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usepa-my.sharepoint.com/personal/bernot_melody_epa_gov/Documents/Desktop/Dichlorobenzene/"/>
    </mc:Choice>
  </mc:AlternateContent>
  <xr:revisionPtr revIDLastSave="0" documentId="8_{34FCB897-D83A-4FA4-9496-D3EFEAAE1E6D}" xr6:coauthVersionLast="47" xr6:coauthVersionMax="47" xr10:uidLastSave="{00000000-0000-0000-0000-000000000000}"/>
  <bookViews>
    <workbookView xWindow="-110" yWindow="-110" windowWidth="19420" windowHeight="10300" xr2:uid="{BF0C4AA6-486E-4BE9-B352-C80332D2886A}"/>
  </bookViews>
  <sheets>
    <sheet name="Title Page" sheetId="1" r:id="rId1"/>
    <sheet name="ReadMe" sheetId="20" r:id="rId2"/>
    <sheet name="Pchem" sheetId="11" r:id="rId3"/>
    <sheet name="Hazard Inputs" sheetId="2" r:id="rId4"/>
    <sheet name="Prod Summary" sheetId="12" r:id="rId5"/>
    <sheet name="Inh_Prod_CEM Inputs" sheetId="18" r:id="rId6"/>
    <sheet name="Inh_Prod_Result" sheetId="19" r:id="rId7"/>
    <sheet name="Inh_Bath Deod_IECCU Inputs" sheetId="15" r:id="rId8"/>
    <sheet name="Inh_Bath Deod_Airport Size Inp" sheetId="16" r:id="rId9"/>
    <sheet name="Inh_Bath_Results" sheetId="21" r:id="rId10"/>
    <sheet name="Derm_Results" sheetId="23" r:id="rId11"/>
  </sheets>
  <definedNames>
    <definedName name="_2017NEI_Nonpoint_TSCA_Chem_List">#REF!</definedName>
    <definedName name="_2017NEI_tsca_chemicals_wSCCdetail_Query">#REF!</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1</definedName>
    <definedName name="_AtRisk_SimSetting_MultipleCPUModeV8" hidden="1">1</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AT">#REF!</definedName>
    <definedName name="AT_50th_non_cancer">#REF!</definedName>
    <definedName name="AT_50th_non_cancer_DC">#REF!</definedName>
    <definedName name="AT_95th_non_cancer">#REF!</definedName>
    <definedName name="AT_95th_non_cancer_DC">#REF!</definedName>
    <definedName name="AT_AC">#REF!</definedName>
    <definedName name="AT_AC_DC">#REF!</definedName>
    <definedName name="AT_ADC_high">#REF!</definedName>
    <definedName name="AT_ADC_mid">#REF!</definedName>
    <definedName name="AT_cancer">#REF!</definedName>
    <definedName name="AT_cancer_DC">#REF!</definedName>
    <definedName name="AT_LADC">#REF!</definedName>
    <definedName name="AWD">#REF!</definedName>
    <definedName name="AWD_DC_50th">#REF!</definedName>
    <definedName name="AWD_DC_95th">#REF!</definedName>
    <definedName name="CASRN">#REF!</definedName>
    <definedName name="CEM_Input__Area_of_Article_Mouthed">#REF!</definedName>
    <definedName name="CEM_Input__Chemical_Migration_Rate">#REF!</definedName>
    <definedName name="CEM_Input__Surface_Area_of_Articles">#REF!</definedName>
    <definedName name="Cw" localSheetId="10">#REF!</definedName>
    <definedName name="Cw" localSheetId="1">#REF!</definedName>
    <definedName name="Cw">#REF!</definedName>
    <definedName name="ED">#REF!</definedName>
    <definedName name="ED_AC">#REF!</definedName>
    <definedName name="ED_AC_DC">#REF!</definedName>
    <definedName name="ED_chronic">#REF!</definedName>
    <definedName name="ED_chronic_DC">#REF!</definedName>
    <definedName name="EF">#REF!</definedName>
    <definedName name="EG">#REF!</definedName>
    <definedName name="ExternalData_1" localSheetId="1" hidden="1">ReadMe!$A$14:$A$23</definedName>
    <definedName name="FA" localSheetId="10">#REF!</definedName>
    <definedName name="FA" localSheetId="1">#REF!</definedName>
    <definedName name="FA">#REF!</definedName>
    <definedName name="Kp" localSheetId="10">#REF!</definedName>
    <definedName name="Kp" localSheetId="1">#REF!</definedName>
    <definedName name="Kp">#REF!</definedName>
    <definedName name="Pal_Workbook_GUID" hidden="1">"SK39RLEDQA2L46YW8H5SUKN3"</definedName>
    <definedName name="_xlnm.Print_Area" localSheetId="7">'Inh_Bath Deod_IECCU Inputs'!$A$1:$E$38</definedName>
    <definedName name="_xlnm.Print_Area" localSheetId="5">'Inh_Prod_CEM Inputs'!$B$2:$J$47</definedName>
    <definedName name="_xlnm.Print_Area" localSheetId="6">Inh_Prod_Result!$B$1:$E$18</definedName>
    <definedName name="_xlnm.Print_Area" localSheetId="2">Pchem!$B$2:$F$21</definedName>
    <definedName name="_xlnm.Print_Area" localSheetId="4">'Prod Summary'!$B$2:$P$7</definedName>
    <definedName name="_xlnm.Print_Area" localSheetId="1">ReadMe!$A$1:$C$23</definedName>
    <definedName name="Registry_ID_Xwalk">#REF!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TRUE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t_event_high">#REF!</definedName>
    <definedName name="t_event_medium">#REF!</definedName>
    <definedName name="t_star">#REF!</definedName>
    <definedName name="tau_event" localSheetId="10">#REF!</definedName>
    <definedName name="tau_event" localSheetId="1">#REF!</definedName>
    <definedName name="tau_event">#REF!</definedName>
    <definedName name="tbl_Default_Product_Models_SVOC">#REF!</definedName>
    <definedName name="what">#REF!</definedName>
    <definedName name="WY_50th">#REF!</definedName>
    <definedName name="WY_50th_DC">#REF!</definedName>
    <definedName name="WY_95th">#REF!</definedName>
    <definedName name="WY_95th_DC">#REF!</definedName>
    <definedName name="WY_high">#REF!</definedName>
    <definedName name="WY_mi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19" l="1"/>
  <c r="G8" i="19"/>
  <c r="D19" i="19"/>
  <c r="E19" i="19" l="1"/>
  <c r="E20" i="19"/>
  <c r="I16" i="23"/>
  <c r="I39" i="23" s="1"/>
  <c r="I46" i="23" s="1"/>
  <c r="H16" i="23"/>
  <c r="H39" i="23" s="1"/>
  <c r="H46" i="23" s="1"/>
  <c r="U33" i="21"/>
  <c r="U32" i="21"/>
  <c r="C20" i="23"/>
  <c r="C17" i="23"/>
  <c r="C39" i="23" l="1"/>
  <c r="C46" i="23" s="1"/>
  <c r="H42" i="23"/>
  <c r="I42" i="23"/>
  <c r="C42" i="23"/>
  <c r="O730" i="21" l="1"/>
  <c r="P730" i="21" s="1"/>
  <c r="M730" i="21"/>
  <c r="G730" i="21"/>
  <c r="H730" i="21" s="1"/>
  <c r="E730" i="21"/>
  <c r="A730" i="21"/>
  <c r="P729" i="21"/>
  <c r="O729" i="21"/>
  <c r="M729" i="21"/>
  <c r="G729" i="21"/>
  <c r="H729" i="21" s="1"/>
  <c r="E729" i="21"/>
  <c r="A729" i="21"/>
  <c r="O728" i="21"/>
  <c r="P728" i="21" s="1"/>
  <c r="M728" i="21"/>
  <c r="G728" i="21"/>
  <c r="H728" i="21" s="1"/>
  <c r="E728" i="21"/>
  <c r="A728" i="21"/>
  <c r="P727" i="21"/>
  <c r="O727" i="21"/>
  <c r="M727" i="21"/>
  <c r="G727" i="21"/>
  <c r="H727" i="21" s="1"/>
  <c r="E727" i="21"/>
  <c r="A727" i="21"/>
  <c r="P726" i="21"/>
  <c r="O726" i="21"/>
  <c r="M726" i="21"/>
  <c r="G726" i="21"/>
  <c r="H726" i="21" s="1"/>
  <c r="E726" i="21"/>
  <c r="A726" i="21"/>
  <c r="P725" i="21"/>
  <c r="O725" i="21"/>
  <c r="M725" i="21"/>
  <c r="H725" i="21"/>
  <c r="G725" i="21"/>
  <c r="E725" i="21"/>
  <c r="A725" i="21"/>
  <c r="P724" i="21"/>
  <c r="O724" i="21"/>
  <c r="M724" i="21"/>
  <c r="G724" i="21"/>
  <c r="H724" i="21" s="1"/>
  <c r="E724" i="21"/>
  <c r="A724" i="21"/>
  <c r="P723" i="21"/>
  <c r="O723" i="21"/>
  <c r="M723" i="21"/>
  <c r="G723" i="21"/>
  <c r="H723" i="21" s="1"/>
  <c r="E723" i="21"/>
  <c r="A723" i="21"/>
  <c r="P722" i="21"/>
  <c r="O722" i="21"/>
  <c r="M722" i="21"/>
  <c r="G722" i="21"/>
  <c r="H722" i="21" s="1"/>
  <c r="E722" i="21"/>
  <c r="A722" i="21"/>
  <c r="P721" i="21"/>
  <c r="O721" i="21"/>
  <c r="M721" i="21"/>
  <c r="G721" i="21"/>
  <c r="H721" i="21" s="1"/>
  <c r="E721" i="21"/>
  <c r="A721" i="21"/>
  <c r="P720" i="21"/>
  <c r="O720" i="21"/>
  <c r="M720" i="21"/>
  <c r="G720" i="21"/>
  <c r="H720" i="21" s="1"/>
  <c r="E720" i="21"/>
  <c r="A720" i="21"/>
  <c r="P719" i="21"/>
  <c r="O719" i="21"/>
  <c r="M719" i="21"/>
  <c r="G719" i="21"/>
  <c r="H719" i="21" s="1"/>
  <c r="E719" i="21"/>
  <c r="A719" i="21"/>
  <c r="P718" i="21"/>
  <c r="O718" i="21"/>
  <c r="M718" i="21"/>
  <c r="G718" i="21"/>
  <c r="H718" i="21" s="1"/>
  <c r="E718" i="21"/>
  <c r="A718" i="21"/>
  <c r="P717" i="21"/>
  <c r="O717" i="21"/>
  <c r="M717" i="21"/>
  <c r="H717" i="21"/>
  <c r="G717" i="21"/>
  <c r="E717" i="21"/>
  <c r="A717" i="21"/>
  <c r="P716" i="21"/>
  <c r="O716" i="21"/>
  <c r="M716" i="21"/>
  <c r="G716" i="21"/>
  <c r="H716" i="21" s="1"/>
  <c r="E716" i="21"/>
  <c r="A716" i="21"/>
  <c r="P715" i="21"/>
  <c r="O715" i="21"/>
  <c r="M715" i="21"/>
  <c r="G715" i="21"/>
  <c r="H715" i="21" s="1"/>
  <c r="E715" i="21"/>
  <c r="A715" i="21"/>
  <c r="O714" i="21"/>
  <c r="P714" i="21" s="1"/>
  <c r="M714" i="21"/>
  <c r="G714" i="21"/>
  <c r="H714" i="21" s="1"/>
  <c r="E714" i="21"/>
  <c r="A714" i="21"/>
  <c r="P713" i="21"/>
  <c r="O713" i="21"/>
  <c r="M713" i="21"/>
  <c r="G713" i="21"/>
  <c r="H713" i="21" s="1"/>
  <c r="E713" i="21"/>
  <c r="A713" i="21"/>
  <c r="P712" i="21"/>
  <c r="O712" i="21"/>
  <c r="M712" i="21"/>
  <c r="G712" i="21"/>
  <c r="H712" i="21" s="1"/>
  <c r="E712" i="21"/>
  <c r="A712" i="21"/>
  <c r="P711" i="21"/>
  <c r="O711" i="21"/>
  <c r="M711" i="21"/>
  <c r="G711" i="21"/>
  <c r="H711" i="21" s="1"/>
  <c r="E711" i="21"/>
  <c r="A711" i="21"/>
  <c r="M710" i="21"/>
  <c r="O710" i="21" s="1"/>
  <c r="P710" i="21" s="1"/>
  <c r="G710" i="21"/>
  <c r="H710" i="21" s="1"/>
  <c r="E710" i="21"/>
  <c r="A710" i="21"/>
  <c r="P709" i="21"/>
  <c r="O709" i="21"/>
  <c r="M709" i="21"/>
  <c r="G709" i="21"/>
  <c r="H709" i="21" s="1"/>
  <c r="E709" i="21"/>
  <c r="A709" i="21"/>
  <c r="Q708" i="21"/>
  <c r="P708" i="21"/>
  <c r="O708" i="21"/>
  <c r="M708" i="21"/>
  <c r="G708" i="21"/>
  <c r="H708" i="21" s="1"/>
  <c r="E708" i="21"/>
  <c r="A708" i="21"/>
  <c r="P707" i="21"/>
  <c r="O707" i="21"/>
  <c r="M707" i="21"/>
  <c r="G707" i="21"/>
  <c r="H707" i="21" s="1"/>
  <c r="E707" i="21"/>
  <c r="A707" i="21"/>
  <c r="O706" i="21"/>
  <c r="P706" i="21" s="1"/>
  <c r="M706" i="21"/>
  <c r="G706" i="21"/>
  <c r="H706" i="21" s="1"/>
  <c r="E706" i="21"/>
  <c r="A706" i="21"/>
  <c r="P705" i="21"/>
  <c r="O705" i="21"/>
  <c r="M705" i="21"/>
  <c r="G705" i="21"/>
  <c r="H705" i="21" s="1"/>
  <c r="E705" i="21"/>
  <c r="A705" i="21"/>
  <c r="P704" i="21"/>
  <c r="O704" i="21"/>
  <c r="M704" i="21"/>
  <c r="G704" i="21"/>
  <c r="H704" i="21" s="1"/>
  <c r="E704" i="21"/>
  <c r="A704" i="21"/>
  <c r="P703" i="21"/>
  <c r="O703" i="21"/>
  <c r="M703" i="21"/>
  <c r="G703" i="21"/>
  <c r="H703" i="21" s="1"/>
  <c r="E703" i="21"/>
  <c r="A703" i="21"/>
  <c r="O702" i="21"/>
  <c r="P702" i="21" s="1"/>
  <c r="M702" i="21"/>
  <c r="G702" i="21"/>
  <c r="H702" i="21" s="1"/>
  <c r="E702" i="21"/>
  <c r="A702" i="21"/>
  <c r="P701" i="21"/>
  <c r="O701" i="21"/>
  <c r="M701" i="21"/>
  <c r="G701" i="21"/>
  <c r="H701" i="21" s="1"/>
  <c r="I724" i="21" s="1"/>
  <c r="E701" i="21"/>
  <c r="A701" i="21"/>
  <c r="P700" i="21"/>
  <c r="Q722" i="21" s="1"/>
  <c r="O700" i="21"/>
  <c r="M700" i="21"/>
  <c r="G700" i="21"/>
  <c r="H700" i="21" s="1"/>
  <c r="E700" i="21"/>
  <c r="A700" i="21"/>
  <c r="P699" i="21"/>
  <c r="O699" i="21"/>
  <c r="M699" i="21"/>
  <c r="G699" i="21"/>
  <c r="H699" i="21" s="1"/>
  <c r="E699" i="21"/>
  <c r="A699" i="21"/>
  <c r="O698" i="21"/>
  <c r="P698" i="21" s="1"/>
  <c r="M698" i="21"/>
  <c r="G698" i="21"/>
  <c r="H698" i="21" s="1"/>
  <c r="E698" i="21"/>
  <c r="A698" i="21"/>
  <c r="P697" i="21"/>
  <c r="O697" i="21"/>
  <c r="M697" i="21"/>
  <c r="G697" i="21"/>
  <c r="H697" i="21" s="1"/>
  <c r="E697" i="21"/>
  <c r="A697" i="21"/>
  <c r="P696" i="21"/>
  <c r="O696" i="21"/>
  <c r="M696" i="21"/>
  <c r="G696" i="21"/>
  <c r="H696" i="21" s="1"/>
  <c r="E696" i="21"/>
  <c r="A696" i="21"/>
  <c r="P695" i="21"/>
  <c r="O695" i="21"/>
  <c r="M695" i="21"/>
  <c r="G695" i="21"/>
  <c r="H695" i="21" s="1"/>
  <c r="E695" i="21"/>
  <c r="A695" i="21"/>
  <c r="P694" i="21"/>
  <c r="O694" i="21"/>
  <c r="M694" i="21"/>
  <c r="G694" i="21"/>
  <c r="H694" i="21" s="1"/>
  <c r="E694" i="21"/>
  <c r="A694" i="21"/>
  <c r="P693" i="21"/>
  <c r="O693" i="21"/>
  <c r="M693" i="21"/>
  <c r="H693" i="21"/>
  <c r="G693" i="21"/>
  <c r="E693" i="21"/>
  <c r="A693" i="21"/>
  <c r="P692" i="21"/>
  <c r="O692" i="21"/>
  <c r="M692" i="21"/>
  <c r="G692" i="21"/>
  <c r="H692" i="21" s="1"/>
  <c r="E692" i="21"/>
  <c r="A692" i="21"/>
  <c r="P691" i="21"/>
  <c r="O691" i="21"/>
  <c r="M691" i="21"/>
  <c r="G691" i="21"/>
  <c r="H691" i="21" s="1"/>
  <c r="E691" i="21"/>
  <c r="A691" i="21"/>
  <c r="P690" i="21"/>
  <c r="O690" i="21"/>
  <c r="M690" i="21"/>
  <c r="G690" i="21"/>
  <c r="H690" i="21" s="1"/>
  <c r="I713" i="21" s="1"/>
  <c r="E690" i="21"/>
  <c r="A690" i="21"/>
  <c r="P689" i="21"/>
  <c r="O689" i="21"/>
  <c r="M689" i="21"/>
  <c r="G689" i="21"/>
  <c r="H689" i="21" s="1"/>
  <c r="I712" i="21" s="1"/>
  <c r="E689" i="21"/>
  <c r="A689" i="21"/>
  <c r="P688" i="21"/>
  <c r="O688" i="21"/>
  <c r="M688" i="21"/>
  <c r="G688" i="21"/>
  <c r="H688" i="21" s="1"/>
  <c r="E688" i="21"/>
  <c r="A688" i="21"/>
  <c r="P687" i="21"/>
  <c r="O687" i="21"/>
  <c r="M687" i="21"/>
  <c r="G687" i="21"/>
  <c r="H687" i="21" s="1"/>
  <c r="I710" i="21" s="1"/>
  <c r="E687" i="21"/>
  <c r="A687" i="21"/>
  <c r="P686" i="21"/>
  <c r="M686" i="21"/>
  <c r="O686" i="21" s="1"/>
  <c r="E686" i="21"/>
  <c r="G686" i="21" s="1"/>
  <c r="H686" i="21" s="1"/>
  <c r="A686" i="21"/>
  <c r="P685" i="21"/>
  <c r="O685" i="21"/>
  <c r="M685" i="21"/>
  <c r="H685" i="21"/>
  <c r="G685" i="21"/>
  <c r="E685" i="21"/>
  <c r="A685" i="21"/>
  <c r="P684" i="21"/>
  <c r="O684" i="21"/>
  <c r="M684" i="21"/>
  <c r="G684" i="21"/>
  <c r="H684" i="21" s="1"/>
  <c r="E684" i="21"/>
  <c r="A684" i="21"/>
  <c r="P683" i="21"/>
  <c r="O683" i="21"/>
  <c r="M683" i="21"/>
  <c r="G683" i="21"/>
  <c r="H683" i="21" s="1"/>
  <c r="E683" i="21"/>
  <c r="A683" i="21"/>
  <c r="O682" i="21"/>
  <c r="P682" i="21" s="1"/>
  <c r="M682" i="21"/>
  <c r="G682" i="21"/>
  <c r="H682" i="21" s="1"/>
  <c r="E682" i="21"/>
  <c r="A682" i="21"/>
  <c r="P681" i="21"/>
  <c r="O681" i="21"/>
  <c r="M681" i="21"/>
  <c r="H681" i="21"/>
  <c r="G681" i="21"/>
  <c r="E681" i="21"/>
  <c r="A681" i="21"/>
  <c r="P680" i="21"/>
  <c r="O680" i="21"/>
  <c r="M680" i="21"/>
  <c r="G680" i="21"/>
  <c r="H680" i="21" s="1"/>
  <c r="E680" i="21"/>
  <c r="A680" i="21"/>
  <c r="P679" i="21"/>
  <c r="O679" i="21"/>
  <c r="M679" i="21"/>
  <c r="G679" i="21"/>
  <c r="H679" i="21" s="1"/>
  <c r="E679" i="21"/>
  <c r="A679" i="21"/>
  <c r="P678" i="21"/>
  <c r="O678" i="21"/>
  <c r="M678" i="21"/>
  <c r="G678" i="21"/>
  <c r="H678" i="21" s="1"/>
  <c r="E678" i="21"/>
  <c r="A678" i="21"/>
  <c r="P677" i="21"/>
  <c r="O677" i="21"/>
  <c r="M677" i="21"/>
  <c r="H677" i="21"/>
  <c r="G677" i="21"/>
  <c r="E677" i="21"/>
  <c r="A677" i="21"/>
  <c r="P676" i="21"/>
  <c r="O676" i="21"/>
  <c r="M676" i="21"/>
  <c r="G676" i="21"/>
  <c r="H676" i="21" s="1"/>
  <c r="E676" i="21"/>
  <c r="A676" i="21"/>
  <c r="P675" i="21"/>
  <c r="O675" i="21"/>
  <c r="M675" i="21"/>
  <c r="G675" i="21"/>
  <c r="H675" i="21" s="1"/>
  <c r="E675" i="21"/>
  <c r="A675" i="21"/>
  <c r="O674" i="21"/>
  <c r="P674" i="21" s="1"/>
  <c r="M674" i="21"/>
  <c r="G674" i="21"/>
  <c r="H674" i="21" s="1"/>
  <c r="E674" i="21"/>
  <c r="A674" i="21"/>
  <c r="P673" i="21"/>
  <c r="O673" i="21"/>
  <c r="M673" i="21"/>
  <c r="G673" i="21"/>
  <c r="H673" i="21" s="1"/>
  <c r="E673" i="21"/>
  <c r="A673" i="21"/>
  <c r="P672" i="21"/>
  <c r="O672" i="21"/>
  <c r="M672" i="21"/>
  <c r="G672" i="21"/>
  <c r="H672" i="21" s="1"/>
  <c r="E672" i="21"/>
  <c r="A672" i="21"/>
  <c r="P671" i="21"/>
  <c r="O671" i="21"/>
  <c r="M671" i="21"/>
  <c r="G671" i="21"/>
  <c r="H671" i="21" s="1"/>
  <c r="E671" i="21"/>
  <c r="A671" i="21"/>
  <c r="P670" i="21"/>
  <c r="O670" i="21"/>
  <c r="M670" i="21"/>
  <c r="G670" i="21"/>
  <c r="H670" i="21" s="1"/>
  <c r="E670" i="21"/>
  <c r="A670" i="21"/>
  <c r="P669" i="21"/>
  <c r="O669" i="21"/>
  <c r="M669" i="21"/>
  <c r="H669" i="21"/>
  <c r="G669" i="21"/>
  <c r="E669" i="21"/>
  <c r="A669" i="21"/>
  <c r="P668" i="21"/>
  <c r="O668" i="21"/>
  <c r="M668" i="21"/>
  <c r="G668" i="21"/>
  <c r="H668" i="21" s="1"/>
  <c r="E668" i="21"/>
  <c r="A668" i="21"/>
  <c r="P667" i="21"/>
  <c r="O667" i="21"/>
  <c r="M667" i="21"/>
  <c r="G667" i="21"/>
  <c r="H667" i="21" s="1"/>
  <c r="E667" i="21"/>
  <c r="A667" i="21"/>
  <c r="O666" i="21"/>
  <c r="P666" i="21" s="1"/>
  <c r="M666" i="21"/>
  <c r="G666" i="21"/>
  <c r="H666" i="21" s="1"/>
  <c r="E666" i="21"/>
  <c r="A666" i="21"/>
  <c r="P665" i="21"/>
  <c r="O665" i="21"/>
  <c r="M665" i="21"/>
  <c r="I665" i="21"/>
  <c r="H665" i="21"/>
  <c r="G665" i="21"/>
  <c r="E665" i="21"/>
  <c r="A665" i="21"/>
  <c r="P664" i="21"/>
  <c r="O664" i="21"/>
  <c r="M664" i="21"/>
  <c r="G664" i="21"/>
  <c r="H664" i="21" s="1"/>
  <c r="E664" i="21"/>
  <c r="A664" i="21"/>
  <c r="P663" i="21"/>
  <c r="O663" i="21"/>
  <c r="M663" i="21"/>
  <c r="G663" i="21"/>
  <c r="H663" i="21" s="1"/>
  <c r="E663" i="21"/>
  <c r="A663" i="21"/>
  <c r="P662" i="21"/>
  <c r="O662" i="21"/>
  <c r="M662" i="21"/>
  <c r="G662" i="21"/>
  <c r="H662" i="21" s="1"/>
  <c r="E662" i="21"/>
  <c r="A662" i="21"/>
  <c r="P661" i="21"/>
  <c r="O661" i="21"/>
  <c r="M661" i="21"/>
  <c r="G661" i="21"/>
  <c r="H661" i="21" s="1"/>
  <c r="E661" i="21"/>
  <c r="A661" i="21"/>
  <c r="P660" i="21"/>
  <c r="O660" i="21"/>
  <c r="M660" i="21"/>
  <c r="G660" i="21"/>
  <c r="H660" i="21" s="1"/>
  <c r="E660" i="21"/>
  <c r="A660" i="21"/>
  <c r="P659" i="21"/>
  <c r="O659" i="21"/>
  <c r="M659" i="21"/>
  <c r="G659" i="21"/>
  <c r="H659" i="21" s="1"/>
  <c r="E659" i="21"/>
  <c r="A659" i="21"/>
  <c r="O658" i="21"/>
  <c r="P658" i="21" s="1"/>
  <c r="M658" i="21"/>
  <c r="G658" i="21"/>
  <c r="H658" i="21" s="1"/>
  <c r="E658" i="21"/>
  <c r="A658" i="21"/>
  <c r="P657" i="21"/>
  <c r="O657" i="21"/>
  <c r="M657" i="21"/>
  <c r="H657" i="21"/>
  <c r="G657" i="21"/>
  <c r="E657" i="21"/>
  <c r="A657" i="21"/>
  <c r="P656" i="21"/>
  <c r="O656" i="21"/>
  <c r="M656" i="21"/>
  <c r="G656" i="21"/>
  <c r="H656" i="21" s="1"/>
  <c r="E656" i="21"/>
  <c r="A656" i="21"/>
  <c r="P655" i="21"/>
  <c r="O655" i="21"/>
  <c r="M655" i="21"/>
  <c r="G655" i="21"/>
  <c r="H655" i="21" s="1"/>
  <c r="E655" i="21"/>
  <c r="A655" i="21"/>
  <c r="P654" i="21"/>
  <c r="O654" i="21"/>
  <c r="M654" i="21"/>
  <c r="G654" i="21"/>
  <c r="H654" i="21" s="1"/>
  <c r="E654" i="21"/>
  <c r="A654" i="21"/>
  <c r="P653" i="21"/>
  <c r="Q676" i="21" s="1"/>
  <c r="O653" i="21"/>
  <c r="M653" i="21"/>
  <c r="H653" i="21"/>
  <c r="G653" i="21"/>
  <c r="E653" i="21"/>
  <c r="A653" i="21"/>
  <c r="P652" i="21"/>
  <c r="O652" i="21"/>
  <c r="M652" i="21"/>
  <c r="G652" i="21"/>
  <c r="H652" i="21" s="1"/>
  <c r="E652" i="21"/>
  <c r="A652" i="21"/>
  <c r="P651" i="21"/>
  <c r="O651" i="21"/>
  <c r="M651" i="21"/>
  <c r="G651" i="21"/>
  <c r="H651" i="21" s="1"/>
  <c r="E651" i="21"/>
  <c r="A651" i="21"/>
  <c r="P650" i="21"/>
  <c r="O650" i="21"/>
  <c r="M650" i="21"/>
  <c r="G650" i="21"/>
  <c r="H650" i="21" s="1"/>
  <c r="E650" i="21"/>
  <c r="A650" i="21"/>
  <c r="P649" i="21"/>
  <c r="O649" i="21"/>
  <c r="M649" i="21"/>
  <c r="H649" i="21"/>
  <c r="G649" i="21"/>
  <c r="E649" i="21"/>
  <c r="A649" i="21"/>
  <c r="Q648" i="21"/>
  <c r="P648" i="21"/>
  <c r="O648" i="21"/>
  <c r="M648" i="21"/>
  <c r="G648" i="21"/>
  <c r="H648" i="21" s="1"/>
  <c r="E648" i="21"/>
  <c r="A648" i="21"/>
  <c r="P647" i="21"/>
  <c r="O647" i="21"/>
  <c r="M647" i="21"/>
  <c r="G647" i="21"/>
  <c r="H647" i="21" s="1"/>
  <c r="E647" i="21"/>
  <c r="A647" i="21"/>
  <c r="Q646" i="21"/>
  <c r="O646" i="21"/>
  <c r="P646" i="21" s="1"/>
  <c r="M646" i="21"/>
  <c r="G646" i="21"/>
  <c r="H646" i="21" s="1"/>
  <c r="E646" i="21"/>
  <c r="A646" i="21"/>
  <c r="P645" i="21"/>
  <c r="O645" i="21"/>
  <c r="M645" i="21"/>
  <c r="H645" i="21"/>
  <c r="G645" i="21"/>
  <c r="E645" i="21"/>
  <c r="A645" i="21"/>
  <c r="P644" i="21"/>
  <c r="O644" i="21"/>
  <c r="M644" i="21"/>
  <c r="G644" i="21"/>
  <c r="H644" i="21" s="1"/>
  <c r="E644" i="21"/>
  <c r="A644" i="21"/>
  <c r="P643" i="21"/>
  <c r="O643" i="21"/>
  <c r="M643" i="21"/>
  <c r="G643" i="21"/>
  <c r="H643" i="21" s="1"/>
  <c r="E643" i="21"/>
  <c r="A643" i="21"/>
  <c r="O642" i="21"/>
  <c r="P642" i="21" s="1"/>
  <c r="M642" i="21"/>
  <c r="G642" i="21"/>
  <c r="H642" i="21" s="1"/>
  <c r="E642" i="21"/>
  <c r="A642" i="21"/>
  <c r="P641" i="21"/>
  <c r="O641" i="21"/>
  <c r="M641" i="21"/>
  <c r="H641" i="21"/>
  <c r="G641" i="21"/>
  <c r="E641" i="21"/>
  <c r="A641" i="21"/>
  <c r="P640" i="21"/>
  <c r="O640" i="21"/>
  <c r="M640" i="21"/>
  <c r="G640" i="21"/>
  <c r="H640" i="21" s="1"/>
  <c r="E640" i="21"/>
  <c r="A640" i="21"/>
  <c r="P639" i="21"/>
  <c r="O639" i="21"/>
  <c r="M639" i="21"/>
  <c r="G639" i="21"/>
  <c r="H639" i="21" s="1"/>
  <c r="E639" i="21"/>
  <c r="A639" i="21"/>
  <c r="Q638" i="21"/>
  <c r="P638" i="21"/>
  <c r="O638" i="21"/>
  <c r="M638" i="21"/>
  <c r="G638" i="21"/>
  <c r="H638" i="21" s="1"/>
  <c r="E638" i="21"/>
  <c r="A638" i="21"/>
  <c r="P637" i="21"/>
  <c r="O637" i="21"/>
  <c r="M637" i="21"/>
  <c r="H637" i="21"/>
  <c r="G637" i="21"/>
  <c r="E637" i="21"/>
  <c r="A637" i="21"/>
  <c r="P636" i="21"/>
  <c r="O636" i="21"/>
  <c r="M636" i="21"/>
  <c r="G636" i="21"/>
  <c r="H636" i="21" s="1"/>
  <c r="E636" i="21"/>
  <c r="A636" i="21"/>
  <c r="P635" i="21"/>
  <c r="O635" i="21"/>
  <c r="M635" i="21"/>
  <c r="G635" i="21"/>
  <c r="H635" i="21" s="1"/>
  <c r="E635" i="21"/>
  <c r="A635" i="21"/>
  <c r="O634" i="21"/>
  <c r="P634" i="21" s="1"/>
  <c r="M634" i="21"/>
  <c r="G634" i="21"/>
  <c r="H634" i="21" s="1"/>
  <c r="I657" i="21" s="1"/>
  <c r="E634" i="21"/>
  <c r="A634" i="21"/>
  <c r="P633" i="21"/>
  <c r="O633" i="21"/>
  <c r="M633" i="21"/>
  <c r="H633" i="21"/>
  <c r="G633" i="21"/>
  <c r="E633" i="21"/>
  <c r="A633" i="21"/>
  <c r="P632" i="21"/>
  <c r="O632" i="21"/>
  <c r="M632" i="21"/>
  <c r="G632" i="21"/>
  <c r="H632" i="21" s="1"/>
  <c r="E632" i="21"/>
  <c r="A632" i="21"/>
  <c r="P631" i="21"/>
  <c r="O631" i="21"/>
  <c r="M631" i="21"/>
  <c r="G631" i="21"/>
  <c r="H631" i="21" s="1"/>
  <c r="E631" i="21"/>
  <c r="A631" i="21"/>
  <c r="P630" i="21"/>
  <c r="O630" i="21"/>
  <c r="M630" i="21"/>
  <c r="G630" i="21"/>
  <c r="H630" i="21" s="1"/>
  <c r="E630" i="21"/>
  <c r="A630" i="21"/>
  <c r="P629" i="21"/>
  <c r="O629" i="21"/>
  <c r="M629" i="21"/>
  <c r="H629" i="21"/>
  <c r="G629" i="21"/>
  <c r="E629" i="21"/>
  <c r="A629" i="21"/>
  <c r="P628" i="21"/>
  <c r="O628" i="21"/>
  <c r="M628" i="21"/>
  <c r="G628" i="21"/>
  <c r="H628" i="21" s="1"/>
  <c r="I647" i="21" s="1"/>
  <c r="E628" i="21"/>
  <c r="A628" i="21"/>
  <c r="P627" i="21"/>
  <c r="O627" i="21"/>
  <c r="M627" i="21"/>
  <c r="G627" i="21"/>
  <c r="H627" i="21" s="1"/>
  <c r="E627" i="21"/>
  <c r="A627" i="21"/>
  <c r="P626" i="21"/>
  <c r="Q649" i="21" s="1"/>
  <c r="O626" i="21"/>
  <c r="M626" i="21"/>
  <c r="G626" i="21"/>
  <c r="H626" i="21" s="1"/>
  <c r="E626" i="21"/>
  <c r="A626" i="21"/>
  <c r="P625" i="21"/>
  <c r="O625" i="21"/>
  <c r="M625" i="21"/>
  <c r="H625" i="21"/>
  <c r="G625" i="21"/>
  <c r="E625" i="21"/>
  <c r="A625" i="21"/>
  <c r="P624" i="21"/>
  <c r="Q647" i="21" s="1"/>
  <c r="O624" i="21"/>
  <c r="M624" i="21"/>
  <c r="G624" i="21"/>
  <c r="H624" i="21" s="1"/>
  <c r="E624" i="21"/>
  <c r="A624" i="21"/>
  <c r="P623" i="21"/>
  <c r="O623" i="21"/>
  <c r="M623" i="21"/>
  <c r="G623" i="21"/>
  <c r="H623" i="21" s="1"/>
  <c r="E623" i="21"/>
  <c r="A623" i="21"/>
  <c r="O622" i="21"/>
  <c r="P622" i="21" s="1"/>
  <c r="M622" i="21"/>
  <c r="G622" i="21"/>
  <c r="H622" i="21" s="1"/>
  <c r="E622" i="21"/>
  <c r="A622" i="21"/>
  <c r="P621" i="21"/>
  <c r="O621" i="21"/>
  <c r="M621" i="21"/>
  <c r="H621" i="21"/>
  <c r="G621" i="21"/>
  <c r="E621" i="21"/>
  <c r="A621" i="21"/>
  <c r="P620" i="21"/>
  <c r="O620" i="21"/>
  <c r="M620" i="21"/>
  <c r="G620" i="21"/>
  <c r="H620" i="21" s="1"/>
  <c r="E620" i="21"/>
  <c r="A620" i="21"/>
  <c r="P619" i="21"/>
  <c r="O619" i="21"/>
  <c r="M619" i="21"/>
  <c r="G619" i="21"/>
  <c r="H619" i="21" s="1"/>
  <c r="E619" i="21"/>
  <c r="A619" i="21"/>
  <c r="P618" i="21"/>
  <c r="O618" i="21"/>
  <c r="M618" i="21"/>
  <c r="G618" i="21"/>
  <c r="H618" i="21" s="1"/>
  <c r="E618" i="21"/>
  <c r="A618" i="21"/>
  <c r="P617" i="21"/>
  <c r="O617" i="21"/>
  <c r="M617" i="21"/>
  <c r="H617" i="21"/>
  <c r="G617" i="21"/>
  <c r="E617" i="21"/>
  <c r="A617" i="21"/>
  <c r="P616" i="21"/>
  <c r="O616" i="21"/>
  <c r="M616" i="21"/>
  <c r="G616" i="21"/>
  <c r="H616" i="21" s="1"/>
  <c r="E616" i="21"/>
  <c r="A616" i="21"/>
  <c r="P615" i="21"/>
  <c r="O615" i="21"/>
  <c r="M615" i="21"/>
  <c r="G615" i="21"/>
  <c r="H615" i="21" s="1"/>
  <c r="E615" i="21"/>
  <c r="A615" i="21"/>
  <c r="P614" i="21"/>
  <c r="Q637" i="21" s="1"/>
  <c r="O614" i="21"/>
  <c r="M614" i="21"/>
  <c r="G614" i="21"/>
  <c r="H614" i="21" s="1"/>
  <c r="E614" i="21"/>
  <c r="A614" i="21"/>
  <c r="P613" i="21"/>
  <c r="O613" i="21"/>
  <c r="M613" i="21"/>
  <c r="H613" i="21"/>
  <c r="G613" i="21"/>
  <c r="E613" i="21"/>
  <c r="A613" i="21"/>
  <c r="P612" i="21"/>
  <c r="O612" i="21"/>
  <c r="M612" i="21"/>
  <c r="G612" i="21"/>
  <c r="H612" i="21" s="1"/>
  <c r="E612" i="21"/>
  <c r="A612" i="21"/>
  <c r="P611" i="21"/>
  <c r="O611" i="21"/>
  <c r="M611" i="21"/>
  <c r="G611" i="21"/>
  <c r="H611" i="21" s="1"/>
  <c r="E611" i="21"/>
  <c r="A611" i="21"/>
  <c r="O610" i="21"/>
  <c r="P610" i="21" s="1"/>
  <c r="Q619" i="21" s="1"/>
  <c r="M610" i="21"/>
  <c r="G610" i="21"/>
  <c r="H610" i="21" s="1"/>
  <c r="E610" i="21"/>
  <c r="A610" i="21"/>
  <c r="P609" i="21"/>
  <c r="O609" i="21"/>
  <c r="M609" i="21"/>
  <c r="H609" i="21"/>
  <c r="G609" i="21"/>
  <c r="E609" i="21"/>
  <c r="A609" i="21"/>
  <c r="P608" i="21"/>
  <c r="O608" i="21"/>
  <c r="M608" i="21"/>
  <c r="G608" i="21"/>
  <c r="H608" i="21" s="1"/>
  <c r="E608" i="21"/>
  <c r="A608" i="21"/>
  <c r="P607" i="21"/>
  <c r="O607" i="21"/>
  <c r="M607" i="21"/>
  <c r="G607" i="21"/>
  <c r="H607" i="21" s="1"/>
  <c r="E607" i="21"/>
  <c r="A607" i="21"/>
  <c r="P606" i="21"/>
  <c r="O606" i="21"/>
  <c r="M606" i="21"/>
  <c r="G606" i="21"/>
  <c r="H606" i="21" s="1"/>
  <c r="E606" i="21"/>
  <c r="A606" i="21"/>
  <c r="P605" i="21"/>
  <c r="O605" i="21"/>
  <c r="M605" i="21"/>
  <c r="H605" i="21"/>
  <c r="G605" i="21"/>
  <c r="E605" i="21"/>
  <c r="A605" i="21"/>
  <c r="P604" i="21"/>
  <c r="O604" i="21"/>
  <c r="M604" i="21"/>
  <c r="G604" i="21"/>
  <c r="H604" i="21" s="1"/>
  <c r="E604" i="21"/>
  <c r="A604" i="21"/>
  <c r="P603" i="21"/>
  <c r="O603" i="21"/>
  <c r="M603" i="21"/>
  <c r="G603" i="21"/>
  <c r="H603" i="21" s="1"/>
  <c r="E603" i="21"/>
  <c r="A603" i="21"/>
  <c r="P602" i="21"/>
  <c r="O602" i="21"/>
  <c r="M602" i="21"/>
  <c r="G602" i="21"/>
  <c r="H602" i="21" s="1"/>
  <c r="E602" i="21"/>
  <c r="A602" i="21"/>
  <c r="P601" i="21"/>
  <c r="O601" i="21"/>
  <c r="M601" i="21"/>
  <c r="G601" i="21"/>
  <c r="H601" i="21" s="1"/>
  <c r="E601" i="21"/>
  <c r="A601" i="21"/>
  <c r="P600" i="21"/>
  <c r="O600" i="21"/>
  <c r="M600" i="21"/>
  <c r="G600" i="21"/>
  <c r="H600" i="21" s="1"/>
  <c r="E600" i="21"/>
  <c r="A600" i="21"/>
  <c r="P599" i="21"/>
  <c r="O599" i="21"/>
  <c r="M599" i="21"/>
  <c r="G599" i="21"/>
  <c r="H599" i="21" s="1"/>
  <c r="E599" i="21"/>
  <c r="A599" i="21"/>
  <c r="O598" i="21"/>
  <c r="P598" i="21" s="1"/>
  <c r="M598" i="21"/>
  <c r="G598" i="21"/>
  <c r="H598" i="21" s="1"/>
  <c r="E598" i="21"/>
  <c r="A598" i="21"/>
  <c r="P597" i="21"/>
  <c r="O597" i="21"/>
  <c r="M597" i="21"/>
  <c r="H597" i="21"/>
  <c r="G597" i="21"/>
  <c r="E597" i="21"/>
  <c r="A597" i="21"/>
  <c r="P596" i="21"/>
  <c r="O596" i="21"/>
  <c r="M596" i="21"/>
  <c r="G596" i="21"/>
  <c r="H596" i="21" s="1"/>
  <c r="E596" i="21"/>
  <c r="A596" i="21"/>
  <c r="P595" i="21"/>
  <c r="O595" i="21"/>
  <c r="M595" i="21"/>
  <c r="G595" i="21"/>
  <c r="H595" i="21" s="1"/>
  <c r="E595" i="21"/>
  <c r="A595" i="21"/>
  <c r="P594" i="21"/>
  <c r="Q616" i="21" s="1"/>
  <c r="O594" i="21"/>
  <c r="M594" i="21"/>
  <c r="G594" i="21"/>
  <c r="H594" i="21" s="1"/>
  <c r="E594" i="21"/>
  <c r="A594" i="21"/>
  <c r="P593" i="21"/>
  <c r="O593" i="21"/>
  <c r="M593" i="21"/>
  <c r="G593" i="21"/>
  <c r="H593" i="21" s="1"/>
  <c r="I596" i="21" s="1"/>
  <c r="E593" i="21"/>
  <c r="A593" i="21"/>
  <c r="P592" i="21"/>
  <c r="O592" i="21"/>
  <c r="M592" i="21"/>
  <c r="G592" i="21"/>
  <c r="H592" i="21" s="1"/>
  <c r="E592" i="21"/>
  <c r="A592" i="21"/>
  <c r="P591" i="21"/>
  <c r="O591" i="21"/>
  <c r="M591" i="21"/>
  <c r="I591" i="21"/>
  <c r="G591" i="21"/>
  <c r="H591" i="21" s="1"/>
  <c r="E591" i="21"/>
  <c r="A591" i="21"/>
  <c r="P590" i="21"/>
  <c r="O590" i="21"/>
  <c r="M590" i="21"/>
  <c r="G590" i="21"/>
  <c r="H590" i="21" s="1"/>
  <c r="E590" i="21"/>
  <c r="A590" i="21"/>
  <c r="P589" i="21"/>
  <c r="O589" i="21"/>
  <c r="M589" i="21"/>
  <c r="G589" i="21"/>
  <c r="H589" i="21" s="1"/>
  <c r="E589" i="21"/>
  <c r="A589" i="21"/>
  <c r="P588" i="21"/>
  <c r="Q611" i="21" s="1"/>
  <c r="O588" i="21"/>
  <c r="M588" i="21"/>
  <c r="G588" i="21"/>
  <c r="H588" i="21" s="1"/>
  <c r="E588" i="21"/>
  <c r="A588" i="21"/>
  <c r="P587" i="21"/>
  <c r="O587" i="21"/>
  <c r="M587" i="21"/>
  <c r="G587" i="21"/>
  <c r="H587" i="21" s="1"/>
  <c r="E587" i="21"/>
  <c r="A587" i="21"/>
  <c r="Q586" i="21"/>
  <c r="O586" i="21"/>
  <c r="P586" i="21" s="1"/>
  <c r="M586" i="21"/>
  <c r="G586" i="21"/>
  <c r="H586" i="21" s="1"/>
  <c r="E586" i="21"/>
  <c r="A586" i="21"/>
  <c r="P585" i="21"/>
  <c r="O585" i="21"/>
  <c r="M585" i="21"/>
  <c r="H585" i="21"/>
  <c r="G585" i="21"/>
  <c r="E585" i="21"/>
  <c r="A585" i="21"/>
  <c r="P584" i="21"/>
  <c r="O584" i="21"/>
  <c r="M584" i="21"/>
  <c r="G584" i="21"/>
  <c r="H584" i="21" s="1"/>
  <c r="E584" i="21"/>
  <c r="A584" i="21"/>
  <c r="P583" i="21"/>
  <c r="O583" i="21"/>
  <c r="M583" i="21"/>
  <c r="G583" i="21"/>
  <c r="H583" i="21" s="1"/>
  <c r="E583" i="21"/>
  <c r="A583" i="21"/>
  <c r="P582" i="21"/>
  <c r="O582" i="21"/>
  <c r="M582" i="21"/>
  <c r="I582" i="21"/>
  <c r="G582" i="21"/>
  <c r="H582" i="21" s="1"/>
  <c r="E582" i="21"/>
  <c r="A582" i="21"/>
  <c r="P581" i="21"/>
  <c r="O581" i="21"/>
  <c r="M581" i="21"/>
  <c r="H581" i="21"/>
  <c r="G581" i="21"/>
  <c r="E581" i="21"/>
  <c r="A581" i="21"/>
  <c r="P580" i="21"/>
  <c r="O580" i="21"/>
  <c r="M580" i="21"/>
  <c r="G580" i="21"/>
  <c r="H580" i="21" s="1"/>
  <c r="E580" i="21"/>
  <c r="A580" i="21"/>
  <c r="P579" i="21"/>
  <c r="O579" i="21"/>
  <c r="M579" i="21"/>
  <c r="G579" i="21"/>
  <c r="H579" i="21" s="1"/>
  <c r="E579" i="21"/>
  <c r="A579" i="21"/>
  <c r="P578" i="21"/>
  <c r="O578" i="21"/>
  <c r="M578" i="21"/>
  <c r="G578" i="21"/>
  <c r="H578" i="21" s="1"/>
  <c r="E578" i="21"/>
  <c r="A578" i="21"/>
  <c r="P577" i="21"/>
  <c r="O577" i="21"/>
  <c r="M577" i="21"/>
  <c r="I577" i="21"/>
  <c r="H577" i="21"/>
  <c r="G577" i="21"/>
  <c r="E577" i="21"/>
  <c r="A577" i="21"/>
  <c r="P576" i="21"/>
  <c r="O576" i="21"/>
  <c r="M576" i="21"/>
  <c r="G576" i="21"/>
  <c r="H576" i="21" s="1"/>
  <c r="E576" i="21"/>
  <c r="A576" i="21"/>
  <c r="P575" i="21"/>
  <c r="O575" i="21"/>
  <c r="M575" i="21"/>
  <c r="G575" i="21"/>
  <c r="H575" i="21" s="1"/>
  <c r="E575" i="21"/>
  <c r="A575" i="21"/>
  <c r="O574" i="21"/>
  <c r="P574" i="21" s="1"/>
  <c r="M574" i="21"/>
  <c r="G574" i="21"/>
  <c r="H574" i="21" s="1"/>
  <c r="E574" i="21"/>
  <c r="A574" i="21"/>
  <c r="Q573" i="21"/>
  <c r="P573" i="21"/>
  <c r="O573" i="21"/>
  <c r="M573" i="21"/>
  <c r="G573" i="21"/>
  <c r="H573" i="21" s="1"/>
  <c r="E573" i="21"/>
  <c r="A573" i="21"/>
  <c r="P572" i="21"/>
  <c r="O572" i="21"/>
  <c r="M572" i="21"/>
  <c r="G572" i="21"/>
  <c r="H572" i="21" s="1"/>
  <c r="E572" i="21"/>
  <c r="A572" i="21"/>
  <c r="P571" i="21"/>
  <c r="O571" i="21"/>
  <c r="M571" i="21"/>
  <c r="G571" i="21"/>
  <c r="H571" i="21" s="1"/>
  <c r="E571" i="21"/>
  <c r="A571" i="21"/>
  <c r="P570" i="21"/>
  <c r="O570" i="21"/>
  <c r="M570" i="21"/>
  <c r="G570" i="21"/>
  <c r="H570" i="21" s="1"/>
  <c r="E570" i="21"/>
  <c r="A570" i="21"/>
  <c r="P569" i="21"/>
  <c r="O569" i="21"/>
  <c r="M569" i="21"/>
  <c r="H569" i="21"/>
  <c r="G569" i="21"/>
  <c r="E569" i="21"/>
  <c r="A569" i="21"/>
  <c r="P568" i="21"/>
  <c r="O568" i="21"/>
  <c r="M568" i="21"/>
  <c r="G568" i="21"/>
  <c r="H568" i="21" s="1"/>
  <c r="E568" i="21"/>
  <c r="A568" i="21"/>
  <c r="P567" i="21"/>
  <c r="O567" i="21"/>
  <c r="M567" i="21"/>
  <c r="G567" i="21"/>
  <c r="H567" i="21" s="1"/>
  <c r="E567" i="21"/>
  <c r="A567" i="21"/>
  <c r="O566" i="21"/>
  <c r="P566" i="21" s="1"/>
  <c r="Q583" i="21" s="1"/>
  <c r="M566" i="21"/>
  <c r="E566" i="21"/>
  <c r="G566" i="21" s="1"/>
  <c r="H566" i="21" s="1"/>
  <c r="A566" i="21"/>
  <c r="P565" i="21"/>
  <c r="O565" i="21"/>
  <c r="M565" i="21"/>
  <c r="H565" i="21"/>
  <c r="G565" i="21"/>
  <c r="E565" i="21"/>
  <c r="A565" i="21"/>
  <c r="P564" i="21"/>
  <c r="O564" i="21"/>
  <c r="M564" i="21"/>
  <c r="G564" i="21"/>
  <c r="H564" i="21" s="1"/>
  <c r="E564" i="21"/>
  <c r="A564" i="21"/>
  <c r="P563" i="21"/>
  <c r="O563" i="21"/>
  <c r="M563" i="21"/>
  <c r="G563" i="21"/>
  <c r="H563" i="21" s="1"/>
  <c r="E563" i="21"/>
  <c r="A563" i="21"/>
  <c r="P562" i="21"/>
  <c r="O562" i="21"/>
  <c r="M562" i="21"/>
  <c r="G562" i="21"/>
  <c r="H562" i="21" s="1"/>
  <c r="I583" i="21" s="1"/>
  <c r="E562" i="21"/>
  <c r="A562" i="21"/>
  <c r="P561" i="21"/>
  <c r="O561" i="21"/>
  <c r="M561" i="21"/>
  <c r="H561" i="21"/>
  <c r="G561" i="21"/>
  <c r="E561" i="21"/>
  <c r="A561" i="21"/>
  <c r="Q560" i="21"/>
  <c r="P560" i="21"/>
  <c r="O560" i="21"/>
  <c r="M560" i="21"/>
  <c r="G560" i="21"/>
  <c r="H560" i="21" s="1"/>
  <c r="E560" i="21"/>
  <c r="A560" i="21"/>
  <c r="P559" i="21"/>
  <c r="O559" i="21"/>
  <c r="M559" i="21"/>
  <c r="G559" i="21"/>
  <c r="H559" i="21" s="1"/>
  <c r="I581" i="21" s="1"/>
  <c r="E559" i="21"/>
  <c r="A559" i="21"/>
  <c r="O558" i="21"/>
  <c r="P558" i="21" s="1"/>
  <c r="Q581" i="21" s="1"/>
  <c r="M558" i="21"/>
  <c r="G558" i="21"/>
  <c r="H558" i="21" s="1"/>
  <c r="E558" i="21"/>
  <c r="A558" i="21"/>
  <c r="P557" i="21"/>
  <c r="Q568" i="21" s="1"/>
  <c r="O557" i="21"/>
  <c r="M557" i="21"/>
  <c r="H557" i="21"/>
  <c r="I580" i="21" s="1"/>
  <c r="G557" i="21"/>
  <c r="E557" i="21"/>
  <c r="A557" i="21"/>
  <c r="P556" i="21"/>
  <c r="O556" i="21"/>
  <c r="M556" i="21"/>
  <c r="G556" i="21"/>
  <c r="H556" i="21" s="1"/>
  <c r="I579" i="21" s="1"/>
  <c r="E556" i="21"/>
  <c r="A556" i="21"/>
  <c r="P555" i="21"/>
  <c r="O555" i="21"/>
  <c r="M555" i="21"/>
  <c r="G555" i="21"/>
  <c r="H555" i="21" s="1"/>
  <c r="E555" i="21"/>
  <c r="A555" i="21"/>
  <c r="P554" i="21"/>
  <c r="O554" i="21"/>
  <c r="M554" i="21"/>
  <c r="G554" i="21"/>
  <c r="H554" i="21" s="1"/>
  <c r="E554" i="21"/>
  <c r="A554" i="21"/>
  <c r="P553" i="21"/>
  <c r="O553" i="21"/>
  <c r="M553" i="21"/>
  <c r="H553" i="21"/>
  <c r="G553" i="21"/>
  <c r="E553" i="21"/>
  <c r="A553" i="21"/>
  <c r="P552" i="21"/>
  <c r="O552" i="21"/>
  <c r="M552" i="21"/>
  <c r="G552" i="21"/>
  <c r="H552" i="21" s="1"/>
  <c r="E552" i="21"/>
  <c r="A552" i="21"/>
  <c r="Q551" i="21"/>
  <c r="P551" i="21"/>
  <c r="O551" i="21"/>
  <c r="M551" i="21"/>
  <c r="G551" i="21"/>
  <c r="H551" i="21" s="1"/>
  <c r="E551" i="21"/>
  <c r="A551" i="21"/>
  <c r="P550" i="21"/>
  <c r="O550" i="21"/>
  <c r="M550" i="21"/>
  <c r="G550" i="21"/>
  <c r="H550" i="21" s="1"/>
  <c r="E550" i="21"/>
  <c r="A550" i="21"/>
  <c r="P549" i="21"/>
  <c r="O549" i="21"/>
  <c r="M549" i="21"/>
  <c r="H549" i="21"/>
  <c r="G549" i="21"/>
  <c r="E549" i="21"/>
  <c r="A549" i="21"/>
  <c r="P548" i="21"/>
  <c r="O548" i="21"/>
  <c r="M548" i="21"/>
  <c r="G548" i="21"/>
  <c r="H548" i="21" s="1"/>
  <c r="E548" i="21"/>
  <c r="A548" i="21"/>
  <c r="P547" i="21"/>
  <c r="O547" i="21"/>
  <c r="M547" i="21"/>
  <c r="G547" i="21"/>
  <c r="H547" i="21" s="1"/>
  <c r="E547" i="21"/>
  <c r="A547" i="21"/>
  <c r="P546" i="21"/>
  <c r="O546" i="21"/>
  <c r="M546" i="21"/>
  <c r="G546" i="21"/>
  <c r="H546" i="21" s="1"/>
  <c r="E546" i="21"/>
  <c r="A546" i="21"/>
  <c r="P545" i="21"/>
  <c r="O545" i="21"/>
  <c r="M545" i="21"/>
  <c r="H545" i="21"/>
  <c r="G545" i="21"/>
  <c r="E545" i="21"/>
  <c r="A545" i="21"/>
  <c r="P544" i="21"/>
  <c r="O544" i="21"/>
  <c r="M544" i="21"/>
  <c r="G544" i="21"/>
  <c r="H544" i="21" s="1"/>
  <c r="E544" i="21"/>
  <c r="A544" i="21"/>
  <c r="P543" i="21"/>
  <c r="O543" i="21"/>
  <c r="M543" i="21"/>
  <c r="G543" i="21"/>
  <c r="H543" i="21" s="1"/>
  <c r="E543" i="21"/>
  <c r="A543" i="21"/>
  <c r="M542" i="21"/>
  <c r="O542" i="21" s="1"/>
  <c r="P542" i="21" s="1"/>
  <c r="Q562" i="21" s="1"/>
  <c r="E542" i="21"/>
  <c r="G542" i="21" s="1"/>
  <c r="H542" i="21" s="1"/>
  <c r="A542" i="21"/>
  <c r="P541" i="21"/>
  <c r="O541" i="21"/>
  <c r="M541" i="21"/>
  <c r="H541" i="21"/>
  <c r="G541" i="21"/>
  <c r="E541" i="21"/>
  <c r="A541" i="21"/>
  <c r="P540" i="21"/>
  <c r="O540" i="21"/>
  <c r="M540" i="21"/>
  <c r="G540" i="21"/>
  <c r="H540" i="21" s="1"/>
  <c r="E540" i="21"/>
  <c r="A540" i="21"/>
  <c r="P539" i="21"/>
  <c r="O539" i="21"/>
  <c r="M539" i="21"/>
  <c r="G539" i="21"/>
  <c r="H539" i="21" s="1"/>
  <c r="E539" i="21"/>
  <c r="A539" i="21"/>
  <c r="Q538" i="21"/>
  <c r="P538" i="21"/>
  <c r="O538" i="21"/>
  <c r="M538" i="21"/>
  <c r="G538" i="21"/>
  <c r="H538" i="21" s="1"/>
  <c r="E538" i="21"/>
  <c r="A538" i="21"/>
  <c r="P537" i="21"/>
  <c r="O537" i="21"/>
  <c r="M537" i="21"/>
  <c r="H537" i="21"/>
  <c r="G537" i="21"/>
  <c r="E537" i="21"/>
  <c r="A537" i="21"/>
  <c r="P536" i="21"/>
  <c r="O536" i="21"/>
  <c r="M536" i="21"/>
  <c r="G536" i="21"/>
  <c r="H536" i="21" s="1"/>
  <c r="E536" i="21"/>
  <c r="A536" i="21"/>
  <c r="P535" i="21"/>
  <c r="O535" i="21"/>
  <c r="M535" i="21"/>
  <c r="G535" i="21"/>
  <c r="H535" i="21" s="1"/>
  <c r="E535" i="21"/>
  <c r="A535" i="21"/>
  <c r="O534" i="21"/>
  <c r="P534" i="21" s="1"/>
  <c r="M534" i="21"/>
  <c r="G534" i="21"/>
  <c r="H534" i="21" s="1"/>
  <c r="E534" i="21"/>
  <c r="A534" i="21"/>
  <c r="P533" i="21"/>
  <c r="O533" i="21"/>
  <c r="M533" i="21"/>
  <c r="G533" i="21"/>
  <c r="H533" i="21" s="1"/>
  <c r="I556" i="21" s="1"/>
  <c r="E533" i="21"/>
  <c r="A533" i="21"/>
  <c r="P532" i="21"/>
  <c r="O532" i="21"/>
  <c r="M532" i="21"/>
  <c r="G532" i="21"/>
  <c r="H532" i="21" s="1"/>
  <c r="E532" i="21"/>
  <c r="A532" i="21"/>
  <c r="P531" i="21"/>
  <c r="O531" i="21"/>
  <c r="M531" i="21"/>
  <c r="G531" i="21"/>
  <c r="H531" i="21" s="1"/>
  <c r="E531" i="21"/>
  <c r="A531" i="21"/>
  <c r="P530" i="21"/>
  <c r="O530" i="21"/>
  <c r="M530" i="21"/>
  <c r="G530" i="21"/>
  <c r="H530" i="21" s="1"/>
  <c r="E530" i="21"/>
  <c r="A530" i="21"/>
  <c r="P529" i="21"/>
  <c r="O529" i="21"/>
  <c r="M529" i="21"/>
  <c r="H529" i="21"/>
  <c r="G529" i="21"/>
  <c r="E529" i="21"/>
  <c r="A529" i="21"/>
  <c r="P528" i="21"/>
  <c r="O528" i="21"/>
  <c r="M528" i="21"/>
  <c r="G528" i="21"/>
  <c r="H528" i="21" s="1"/>
  <c r="E528" i="21"/>
  <c r="A528" i="21"/>
  <c r="P527" i="21"/>
  <c r="O527" i="21"/>
  <c r="M527" i="21"/>
  <c r="G527" i="21"/>
  <c r="H527" i="21" s="1"/>
  <c r="E527" i="21"/>
  <c r="A527" i="21"/>
  <c r="P526" i="21"/>
  <c r="O526" i="21"/>
  <c r="M526" i="21"/>
  <c r="G526" i="21"/>
  <c r="H526" i="21" s="1"/>
  <c r="E526" i="21"/>
  <c r="A526" i="21"/>
  <c r="P525" i="21"/>
  <c r="O525" i="21"/>
  <c r="M525" i="21"/>
  <c r="H525" i="21"/>
  <c r="G525" i="21"/>
  <c r="E525" i="21"/>
  <c r="A525" i="21"/>
  <c r="P524" i="21"/>
  <c r="O524" i="21"/>
  <c r="M524" i="21"/>
  <c r="G524" i="21"/>
  <c r="H524" i="21" s="1"/>
  <c r="E524" i="21"/>
  <c r="A524" i="21"/>
  <c r="P523" i="21"/>
  <c r="O523" i="21"/>
  <c r="M523" i="21"/>
  <c r="G523" i="21"/>
  <c r="H523" i="21" s="1"/>
  <c r="E523" i="21"/>
  <c r="A523" i="21"/>
  <c r="P522" i="21"/>
  <c r="O522" i="21"/>
  <c r="M522" i="21"/>
  <c r="G522" i="21"/>
  <c r="H522" i="21" s="1"/>
  <c r="E522" i="21"/>
  <c r="A522" i="21"/>
  <c r="P521" i="21"/>
  <c r="Q544" i="21" s="1"/>
  <c r="O521" i="21"/>
  <c r="M521" i="21"/>
  <c r="H521" i="21"/>
  <c r="G521" i="21"/>
  <c r="E521" i="21"/>
  <c r="A521" i="21"/>
  <c r="P520" i="21"/>
  <c r="O520" i="21"/>
  <c r="M520" i="21"/>
  <c r="H520" i="21"/>
  <c r="G520" i="21"/>
  <c r="E520" i="21"/>
  <c r="A520" i="21"/>
  <c r="P519" i="21"/>
  <c r="O519" i="21"/>
  <c r="M519" i="21"/>
  <c r="G519" i="21"/>
  <c r="H519" i="21" s="1"/>
  <c r="E519" i="21"/>
  <c r="A519" i="21"/>
  <c r="P518" i="21"/>
  <c r="M518" i="21"/>
  <c r="O518" i="21" s="1"/>
  <c r="G518" i="21"/>
  <c r="H518" i="21" s="1"/>
  <c r="E518" i="21"/>
  <c r="A518" i="21"/>
  <c r="O517" i="21"/>
  <c r="P517" i="21" s="1"/>
  <c r="M517" i="21"/>
  <c r="H517" i="21"/>
  <c r="G517" i="21"/>
  <c r="E517" i="21"/>
  <c r="A517" i="21"/>
  <c r="P516" i="21"/>
  <c r="O516" i="21"/>
  <c r="M516" i="21"/>
  <c r="H516" i="21"/>
  <c r="G516" i="21"/>
  <c r="E516" i="21"/>
  <c r="A516" i="21"/>
  <c r="P515" i="21"/>
  <c r="O515" i="21"/>
  <c r="M515" i="21"/>
  <c r="G515" i="21"/>
  <c r="H515" i="21" s="1"/>
  <c r="E515" i="21"/>
  <c r="A515" i="21"/>
  <c r="O514" i="21"/>
  <c r="P514" i="21" s="1"/>
  <c r="M514" i="21"/>
  <c r="G514" i="21"/>
  <c r="H514" i="21" s="1"/>
  <c r="E514" i="21"/>
  <c r="A514" i="21"/>
  <c r="P513" i="21"/>
  <c r="O513" i="21"/>
  <c r="M513" i="21"/>
  <c r="G513" i="21"/>
  <c r="H513" i="21" s="1"/>
  <c r="E513" i="21"/>
  <c r="A513" i="21"/>
  <c r="P512" i="21"/>
  <c r="O512" i="21"/>
  <c r="M512" i="21"/>
  <c r="G512" i="21"/>
  <c r="H512" i="21" s="1"/>
  <c r="E512" i="21"/>
  <c r="A512" i="21"/>
  <c r="P511" i="21"/>
  <c r="O511" i="21"/>
  <c r="M511" i="21"/>
  <c r="G511" i="21"/>
  <c r="H511" i="21" s="1"/>
  <c r="E511" i="21"/>
  <c r="A511" i="21"/>
  <c r="P510" i="21"/>
  <c r="O510" i="21"/>
  <c r="M510" i="21"/>
  <c r="G510" i="21"/>
  <c r="H510" i="21" s="1"/>
  <c r="E510" i="21"/>
  <c r="A510" i="21"/>
  <c r="O509" i="21"/>
  <c r="P509" i="21" s="1"/>
  <c r="M509" i="21"/>
  <c r="H509" i="21"/>
  <c r="G509" i="21"/>
  <c r="E509" i="21"/>
  <c r="A509" i="21"/>
  <c r="P508" i="21"/>
  <c r="O508" i="21"/>
  <c r="M508" i="21"/>
  <c r="H508" i="21"/>
  <c r="G508" i="21"/>
  <c r="E508" i="21"/>
  <c r="A508" i="21"/>
  <c r="P507" i="21"/>
  <c r="O507" i="21"/>
  <c r="M507" i="21"/>
  <c r="G507" i="21"/>
  <c r="H507" i="21" s="1"/>
  <c r="I530" i="21" s="1"/>
  <c r="E507" i="21"/>
  <c r="A507" i="21"/>
  <c r="P506" i="21"/>
  <c r="O506" i="21"/>
  <c r="M506" i="21"/>
  <c r="G506" i="21"/>
  <c r="H506" i="21" s="1"/>
  <c r="E506" i="21"/>
  <c r="A506" i="21"/>
  <c r="P505" i="21"/>
  <c r="O505" i="21"/>
  <c r="M505" i="21"/>
  <c r="H505" i="21"/>
  <c r="G505" i="21"/>
  <c r="E505" i="21"/>
  <c r="A505" i="21"/>
  <c r="P504" i="21"/>
  <c r="O504" i="21"/>
  <c r="M504" i="21"/>
  <c r="H504" i="21"/>
  <c r="G504" i="21"/>
  <c r="E504" i="21"/>
  <c r="A504" i="21"/>
  <c r="P503" i="21"/>
  <c r="O503" i="21"/>
  <c r="M503" i="21"/>
  <c r="G503" i="21"/>
  <c r="H503" i="21" s="1"/>
  <c r="E503" i="21"/>
  <c r="A503" i="21"/>
  <c r="P502" i="21"/>
  <c r="O502" i="21"/>
  <c r="M502" i="21"/>
  <c r="G502" i="21"/>
  <c r="H502" i="21" s="1"/>
  <c r="E502" i="21"/>
  <c r="A502" i="21"/>
  <c r="P501" i="21"/>
  <c r="O501" i="21"/>
  <c r="M501" i="21"/>
  <c r="H501" i="21"/>
  <c r="G501" i="21"/>
  <c r="E501" i="21"/>
  <c r="A501" i="21"/>
  <c r="P500" i="21"/>
  <c r="Q523" i="21" s="1"/>
  <c r="O500" i="21"/>
  <c r="M500" i="21"/>
  <c r="G500" i="21"/>
  <c r="H500" i="21" s="1"/>
  <c r="E500" i="21"/>
  <c r="A500" i="21"/>
  <c r="P499" i="21"/>
  <c r="O499" i="21"/>
  <c r="M499" i="21"/>
  <c r="G499" i="21"/>
  <c r="H499" i="21" s="1"/>
  <c r="I522" i="21" s="1"/>
  <c r="E499" i="21"/>
  <c r="A499" i="21"/>
  <c r="P498" i="21"/>
  <c r="Q521" i="21" s="1"/>
  <c r="O498" i="21"/>
  <c r="M498" i="21"/>
  <c r="G498" i="21"/>
  <c r="H498" i="21" s="1"/>
  <c r="E498" i="21"/>
  <c r="A498" i="21"/>
  <c r="P497" i="21"/>
  <c r="O497" i="21"/>
  <c r="M497" i="21"/>
  <c r="H497" i="21"/>
  <c r="I520" i="21" s="1"/>
  <c r="G497" i="21"/>
  <c r="E497" i="21"/>
  <c r="A497" i="21"/>
  <c r="P496" i="21"/>
  <c r="O496" i="21"/>
  <c r="M496" i="21"/>
  <c r="H496" i="21"/>
  <c r="G496" i="21"/>
  <c r="E496" i="21"/>
  <c r="A496" i="21"/>
  <c r="P495" i="21"/>
  <c r="Q518" i="21" s="1"/>
  <c r="O495" i="21"/>
  <c r="M495" i="21"/>
  <c r="G495" i="21"/>
  <c r="H495" i="21" s="1"/>
  <c r="E495" i="21"/>
  <c r="A495" i="21"/>
  <c r="P494" i="21"/>
  <c r="O494" i="21"/>
  <c r="M494" i="21"/>
  <c r="G494" i="21"/>
  <c r="H494" i="21" s="1"/>
  <c r="E494" i="21"/>
  <c r="A494" i="21"/>
  <c r="O493" i="21"/>
  <c r="P493" i="21" s="1"/>
  <c r="Q516" i="21" s="1"/>
  <c r="M493" i="21"/>
  <c r="H493" i="21"/>
  <c r="G493" i="21"/>
  <c r="E493" i="21"/>
  <c r="A493" i="21"/>
  <c r="P492" i="21"/>
  <c r="O492" i="21"/>
  <c r="M492" i="21"/>
  <c r="H492" i="21"/>
  <c r="G492" i="21"/>
  <c r="E492" i="21"/>
  <c r="A492" i="21"/>
  <c r="P491" i="21"/>
  <c r="O491" i="21"/>
  <c r="M491" i="21"/>
  <c r="G491" i="21"/>
  <c r="H491" i="21" s="1"/>
  <c r="E491" i="21"/>
  <c r="A491" i="21"/>
  <c r="O490" i="21"/>
  <c r="P490" i="21" s="1"/>
  <c r="M490" i="21"/>
  <c r="G490" i="21"/>
  <c r="H490" i="21" s="1"/>
  <c r="E490" i="21"/>
  <c r="A490" i="21"/>
  <c r="P489" i="21"/>
  <c r="O489" i="21"/>
  <c r="M489" i="21"/>
  <c r="G489" i="21"/>
  <c r="H489" i="21" s="1"/>
  <c r="E489" i="21"/>
  <c r="A489" i="21"/>
  <c r="P488" i="21"/>
  <c r="O488" i="21"/>
  <c r="M488" i="21"/>
  <c r="G488" i="21"/>
  <c r="H488" i="21" s="1"/>
  <c r="E488" i="21"/>
  <c r="A488" i="21"/>
  <c r="P487" i="21"/>
  <c r="O487" i="21"/>
  <c r="M487" i="21"/>
  <c r="G487" i="21"/>
  <c r="H487" i="21" s="1"/>
  <c r="E487" i="21"/>
  <c r="A487" i="21"/>
  <c r="O486" i="21"/>
  <c r="P486" i="21" s="1"/>
  <c r="M486" i="21"/>
  <c r="G486" i="21"/>
  <c r="H486" i="21" s="1"/>
  <c r="E486" i="21"/>
  <c r="A486" i="21"/>
  <c r="P485" i="21"/>
  <c r="O485" i="21"/>
  <c r="M485" i="21"/>
  <c r="H485" i="21"/>
  <c r="G485" i="21"/>
  <c r="E485" i="21"/>
  <c r="A485" i="21"/>
  <c r="P484" i="21"/>
  <c r="O484" i="21"/>
  <c r="M484" i="21"/>
  <c r="H484" i="21"/>
  <c r="G484" i="21"/>
  <c r="E484" i="21"/>
  <c r="A484" i="21"/>
  <c r="P483" i="21"/>
  <c r="O483" i="21"/>
  <c r="M483" i="21"/>
  <c r="G483" i="21"/>
  <c r="H483" i="21" s="1"/>
  <c r="E483" i="21"/>
  <c r="A483" i="21"/>
  <c r="P482" i="21"/>
  <c r="O482" i="21"/>
  <c r="M482" i="21"/>
  <c r="G482" i="21"/>
  <c r="H482" i="21" s="1"/>
  <c r="E482" i="21"/>
  <c r="A482" i="21"/>
  <c r="O481" i="21"/>
  <c r="P481" i="21" s="1"/>
  <c r="M481" i="21"/>
  <c r="H481" i="21"/>
  <c r="G481" i="21"/>
  <c r="E481" i="21"/>
  <c r="A481" i="21"/>
  <c r="P480" i="21"/>
  <c r="O480" i="21"/>
  <c r="M480" i="21"/>
  <c r="G480" i="21"/>
  <c r="H480" i="21" s="1"/>
  <c r="E480" i="21"/>
  <c r="A480" i="21"/>
  <c r="P479" i="21"/>
  <c r="O479" i="21"/>
  <c r="M479" i="21"/>
  <c r="G479" i="21"/>
  <c r="H479" i="21" s="1"/>
  <c r="E479" i="21"/>
  <c r="A479" i="21"/>
  <c r="P478" i="21"/>
  <c r="O478" i="21"/>
  <c r="M478" i="21"/>
  <c r="G478" i="21"/>
  <c r="H478" i="21" s="1"/>
  <c r="E478" i="21"/>
  <c r="A478" i="21"/>
  <c r="P477" i="21"/>
  <c r="O477" i="21"/>
  <c r="M477" i="21"/>
  <c r="G477" i="21"/>
  <c r="H477" i="21" s="1"/>
  <c r="E477" i="21"/>
  <c r="A477" i="21"/>
  <c r="P476" i="21"/>
  <c r="O476" i="21"/>
  <c r="M476" i="21"/>
  <c r="G476" i="21"/>
  <c r="H476" i="21" s="1"/>
  <c r="E476" i="21"/>
  <c r="A476" i="21"/>
  <c r="P475" i="21"/>
  <c r="O475" i="21"/>
  <c r="M475" i="21"/>
  <c r="G475" i="21"/>
  <c r="H475" i="21" s="1"/>
  <c r="E475" i="21"/>
  <c r="A475" i="21"/>
  <c r="P474" i="21"/>
  <c r="O474" i="21"/>
  <c r="M474" i="21"/>
  <c r="G474" i="21"/>
  <c r="H474" i="21" s="1"/>
  <c r="E474" i="21"/>
  <c r="A474" i="21"/>
  <c r="O473" i="21"/>
  <c r="P473" i="21" s="1"/>
  <c r="M473" i="21"/>
  <c r="H473" i="21"/>
  <c r="G473" i="21"/>
  <c r="E473" i="21"/>
  <c r="A473" i="21"/>
  <c r="P472" i="21"/>
  <c r="O472" i="21"/>
  <c r="M472" i="21"/>
  <c r="G472" i="21"/>
  <c r="H472" i="21" s="1"/>
  <c r="E472" i="21"/>
  <c r="A472" i="21"/>
  <c r="P471" i="21"/>
  <c r="O471" i="21"/>
  <c r="M471" i="21"/>
  <c r="G471" i="21"/>
  <c r="H471" i="21" s="1"/>
  <c r="E471" i="21"/>
  <c r="A471" i="21"/>
  <c r="O470" i="21"/>
  <c r="P470" i="21" s="1"/>
  <c r="M470" i="21"/>
  <c r="G470" i="21"/>
  <c r="H470" i="21" s="1"/>
  <c r="E470" i="21"/>
  <c r="A470" i="21"/>
  <c r="P469" i="21"/>
  <c r="O469" i="21"/>
  <c r="M469" i="21"/>
  <c r="H469" i="21"/>
  <c r="G469" i="21"/>
  <c r="E469" i="21"/>
  <c r="A469" i="21"/>
  <c r="P468" i="21"/>
  <c r="O468" i="21"/>
  <c r="M468" i="21"/>
  <c r="H468" i="21"/>
  <c r="G468" i="21"/>
  <c r="E468" i="21"/>
  <c r="A468" i="21"/>
  <c r="P467" i="21"/>
  <c r="O467" i="21"/>
  <c r="M467" i="21"/>
  <c r="G467" i="21"/>
  <c r="H467" i="21" s="1"/>
  <c r="E467" i="21"/>
  <c r="A467" i="21"/>
  <c r="O466" i="21"/>
  <c r="P466" i="21" s="1"/>
  <c r="M466" i="21"/>
  <c r="G466" i="21"/>
  <c r="H466" i="21" s="1"/>
  <c r="I489" i="21" s="1"/>
  <c r="E466" i="21"/>
  <c r="A466" i="21"/>
  <c r="P465" i="21"/>
  <c r="O465" i="21"/>
  <c r="M465" i="21"/>
  <c r="G465" i="21"/>
  <c r="H465" i="21" s="1"/>
  <c r="E465" i="21"/>
  <c r="A465" i="21"/>
  <c r="P464" i="21"/>
  <c r="O464" i="21"/>
  <c r="M464" i="21"/>
  <c r="G464" i="21"/>
  <c r="H464" i="21" s="1"/>
  <c r="I466" i="21" s="1"/>
  <c r="E464" i="21"/>
  <c r="A464" i="21"/>
  <c r="P463" i="21"/>
  <c r="O463" i="21"/>
  <c r="M463" i="21"/>
  <c r="G463" i="21"/>
  <c r="H463" i="21" s="1"/>
  <c r="E463" i="21"/>
  <c r="A463" i="21"/>
  <c r="O462" i="21"/>
  <c r="P462" i="21" s="1"/>
  <c r="M462" i="21"/>
  <c r="G462" i="21"/>
  <c r="H462" i="21" s="1"/>
  <c r="E462" i="21"/>
  <c r="A462" i="21"/>
  <c r="P461" i="21"/>
  <c r="O461" i="21"/>
  <c r="M461" i="21"/>
  <c r="H461" i="21"/>
  <c r="G461" i="21"/>
  <c r="E461" i="21"/>
  <c r="A461" i="21"/>
  <c r="P460" i="21"/>
  <c r="O460" i="21"/>
  <c r="M460" i="21"/>
  <c r="G460" i="21"/>
  <c r="H460" i="21" s="1"/>
  <c r="E460" i="21"/>
  <c r="A460" i="21"/>
  <c r="P459" i="21"/>
  <c r="O459" i="21"/>
  <c r="M459" i="21"/>
  <c r="G459" i="21"/>
  <c r="H459" i="21" s="1"/>
  <c r="E459" i="21"/>
  <c r="A459" i="21"/>
  <c r="P458" i="21"/>
  <c r="O458" i="21"/>
  <c r="M458" i="21"/>
  <c r="G458" i="21"/>
  <c r="H458" i="21" s="1"/>
  <c r="E458" i="21"/>
  <c r="A458" i="21"/>
  <c r="O457" i="21"/>
  <c r="P457" i="21" s="1"/>
  <c r="M457" i="21"/>
  <c r="H457" i="21"/>
  <c r="G457" i="21"/>
  <c r="E457" i="21"/>
  <c r="A457" i="21"/>
  <c r="P456" i="21"/>
  <c r="O456" i="21"/>
  <c r="M456" i="21"/>
  <c r="H456" i="21"/>
  <c r="G456" i="21"/>
  <c r="E456" i="21"/>
  <c r="A456" i="21"/>
  <c r="P455" i="21"/>
  <c r="O455" i="21"/>
  <c r="M455" i="21"/>
  <c r="G455" i="21"/>
  <c r="H455" i="21" s="1"/>
  <c r="E455" i="21"/>
  <c r="A455" i="21"/>
  <c r="O454" i="21"/>
  <c r="P454" i="21" s="1"/>
  <c r="M454" i="21"/>
  <c r="G454" i="21"/>
  <c r="H454" i="21" s="1"/>
  <c r="E454" i="21"/>
  <c r="A454" i="21"/>
  <c r="O453" i="21"/>
  <c r="P453" i="21" s="1"/>
  <c r="M453" i="21"/>
  <c r="H453" i="21"/>
  <c r="G453" i="21"/>
  <c r="E453" i="21"/>
  <c r="A453" i="21"/>
  <c r="P452" i="21"/>
  <c r="O452" i="21"/>
  <c r="M452" i="21"/>
  <c r="H452" i="21"/>
  <c r="G452" i="21"/>
  <c r="E452" i="21"/>
  <c r="A452" i="21"/>
  <c r="P451" i="21"/>
  <c r="O451" i="21"/>
  <c r="M451" i="21"/>
  <c r="G451" i="21"/>
  <c r="H451" i="21" s="1"/>
  <c r="E451" i="21"/>
  <c r="A451" i="21"/>
  <c r="Q450" i="21"/>
  <c r="P450" i="21"/>
  <c r="O450" i="21"/>
  <c r="M450" i="21"/>
  <c r="G450" i="21"/>
  <c r="H450" i="21" s="1"/>
  <c r="E450" i="21"/>
  <c r="A450" i="21"/>
  <c r="P449" i="21"/>
  <c r="O449" i="21"/>
  <c r="M449" i="21"/>
  <c r="H449" i="21"/>
  <c r="G449" i="21"/>
  <c r="E449" i="21"/>
  <c r="A449" i="21"/>
  <c r="P448" i="21"/>
  <c r="O448" i="21"/>
  <c r="M448" i="21"/>
  <c r="G448" i="21"/>
  <c r="H448" i="21" s="1"/>
  <c r="E448" i="21"/>
  <c r="A448" i="21"/>
  <c r="P447" i="21"/>
  <c r="O447" i="21"/>
  <c r="M447" i="21"/>
  <c r="G447" i="21"/>
  <c r="H447" i="21" s="1"/>
  <c r="E447" i="21"/>
  <c r="A447" i="21"/>
  <c r="M446" i="21"/>
  <c r="O446" i="21" s="1"/>
  <c r="P446" i="21" s="1"/>
  <c r="E446" i="21"/>
  <c r="G446" i="21" s="1"/>
  <c r="H446" i="21" s="1"/>
  <c r="A446" i="21"/>
  <c r="O445" i="21"/>
  <c r="P445" i="21" s="1"/>
  <c r="M445" i="21"/>
  <c r="H445" i="21"/>
  <c r="G445" i="21"/>
  <c r="E445" i="21"/>
  <c r="A445" i="21"/>
  <c r="P444" i="21"/>
  <c r="O444" i="21"/>
  <c r="M444" i="21"/>
  <c r="G444" i="21"/>
  <c r="H444" i="21" s="1"/>
  <c r="E444" i="21"/>
  <c r="A444" i="21"/>
  <c r="P443" i="21"/>
  <c r="O443" i="21"/>
  <c r="M443" i="21"/>
  <c r="G443" i="21"/>
  <c r="H443" i="21" s="1"/>
  <c r="E443" i="21"/>
  <c r="A443" i="21"/>
  <c r="P442" i="21"/>
  <c r="O442" i="21"/>
  <c r="M442" i="21"/>
  <c r="G442" i="21"/>
  <c r="H442" i="21" s="1"/>
  <c r="E442" i="21"/>
  <c r="A442" i="21"/>
  <c r="P441" i="21"/>
  <c r="O441" i="21"/>
  <c r="M441" i="21"/>
  <c r="G441" i="21"/>
  <c r="H441" i="21" s="1"/>
  <c r="E441" i="21"/>
  <c r="A441" i="21"/>
  <c r="P440" i="21"/>
  <c r="O440" i="21"/>
  <c r="M440" i="21"/>
  <c r="G440" i="21"/>
  <c r="H440" i="21" s="1"/>
  <c r="E440" i="21"/>
  <c r="A440" i="21"/>
  <c r="P439" i="21"/>
  <c r="O439" i="21"/>
  <c r="M439" i="21"/>
  <c r="G439" i="21"/>
  <c r="H439" i="21" s="1"/>
  <c r="E439" i="21"/>
  <c r="A439" i="21"/>
  <c r="O438" i="21"/>
  <c r="P438" i="21" s="1"/>
  <c r="M438" i="21"/>
  <c r="G438" i="21"/>
  <c r="H438" i="21" s="1"/>
  <c r="E438" i="21"/>
  <c r="A438" i="21"/>
  <c r="P437" i="21"/>
  <c r="O437" i="21"/>
  <c r="M437" i="21"/>
  <c r="G437" i="21"/>
  <c r="H437" i="21" s="1"/>
  <c r="E437" i="21"/>
  <c r="A437" i="21"/>
  <c r="P436" i="21"/>
  <c r="O436" i="21"/>
  <c r="M436" i="21"/>
  <c r="G436" i="21"/>
  <c r="H436" i="21" s="1"/>
  <c r="E436" i="21"/>
  <c r="A436" i="21"/>
  <c r="P435" i="21"/>
  <c r="O435" i="21"/>
  <c r="M435" i="21"/>
  <c r="G435" i="21"/>
  <c r="H435" i="21" s="1"/>
  <c r="E435" i="21"/>
  <c r="A435" i="21"/>
  <c r="P434" i="21"/>
  <c r="O434" i="21"/>
  <c r="M434" i="21"/>
  <c r="G434" i="21"/>
  <c r="H434" i="21" s="1"/>
  <c r="E434" i="21"/>
  <c r="A434" i="21"/>
  <c r="O433" i="21"/>
  <c r="P433" i="21" s="1"/>
  <c r="M433" i="21"/>
  <c r="H433" i="21"/>
  <c r="G433" i="21"/>
  <c r="E433" i="21"/>
  <c r="A433" i="21"/>
  <c r="P432" i="21"/>
  <c r="O432" i="21"/>
  <c r="M432" i="21"/>
  <c r="H432" i="21"/>
  <c r="G432" i="21"/>
  <c r="E432" i="21"/>
  <c r="A432" i="21"/>
  <c r="P431" i="21"/>
  <c r="O431" i="21"/>
  <c r="M431" i="21"/>
  <c r="H431" i="21"/>
  <c r="G431" i="21"/>
  <c r="E431" i="21"/>
  <c r="A431" i="21"/>
  <c r="O430" i="21"/>
  <c r="P430" i="21" s="1"/>
  <c r="M430" i="21"/>
  <c r="G430" i="21"/>
  <c r="H430" i="21" s="1"/>
  <c r="E430" i="21"/>
  <c r="A430" i="21"/>
  <c r="P429" i="21"/>
  <c r="Q452" i="21" s="1"/>
  <c r="O429" i="21"/>
  <c r="M429" i="21"/>
  <c r="G429" i="21"/>
  <c r="H429" i="21" s="1"/>
  <c r="E429" i="21"/>
  <c r="A429" i="21"/>
  <c r="O428" i="21"/>
  <c r="P428" i="21" s="1"/>
  <c r="M428" i="21"/>
  <c r="G428" i="21"/>
  <c r="H428" i="21" s="1"/>
  <c r="E428" i="21"/>
  <c r="A428" i="21"/>
  <c r="P427" i="21"/>
  <c r="O427" i="21"/>
  <c r="M427" i="21"/>
  <c r="H427" i="21"/>
  <c r="G427" i="21"/>
  <c r="E427" i="21"/>
  <c r="A427" i="21"/>
  <c r="P426" i="21"/>
  <c r="O426" i="21"/>
  <c r="M426" i="21"/>
  <c r="G426" i="21"/>
  <c r="H426" i="21" s="1"/>
  <c r="E426" i="21"/>
  <c r="A426" i="21"/>
  <c r="P425" i="21"/>
  <c r="O425" i="21"/>
  <c r="M425" i="21"/>
  <c r="H425" i="21"/>
  <c r="G425" i="21"/>
  <c r="E425" i="21"/>
  <c r="A425" i="21"/>
  <c r="P424" i="21"/>
  <c r="O424" i="21"/>
  <c r="M424" i="21"/>
  <c r="H424" i="21"/>
  <c r="G424" i="21"/>
  <c r="E424" i="21"/>
  <c r="A424" i="21"/>
  <c r="P423" i="21"/>
  <c r="O423" i="21"/>
  <c r="M423" i="21"/>
  <c r="G423" i="21"/>
  <c r="H423" i="21" s="1"/>
  <c r="E423" i="21"/>
  <c r="A423" i="21"/>
  <c r="P422" i="21"/>
  <c r="O422" i="21"/>
  <c r="M422" i="21"/>
  <c r="E422" i="21"/>
  <c r="G422" i="21" s="1"/>
  <c r="H422" i="21" s="1"/>
  <c r="I445" i="21" s="1"/>
  <c r="A422" i="21"/>
  <c r="O421" i="21"/>
  <c r="P421" i="21" s="1"/>
  <c r="M421" i="21"/>
  <c r="G421" i="21"/>
  <c r="H421" i="21" s="1"/>
  <c r="E421" i="21"/>
  <c r="A421" i="21"/>
  <c r="O420" i="21"/>
  <c r="P420" i="21" s="1"/>
  <c r="M420" i="21"/>
  <c r="G420" i="21"/>
  <c r="H420" i="21" s="1"/>
  <c r="E420" i="21"/>
  <c r="A420" i="21"/>
  <c r="P419" i="21"/>
  <c r="O419" i="21"/>
  <c r="M419" i="21"/>
  <c r="G419" i="21"/>
  <c r="H419" i="21" s="1"/>
  <c r="E419" i="21"/>
  <c r="A419" i="21"/>
  <c r="P418" i="21"/>
  <c r="O418" i="21"/>
  <c r="M418" i="21"/>
  <c r="G418" i="21"/>
  <c r="H418" i="21" s="1"/>
  <c r="E418" i="21"/>
  <c r="A418" i="21"/>
  <c r="P417" i="21"/>
  <c r="O417" i="21"/>
  <c r="M417" i="21"/>
  <c r="H417" i="21"/>
  <c r="G417" i="21"/>
  <c r="E417" i="21"/>
  <c r="A417" i="21"/>
  <c r="O416" i="21"/>
  <c r="P416" i="21" s="1"/>
  <c r="M416" i="21"/>
  <c r="H416" i="21"/>
  <c r="G416" i="21"/>
  <c r="E416" i="21"/>
  <c r="A416" i="21"/>
  <c r="P415" i="21"/>
  <c r="O415" i="21"/>
  <c r="M415" i="21"/>
  <c r="H415" i="21"/>
  <c r="I438" i="21" s="1"/>
  <c r="G415" i="21"/>
  <c r="E415" i="21"/>
  <c r="A415" i="21"/>
  <c r="P414" i="21"/>
  <c r="O414" i="21"/>
  <c r="M414" i="21"/>
  <c r="G414" i="21"/>
  <c r="H414" i="21" s="1"/>
  <c r="E414" i="21"/>
  <c r="A414" i="21"/>
  <c r="P413" i="21"/>
  <c r="Q436" i="21" s="1"/>
  <c r="O413" i="21"/>
  <c r="M413" i="21"/>
  <c r="H413" i="21"/>
  <c r="G413" i="21"/>
  <c r="E413" i="21"/>
  <c r="A413" i="21"/>
  <c r="P412" i="21"/>
  <c r="O412" i="21"/>
  <c r="M412" i="21"/>
  <c r="G412" i="21"/>
  <c r="H412" i="21" s="1"/>
  <c r="E412" i="21"/>
  <c r="A412" i="21"/>
  <c r="P411" i="21"/>
  <c r="O411" i="21"/>
  <c r="M411" i="21"/>
  <c r="G411" i="21"/>
  <c r="H411" i="21" s="1"/>
  <c r="E411" i="21"/>
  <c r="A411" i="21"/>
  <c r="O410" i="21"/>
  <c r="P410" i="21" s="1"/>
  <c r="M410" i="21"/>
  <c r="G410" i="21"/>
  <c r="H410" i="21" s="1"/>
  <c r="E410" i="21"/>
  <c r="A410" i="21"/>
  <c r="O409" i="21"/>
  <c r="P409" i="21" s="1"/>
  <c r="Q432" i="21" s="1"/>
  <c r="M409" i="21"/>
  <c r="G409" i="21"/>
  <c r="H409" i="21" s="1"/>
  <c r="E409" i="21"/>
  <c r="A409" i="21"/>
  <c r="O408" i="21"/>
  <c r="P408" i="21" s="1"/>
  <c r="M408" i="21"/>
  <c r="H408" i="21"/>
  <c r="G408" i="21"/>
  <c r="E408" i="21"/>
  <c r="A408" i="21"/>
  <c r="P407" i="21"/>
  <c r="O407" i="21"/>
  <c r="M407" i="21"/>
  <c r="H407" i="21"/>
  <c r="G407" i="21"/>
  <c r="E407" i="21"/>
  <c r="A407" i="21"/>
  <c r="P406" i="21"/>
  <c r="O406" i="21"/>
  <c r="M406" i="21"/>
  <c r="G406" i="21"/>
  <c r="H406" i="21" s="1"/>
  <c r="E406" i="21"/>
  <c r="A406" i="21"/>
  <c r="O405" i="21"/>
  <c r="P405" i="21" s="1"/>
  <c r="M405" i="21"/>
  <c r="G405" i="21"/>
  <c r="H405" i="21" s="1"/>
  <c r="E405" i="21"/>
  <c r="A405" i="21"/>
  <c r="P404" i="21"/>
  <c r="O404" i="21"/>
  <c r="M404" i="21"/>
  <c r="H404" i="21"/>
  <c r="G404" i="21"/>
  <c r="E404" i="21"/>
  <c r="A404" i="21"/>
  <c r="P403" i="21"/>
  <c r="Q426" i="21" s="1"/>
  <c r="O403" i="21"/>
  <c r="M403" i="21"/>
  <c r="H403" i="21"/>
  <c r="G403" i="21"/>
  <c r="E403" i="21"/>
  <c r="A403" i="21"/>
  <c r="O402" i="21"/>
  <c r="P402" i="21" s="1"/>
  <c r="M402" i="21"/>
  <c r="G402" i="21"/>
  <c r="H402" i="21" s="1"/>
  <c r="E402" i="21"/>
  <c r="A402" i="21"/>
  <c r="P401" i="21"/>
  <c r="O401" i="21"/>
  <c r="M401" i="21"/>
  <c r="G401" i="21"/>
  <c r="H401" i="21" s="1"/>
  <c r="E401" i="21"/>
  <c r="A401" i="21"/>
  <c r="P400" i="21"/>
  <c r="O400" i="21"/>
  <c r="M400" i="21"/>
  <c r="G400" i="21"/>
  <c r="H400" i="21" s="1"/>
  <c r="E400" i="21"/>
  <c r="A400" i="21"/>
  <c r="P399" i="21"/>
  <c r="Q422" i="21" s="1"/>
  <c r="O399" i="21"/>
  <c r="M399" i="21"/>
  <c r="H399" i="21"/>
  <c r="G399" i="21"/>
  <c r="E399" i="21"/>
  <c r="A399" i="21"/>
  <c r="M398" i="21"/>
  <c r="O398" i="21" s="1"/>
  <c r="P398" i="21" s="1"/>
  <c r="G398" i="21"/>
  <c r="H398" i="21" s="1"/>
  <c r="E398" i="21"/>
  <c r="A398" i="21"/>
  <c r="P397" i="21"/>
  <c r="O397" i="21"/>
  <c r="M397" i="21"/>
  <c r="H397" i="21"/>
  <c r="G397" i="21"/>
  <c r="E397" i="21"/>
  <c r="A397" i="21"/>
  <c r="P396" i="21"/>
  <c r="O396" i="21"/>
  <c r="M396" i="21"/>
  <c r="H396" i="21"/>
  <c r="G396" i="21"/>
  <c r="E396" i="21"/>
  <c r="A396" i="21"/>
  <c r="P395" i="21"/>
  <c r="O395" i="21"/>
  <c r="M395" i="21"/>
  <c r="G395" i="21"/>
  <c r="H395" i="21" s="1"/>
  <c r="E395" i="21"/>
  <c r="A395" i="21"/>
  <c r="O394" i="21"/>
  <c r="P394" i="21" s="1"/>
  <c r="M394" i="21"/>
  <c r="G394" i="21"/>
  <c r="H394" i="21" s="1"/>
  <c r="E394" i="21"/>
  <c r="A394" i="21"/>
  <c r="O393" i="21"/>
  <c r="P393" i="21" s="1"/>
  <c r="M393" i="21"/>
  <c r="H393" i="21"/>
  <c r="G393" i="21"/>
  <c r="E393" i="21"/>
  <c r="A393" i="21"/>
  <c r="O392" i="21"/>
  <c r="P392" i="21" s="1"/>
  <c r="Q415" i="21" s="1"/>
  <c r="M392" i="21"/>
  <c r="G392" i="21"/>
  <c r="H392" i="21" s="1"/>
  <c r="E392" i="21"/>
  <c r="A392" i="21"/>
  <c r="P391" i="21"/>
  <c r="O391" i="21"/>
  <c r="M391" i="21"/>
  <c r="G391" i="21"/>
  <c r="H391" i="21" s="1"/>
  <c r="I414" i="21" s="1"/>
  <c r="E391" i="21"/>
  <c r="A391" i="21"/>
  <c r="O390" i="21"/>
  <c r="P390" i="21" s="1"/>
  <c r="M390" i="21"/>
  <c r="G390" i="21"/>
  <c r="H390" i="21" s="1"/>
  <c r="E390" i="21"/>
  <c r="A390" i="21"/>
  <c r="O389" i="21"/>
  <c r="P389" i="21" s="1"/>
  <c r="M389" i="21"/>
  <c r="G389" i="21"/>
  <c r="H389" i="21" s="1"/>
  <c r="E389" i="21"/>
  <c r="A389" i="21"/>
  <c r="O388" i="21"/>
  <c r="P388" i="21" s="1"/>
  <c r="M388" i="21"/>
  <c r="H388" i="21"/>
  <c r="G388" i="21"/>
  <c r="E388" i="21"/>
  <c r="A388" i="21"/>
  <c r="P387" i="21"/>
  <c r="O387" i="21"/>
  <c r="M387" i="21"/>
  <c r="H387" i="21"/>
  <c r="G387" i="21"/>
  <c r="E387" i="21"/>
  <c r="A387" i="21"/>
  <c r="O386" i="21"/>
  <c r="P386" i="21" s="1"/>
  <c r="M386" i="21"/>
  <c r="H386" i="21"/>
  <c r="G386" i="21"/>
  <c r="E386" i="21"/>
  <c r="A386" i="21"/>
  <c r="O385" i="21"/>
  <c r="P385" i="21" s="1"/>
  <c r="M385" i="21"/>
  <c r="H385" i="21"/>
  <c r="G385" i="21"/>
  <c r="E385" i="21"/>
  <c r="A385" i="21"/>
  <c r="O384" i="21"/>
  <c r="P384" i="21" s="1"/>
  <c r="M384" i="21"/>
  <c r="G384" i="21"/>
  <c r="H384" i="21" s="1"/>
  <c r="E384" i="21"/>
  <c r="A384" i="21"/>
  <c r="P383" i="21"/>
  <c r="O383" i="21"/>
  <c r="M383" i="21"/>
  <c r="G383" i="21"/>
  <c r="H383" i="21" s="1"/>
  <c r="E383" i="21"/>
  <c r="A383" i="21"/>
  <c r="O382" i="21"/>
  <c r="P382" i="21" s="1"/>
  <c r="M382" i="21"/>
  <c r="H382" i="21"/>
  <c r="G382" i="21"/>
  <c r="E382" i="21"/>
  <c r="A382" i="21"/>
  <c r="O381" i="21"/>
  <c r="P381" i="21" s="1"/>
  <c r="M381" i="21"/>
  <c r="H381" i="21"/>
  <c r="G381" i="21"/>
  <c r="E381" i="21"/>
  <c r="A381" i="21"/>
  <c r="P380" i="21"/>
  <c r="O380" i="21"/>
  <c r="M380" i="21"/>
  <c r="G380" i="21"/>
  <c r="H380" i="21" s="1"/>
  <c r="E380" i="21"/>
  <c r="A380" i="21"/>
  <c r="P379" i="21"/>
  <c r="O379" i="21"/>
  <c r="M379" i="21"/>
  <c r="H379" i="21"/>
  <c r="G379" i="21"/>
  <c r="E379" i="21"/>
  <c r="A379" i="21"/>
  <c r="O378" i="21"/>
  <c r="P378" i="21" s="1"/>
  <c r="M378" i="21"/>
  <c r="H378" i="21"/>
  <c r="G378" i="21"/>
  <c r="E378" i="21"/>
  <c r="A378" i="21"/>
  <c r="O377" i="21"/>
  <c r="P377" i="21" s="1"/>
  <c r="M377" i="21"/>
  <c r="H377" i="21"/>
  <c r="G377" i="21"/>
  <c r="E377" i="21"/>
  <c r="A377" i="21"/>
  <c r="O376" i="21"/>
  <c r="P376" i="21" s="1"/>
  <c r="M376" i="21"/>
  <c r="G376" i="21"/>
  <c r="H376" i="21" s="1"/>
  <c r="E376" i="21"/>
  <c r="A376" i="21"/>
  <c r="O375" i="21"/>
  <c r="P375" i="21" s="1"/>
  <c r="M375" i="21"/>
  <c r="G375" i="21"/>
  <c r="H375" i="21" s="1"/>
  <c r="E375" i="21"/>
  <c r="A375" i="21"/>
  <c r="O374" i="21"/>
  <c r="P374" i="21" s="1"/>
  <c r="M374" i="21"/>
  <c r="G374" i="21"/>
  <c r="H374" i="21" s="1"/>
  <c r="E374" i="21"/>
  <c r="A374" i="21"/>
  <c r="P373" i="21"/>
  <c r="O373" i="21"/>
  <c r="M373" i="21"/>
  <c r="G373" i="21"/>
  <c r="H373" i="21" s="1"/>
  <c r="I394" i="21" s="1"/>
  <c r="E373" i="21"/>
  <c r="A373" i="21"/>
  <c r="O372" i="21"/>
  <c r="P372" i="21" s="1"/>
  <c r="M372" i="21"/>
  <c r="G372" i="21"/>
  <c r="H372" i="21" s="1"/>
  <c r="E372" i="21"/>
  <c r="A372" i="21"/>
  <c r="O371" i="21"/>
  <c r="P371" i="21" s="1"/>
  <c r="M371" i="21"/>
  <c r="H371" i="21"/>
  <c r="G371" i="21"/>
  <c r="E371" i="21"/>
  <c r="A371" i="21"/>
  <c r="P370" i="21"/>
  <c r="O370" i="21"/>
  <c r="M370" i="21"/>
  <c r="H370" i="21"/>
  <c r="G370" i="21"/>
  <c r="E370" i="21"/>
  <c r="A370" i="21"/>
  <c r="P369" i="21"/>
  <c r="O369" i="21"/>
  <c r="M369" i="21"/>
  <c r="H369" i="21"/>
  <c r="G369" i="21"/>
  <c r="E369" i="21"/>
  <c r="A369" i="21"/>
  <c r="O368" i="21"/>
  <c r="P368" i="21" s="1"/>
  <c r="M368" i="21"/>
  <c r="G368" i="21"/>
  <c r="H368" i="21" s="1"/>
  <c r="E368" i="21"/>
  <c r="A368" i="21"/>
  <c r="P367" i="21"/>
  <c r="O367" i="21"/>
  <c r="M367" i="21"/>
  <c r="G367" i="21"/>
  <c r="H367" i="21" s="1"/>
  <c r="E367" i="21"/>
  <c r="A367" i="21"/>
  <c r="O366" i="21"/>
  <c r="P366" i="21" s="1"/>
  <c r="M366" i="21"/>
  <c r="G366" i="21"/>
  <c r="H366" i="21" s="1"/>
  <c r="I389" i="21" s="1"/>
  <c r="E366" i="21"/>
  <c r="A366" i="21"/>
  <c r="P365" i="21"/>
  <c r="O365" i="21"/>
  <c r="M365" i="21"/>
  <c r="H365" i="21"/>
  <c r="G365" i="21"/>
  <c r="E365" i="21"/>
  <c r="A365" i="21"/>
  <c r="O364" i="21"/>
  <c r="P364" i="21" s="1"/>
  <c r="M364" i="21"/>
  <c r="G364" i="21"/>
  <c r="H364" i="21" s="1"/>
  <c r="I387" i="21" s="1"/>
  <c r="E364" i="21"/>
  <c r="A364" i="21"/>
  <c r="O363" i="21"/>
  <c r="P363" i="21" s="1"/>
  <c r="M363" i="21"/>
  <c r="G363" i="21"/>
  <c r="H363" i="21" s="1"/>
  <c r="E363" i="21"/>
  <c r="A363" i="21"/>
  <c r="O362" i="21"/>
  <c r="P362" i="21" s="1"/>
  <c r="M362" i="21"/>
  <c r="G362" i="21"/>
  <c r="H362" i="21" s="1"/>
  <c r="E362" i="21"/>
  <c r="A362" i="21"/>
  <c r="P361" i="21"/>
  <c r="O361" i="21"/>
  <c r="M361" i="21"/>
  <c r="G361" i="21"/>
  <c r="H361" i="21" s="1"/>
  <c r="E361" i="21"/>
  <c r="A361" i="21"/>
  <c r="O360" i="21"/>
  <c r="P360" i="21" s="1"/>
  <c r="M360" i="21"/>
  <c r="G360" i="21"/>
  <c r="H360" i="21" s="1"/>
  <c r="E360" i="21"/>
  <c r="A360" i="21"/>
  <c r="P359" i="21"/>
  <c r="O359" i="21"/>
  <c r="M359" i="21"/>
  <c r="H359" i="21"/>
  <c r="G359" i="21"/>
  <c r="E359" i="21"/>
  <c r="A359" i="21"/>
  <c r="O358" i="21"/>
  <c r="P358" i="21" s="1"/>
  <c r="M358" i="21"/>
  <c r="G358" i="21"/>
  <c r="H358" i="21" s="1"/>
  <c r="E358" i="21"/>
  <c r="A358" i="21"/>
  <c r="P357" i="21"/>
  <c r="O357" i="21"/>
  <c r="M357" i="21"/>
  <c r="H357" i="21"/>
  <c r="G357" i="21"/>
  <c r="E357" i="21"/>
  <c r="A357" i="21"/>
  <c r="O356" i="21"/>
  <c r="P356" i="21" s="1"/>
  <c r="M356" i="21"/>
  <c r="G356" i="21"/>
  <c r="H356" i="21" s="1"/>
  <c r="E356" i="21"/>
  <c r="A356" i="21"/>
  <c r="O355" i="21"/>
  <c r="P355" i="21" s="1"/>
  <c r="M355" i="21"/>
  <c r="G355" i="21"/>
  <c r="H355" i="21" s="1"/>
  <c r="E355" i="21"/>
  <c r="A355" i="21"/>
  <c r="P354" i="21"/>
  <c r="O354" i="21"/>
  <c r="M354" i="21"/>
  <c r="H354" i="21"/>
  <c r="G354" i="21"/>
  <c r="E354" i="21"/>
  <c r="A354" i="21"/>
  <c r="P353" i="21"/>
  <c r="O353" i="21"/>
  <c r="M353" i="21"/>
  <c r="G353" i="21"/>
  <c r="H353" i="21" s="1"/>
  <c r="E353" i="21"/>
  <c r="A353" i="21"/>
  <c r="P352" i="21"/>
  <c r="O352" i="21"/>
  <c r="M352" i="21"/>
  <c r="G352" i="21"/>
  <c r="H352" i="21" s="1"/>
  <c r="E352" i="21"/>
  <c r="A352" i="21"/>
  <c r="O351" i="21"/>
  <c r="P351" i="21" s="1"/>
  <c r="M351" i="21"/>
  <c r="H351" i="21"/>
  <c r="G351" i="21"/>
  <c r="E351" i="21"/>
  <c r="A351" i="21"/>
  <c r="P350" i="21"/>
  <c r="O350" i="21"/>
  <c r="M350" i="21"/>
  <c r="E350" i="21"/>
  <c r="G350" i="21" s="1"/>
  <c r="H350" i="21" s="1"/>
  <c r="A350" i="21"/>
  <c r="P349" i="21"/>
  <c r="O349" i="21"/>
  <c r="M349" i="21"/>
  <c r="G349" i="21"/>
  <c r="H349" i="21" s="1"/>
  <c r="E349" i="21"/>
  <c r="A349" i="21"/>
  <c r="P348" i="21"/>
  <c r="O348" i="21"/>
  <c r="M348" i="21"/>
  <c r="G348" i="21"/>
  <c r="H348" i="21" s="1"/>
  <c r="E348" i="21"/>
  <c r="A348" i="21"/>
  <c r="P347" i="21"/>
  <c r="O347" i="21"/>
  <c r="M347" i="21"/>
  <c r="H347" i="21"/>
  <c r="G347" i="21"/>
  <c r="E347" i="21"/>
  <c r="A347" i="21"/>
  <c r="O346" i="21"/>
  <c r="P346" i="21" s="1"/>
  <c r="M346" i="21"/>
  <c r="G346" i="21"/>
  <c r="H346" i="21" s="1"/>
  <c r="E346" i="21"/>
  <c r="A346" i="21"/>
  <c r="P345" i="21"/>
  <c r="O345" i="21"/>
  <c r="M345" i="21"/>
  <c r="G345" i="21"/>
  <c r="H345" i="21" s="1"/>
  <c r="E345" i="21"/>
  <c r="A345" i="21"/>
  <c r="O344" i="21"/>
  <c r="P344" i="21" s="1"/>
  <c r="M344" i="21"/>
  <c r="G344" i="21"/>
  <c r="H344" i="21" s="1"/>
  <c r="E344" i="21"/>
  <c r="A344" i="21"/>
  <c r="O343" i="21"/>
  <c r="P343" i="21" s="1"/>
  <c r="M343" i="21"/>
  <c r="G343" i="21"/>
  <c r="H343" i="21" s="1"/>
  <c r="E343" i="21"/>
  <c r="A343" i="21"/>
  <c r="P342" i="21"/>
  <c r="O342" i="21"/>
  <c r="M342" i="21"/>
  <c r="H342" i="21"/>
  <c r="I362" i="21" s="1"/>
  <c r="G342" i="21"/>
  <c r="E342" i="21"/>
  <c r="A342" i="21"/>
  <c r="P341" i="21"/>
  <c r="O341" i="21"/>
  <c r="M341" i="21"/>
  <c r="H341" i="21"/>
  <c r="G341" i="21"/>
  <c r="E341" i="21"/>
  <c r="A341" i="21"/>
  <c r="O340" i="21"/>
  <c r="P340" i="21" s="1"/>
  <c r="Q363" i="21" s="1"/>
  <c r="M340" i="21"/>
  <c r="G340" i="21"/>
  <c r="H340" i="21" s="1"/>
  <c r="E340" i="21"/>
  <c r="A340" i="21"/>
  <c r="P339" i="21"/>
  <c r="O339" i="21"/>
  <c r="M339" i="21"/>
  <c r="G339" i="21"/>
  <c r="H339" i="21" s="1"/>
  <c r="E339" i="21"/>
  <c r="A339" i="21"/>
  <c r="P338" i="21"/>
  <c r="O338" i="21"/>
  <c r="M338" i="21"/>
  <c r="H338" i="21"/>
  <c r="G338" i="21"/>
  <c r="E338" i="21"/>
  <c r="A338" i="21"/>
  <c r="P337" i="21"/>
  <c r="O337" i="21"/>
  <c r="M337" i="21"/>
  <c r="G337" i="21"/>
  <c r="H337" i="21" s="1"/>
  <c r="E337" i="21"/>
  <c r="A337" i="21"/>
  <c r="O336" i="21"/>
  <c r="P336" i="21" s="1"/>
  <c r="M336" i="21"/>
  <c r="G336" i="21"/>
  <c r="H336" i="21" s="1"/>
  <c r="E336" i="21"/>
  <c r="A336" i="21"/>
  <c r="O335" i="21"/>
  <c r="P335" i="21" s="1"/>
  <c r="M335" i="21"/>
  <c r="G335" i="21"/>
  <c r="H335" i="21" s="1"/>
  <c r="E335" i="21"/>
  <c r="A335" i="21"/>
  <c r="P334" i="21"/>
  <c r="O334" i="21"/>
  <c r="M334" i="21"/>
  <c r="G334" i="21"/>
  <c r="H334" i="21" s="1"/>
  <c r="E334" i="21"/>
  <c r="A334" i="21"/>
  <c r="P333" i="21"/>
  <c r="O333" i="21"/>
  <c r="M333" i="21"/>
  <c r="G333" i="21"/>
  <c r="H333" i="21" s="1"/>
  <c r="E333" i="21"/>
  <c r="A333" i="21"/>
  <c r="P332" i="21"/>
  <c r="O332" i="21"/>
  <c r="M332" i="21"/>
  <c r="G332" i="21"/>
  <c r="H332" i="21" s="1"/>
  <c r="E332" i="21"/>
  <c r="A332" i="21"/>
  <c r="O331" i="21"/>
  <c r="P331" i="21" s="1"/>
  <c r="M331" i="21"/>
  <c r="H331" i="21"/>
  <c r="G331" i="21"/>
  <c r="E331" i="21"/>
  <c r="A331" i="21"/>
  <c r="P330" i="21"/>
  <c r="O330" i="21"/>
  <c r="M330" i="21"/>
  <c r="H330" i="21"/>
  <c r="G330" i="21"/>
  <c r="E330" i="21"/>
  <c r="A330" i="21"/>
  <c r="P329" i="21"/>
  <c r="O329" i="21"/>
  <c r="M329" i="21"/>
  <c r="H329" i="21"/>
  <c r="G329" i="21"/>
  <c r="E329" i="21"/>
  <c r="A329" i="21"/>
  <c r="O328" i="21"/>
  <c r="P328" i="21" s="1"/>
  <c r="M328" i="21"/>
  <c r="G328" i="21"/>
  <c r="H328" i="21" s="1"/>
  <c r="E328" i="21"/>
  <c r="A328" i="21"/>
  <c r="P327" i="21"/>
  <c r="O327" i="21"/>
  <c r="M327" i="21"/>
  <c r="G327" i="21"/>
  <c r="H327" i="21" s="1"/>
  <c r="E327" i="21"/>
  <c r="A327" i="21"/>
  <c r="O326" i="21"/>
  <c r="P326" i="21" s="1"/>
  <c r="M326" i="21"/>
  <c r="G326" i="21"/>
  <c r="H326" i="21" s="1"/>
  <c r="E326" i="21"/>
  <c r="A326" i="21"/>
  <c r="Q325" i="21"/>
  <c r="P325" i="21"/>
  <c r="O325" i="21"/>
  <c r="M325" i="21"/>
  <c r="G325" i="21"/>
  <c r="H325" i="21" s="1"/>
  <c r="I348" i="21" s="1"/>
  <c r="E325" i="21"/>
  <c r="A325" i="21"/>
  <c r="P324" i="21"/>
  <c r="O324" i="21"/>
  <c r="M324" i="21"/>
  <c r="G324" i="21"/>
  <c r="H324" i="21" s="1"/>
  <c r="E324" i="21"/>
  <c r="A324" i="21"/>
  <c r="Q323" i="21"/>
  <c r="P323" i="21"/>
  <c r="O323" i="21"/>
  <c r="M323" i="21"/>
  <c r="G323" i="21"/>
  <c r="H323" i="21" s="1"/>
  <c r="E323" i="21"/>
  <c r="A323" i="21"/>
  <c r="P322" i="21"/>
  <c r="O322" i="21"/>
  <c r="M322" i="21"/>
  <c r="H322" i="21"/>
  <c r="I345" i="21" s="1"/>
  <c r="G322" i="21"/>
  <c r="E322" i="21"/>
  <c r="A322" i="21"/>
  <c r="P321" i="21"/>
  <c r="O321" i="21"/>
  <c r="M321" i="21"/>
  <c r="G321" i="21"/>
  <c r="H321" i="21" s="1"/>
  <c r="E321" i="21"/>
  <c r="A321" i="21"/>
  <c r="O320" i="21"/>
  <c r="P320" i="21" s="1"/>
  <c r="M320" i="21"/>
  <c r="G320" i="21"/>
  <c r="H320" i="21" s="1"/>
  <c r="E320" i="21"/>
  <c r="A320" i="21"/>
  <c r="O319" i="21"/>
  <c r="P319" i="21" s="1"/>
  <c r="M319" i="21"/>
  <c r="G319" i="21"/>
  <c r="H319" i="21" s="1"/>
  <c r="E319" i="21"/>
  <c r="A319" i="21"/>
  <c r="P318" i="21"/>
  <c r="O318" i="21"/>
  <c r="M318" i="21"/>
  <c r="H318" i="21"/>
  <c r="G318" i="21"/>
  <c r="E318" i="21"/>
  <c r="A318" i="21"/>
  <c r="P317" i="21"/>
  <c r="O317" i="21"/>
  <c r="M317" i="21"/>
  <c r="H317" i="21"/>
  <c r="G317" i="21"/>
  <c r="E317" i="21"/>
  <c r="A317" i="21"/>
  <c r="P316" i="21"/>
  <c r="O316" i="21"/>
  <c r="M316" i="21"/>
  <c r="G316" i="21"/>
  <c r="H316" i="21" s="1"/>
  <c r="E316" i="21"/>
  <c r="A316" i="21"/>
  <c r="P315" i="21"/>
  <c r="O315" i="21"/>
  <c r="M315" i="21"/>
  <c r="H315" i="21"/>
  <c r="G315" i="21"/>
  <c r="E315" i="21"/>
  <c r="A315" i="21"/>
  <c r="O314" i="21"/>
  <c r="P314" i="21" s="1"/>
  <c r="M314" i="21"/>
  <c r="H314" i="21"/>
  <c r="I337" i="21" s="1"/>
  <c r="G314" i="21"/>
  <c r="E314" i="21"/>
  <c r="A314" i="21"/>
  <c r="P313" i="21"/>
  <c r="O313" i="21"/>
  <c r="M313" i="21"/>
  <c r="H313" i="21"/>
  <c r="G313" i="21"/>
  <c r="E313" i="21"/>
  <c r="A313" i="21"/>
  <c r="O312" i="21"/>
  <c r="P312" i="21" s="1"/>
  <c r="M312" i="21"/>
  <c r="G312" i="21"/>
  <c r="H312" i="21" s="1"/>
  <c r="E312" i="21"/>
  <c r="A312" i="21"/>
  <c r="O311" i="21"/>
  <c r="P311" i="21" s="1"/>
  <c r="M311" i="21"/>
  <c r="G311" i="21"/>
  <c r="H311" i="21" s="1"/>
  <c r="E311" i="21"/>
  <c r="A311" i="21"/>
  <c r="P310" i="21"/>
  <c r="O310" i="21"/>
  <c r="M310" i="21"/>
  <c r="G310" i="21"/>
  <c r="H310" i="21" s="1"/>
  <c r="E310" i="21"/>
  <c r="A310" i="21"/>
  <c r="P309" i="21"/>
  <c r="O309" i="21"/>
  <c r="M309" i="21"/>
  <c r="G309" i="21"/>
  <c r="H309" i="21" s="1"/>
  <c r="E309" i="21"/>
  <c r="A309" i="21"/>
  <c r="O308" i="21"/>
  <c r="P308" i="21" s="1"/>
  <c r="M308" i="21"/>
  <c r="G308" i="21"/>
  <c r="H308" i="21" s="1"/>
  <c r="E308" i="21"/>
  <c r="A308" i="21"/>
  <c r="O307" i="21"/>
  <c r="P307" i="21" s="1"/>
  <c r="M307" i="21"/>
  <c r="H307" i="21"/>
  <c r="G307" i="21"/>
  <c r="E307" i="21"/>
  <c r="A307" i="21"/>
  <c r="P306" i="21"/>
  <c r="O306" i="21"/>
  <c r="M306" i="21"/>
  <c r="G306" i="21"/>
  <c r="H306" i="21" s="1"/>
  <c r="E306" i="21"/>
  <c r="A306" i="21"/>
  <c r="P305" i="21"/>
  <c r="O305" i="21"/>
  <c r="M305" i="21"/>
  <c r="H305" i="21"/>
  <c r="G305" i="21"/>
  <c r="E305" i="21"/>
  <c r="A305" i="21"/>
  <c r="O304" i="21"/>
  <c r="P304" i="21" s="1"/>
  <c r="M304" i="21"/>
  <c r="G304" i="21"/>
  <c r="H304" i="21" s="1"/>
  <c r="E304" i="21"/>
  <c r="A304" i="21"/>
  <c r="O303" i="21"/>
  <c r="P303" i="21" s="1"/>
  <c r="M303" i="21"/>
  <c r="H303" i="21"/>
  <c r="G303" i="21"/>
  <c r="E303" i="21"/>
  <c r="A303" i="21"/>
  <c r="O302" i="21"/>
  <c r="P302" i="21" s="1"/>
  <c r="M302" i="21"/>
  <c r="H302" i="21"/>
  <c r="G302" i="21"/>
  <c r="E302" i="21"/>
  <c r="A302" i="21"/>
  <c r="P301" i="21"/>
  <c r="O301" i="21"/>
  <c r="M301" i="21"/>
  <c r="G301" i="21"/>
  <c r="H301" i="21" s="1"/>
  <c r="E301" i="21"/>
  <c r="A301" i="21"/>
  <c r="O300" i="21"/>
  <c r="P300" i="21" s="1"/>
  <c r="M300" i="21"/>
  <c r="G300" i="21"/>
  <c r="H300" i="21" s="1"/>
  <c r="E300" i="21"/>
  <c r="A300" i="21"/>
  <c r="P299" i="21"/>
  <c r="O299" i="21"/>
  <c r="M299" i="21"/>
  <c r="G299" i="21"/>
  <c r="H299" i="21" s="1"/>
  <c r="E299" i="21"/>
  <c r="A299" i="21"/>
  <c r="O298" i="21"/>
  <c r="P298" i="21" s="1"/>
  <c r="M298" i="21"/>
  <c r="I298" i="21"/>
  <c r="G298" i="21"/>
  <c r="H298" i="21" s="1"/>
  <c r="E298" i="21"/>
  <c r="A298" i="21"/>
  <c r="P297" i="21"/>
  <c r="O297" i="21"/>
  <c r="M297" i="21"/>
  <c r="H297" i="21"/>
  <c r="G297" i="21"/>
  <c r="E297" i="21"/>
  <c r="A297" i="21"/>
  <c r="P296" i="21"/>
  <c r="Q314" i="21" s="1"/>
  <c r="O296" i="21"/>
  <c r="M296" i="21"/>
  <c r="G296" i="21"/>
  <c r="H296" i="21" s="1"/>
  <c r="E296" i="21"/>
  <c r="A296" i="21"/>
  <c r="P295" i="21"/>
  <c r="O295" i="21"/>
  <c r="M295" i="21"/>
  <c r="G295" i="21"/>
  <c r="H295" i="21" s="1"/>
  <c r="E295" i="21"/>
  <c r="A295" i="21"/>
  <c r="O294" i="21"/>
  <c r="P294" i="21" s="1"/>
  <c r="M294" i="21"/>
  <c r="H294" i="21"/>
  <c r="G294" i="21"/>
  <c r="E294" i="21"/>
  <c r="A294" i="21"/>
  <c r="P293" i="21"/>
  <c r="O293" i="21"/>
  <c r="M293" i="21"/>
  <c r="H293" i="21"/>
  <c r="G293" i="21"/>
  <c r="E293" i="21"/>
  <c r="A293" i="21"/>
  <c r="P292" i="21"/>
  <c r="Q315" i="21" s="1"/>
  <c r="O292" i="21"/>
  <c r="M292" i="21"/>
  <c r="G292" i="21"/>
  <c r="H292" i="21" s="1"/>
  <c r="E292" i="21"/>
  <c r="A292" i="21"/>
  <c r="P291" i="21"/>
  <c r="O291" i="21"/>
  <c r="M291" i="21"/>
  <c r="G291" i="21"/>
  <c r="H291" i="21" s="1"/>
  <c r="E291" i="21"/>
  <c r="A291" i="21"/>
  <c r="O290" i="21"/>
  <c r="P290" i="21" s="1"/>
  <c r="M290" i="21"/>
  <c r="H290" i="21"/>
  <c r="I311" i="21" s="1"/>
  <c r="G290" i="21"/>
  <c r="E290" i="21"/>
  <c r="A290" i="21"/>
  <c r="P289" i="21"/>
  <c r="O289" i="21"/>
  <c r="M289" i="21"/>
  <c r="G289" i="21"/>
  <c r="H289" i="21" s="1"/>
  <c r="E289" i="21"/>
  <c r="A289" i="21"/>
  <c r="O288" i="21"/>
  <c r="P288" i="21" s="1"/>
  <c r="M288" i="21"/>
  <c r="G288" i="21"/>
  <c r="H288" i="21" s="1"/>
  <c r="E288" i="21"/>
  <c r="A288" i="21"/>
  <c r="O287" i="21"/>
  <c r="P287" i="21" s="1"/>
  <c r="M287" i="21"/>
  <c r="G287" i="21"/>
  <c r="H287" i="21" s="1"/>
  <c r="E287" i="21"/>
  <c r="A287" i="21"/>
  <c r="Q286" i="21"/>
  <c r="P286" i="21"/>
  <c r="O286" i="21"/>
  <c r="M286" i="21"/>
  <c r="G286" i="21"/>
  <c r="H286" i="21" s="1"/>
  <c r="E286" i="21"/>
  <c r="A286" i="21"/>
  <c r="P285" i="21"/>
  <c r="O285" i="21"/>
  <c r="M285" i="21"/>
  <c r="G285" i="21"/>
  <c r="H285" i="21" s="1"/>
  <c r="I301" i="21" s="1"/>
  <c r="E285" i="21"/>
  <c r="A285" i="21"/>
  <c r="P284" i="21"/>
  <c r="O284" i="21"/>
  <c r="M284" i="21"/>
  <c r="G284" i="21"/>
  <c r="H284" i="21" s="1"/>
  <c r="E284" i="21"/>
  <c r="A284" i="21"/>
  <c r="P283" i="21"/>
  <c r="O283" i="21"/>
  <c r="M283" i="21"/>
  <c r="H283" i="21"/>
  <c r="G283" i="21"/>
  <c r="E283" i="21"/>
  <c r="A283" i="21"/>
  <c r="O282" i="21"/>
  <c r="P282" i="21" s="1"/>
  <c r="M282" i="21"/>
  <c r="G282" i="21"/>
  <c r="H282" i="21" s="1"/>
  <c r="E282" i="21"/>
  <c r="A282" i="21"/>
  <c r="P281" i="21"/>
  <c r="O281" i="21"/>
  <c r="M281" i="21"/>
  <c r="H281" i="21"/>
  <c r="I304" i="21" s="1"/>
  <c r="G281" i="21"/>
  <c r="E281" i="21"/>
  <c r="A281" i="21"/>
  <c r="O280" i="21"/>
  <c r="P280" i="21" s="1"/>
  <c r="M280" i="21"/>
  <c r="G280" i="21"/>
  <c r="H280" i="21" s="1"/>
  <c r="E280" i="21"/>
  <c r="A280" i="21"/>
  <c r="P279" i="21"/>
  <c r="O279" i="21"/>
  <c r="M279" i="21"/>
  <c r="G279" i="21"/>
  <c r="H279" i="21" s="1"/>
  <c r="E279" i="21"/>
  <c r="A279" i="21"/>
  <c r="P278" i="21"/>
  <c r="M278" i="21"/>
  <c r="O278" i="21" s="1"/>
  <c r="H278" i="21"/>
  <c r="G278" i="21"/>
  <c r="E278" i="21"/>
  <c r="A278" i="21"/>
  <c r="P277" i="21"/>
  <c r="O277" i="21"/>
  <c r="M277" i="21"/>
  <c r="I277" i="21"/>
  <c r="G277" i="21"/>
  <c r="H277" i="21" s="1"/>
  <c r="E277" i="21"/>
  <c r="A277" i="21"/>
  <c r="O276" i="21"/>
  <c r="P276" i="21" s="1"/>
  <c r="M276" i="21"/>
  <c r="G276" i="21"/>
  <c r="H276" i="21" s="1"/>
  <c r="E276" i="21"/>
  <c r="A276" i="21"/>
  <c r="O275" i="21"/>
  <c r="P275" i="21" s="1"/>
  <c r="M275" i="21"/>
  <c r="H275" i="21"/>
  <c r="G275" i="21"/>
  <c r="E275" i="21"/>
  <c r="A275" i="21"/>
  <c r="P274" i="21"/>
  <c r="O274" i="21"/>
  <c r="M274" i="21"/>
  <c r="G274" i="21"/>
  <c r="H274" i="21" s="1"/>
  <c r="I295" i="21" s="1"/>
  <c r="E274" i="21"/>
  <c r="A274" i="21"/>
  <c r="P273" i="21"/>
  <c r="O273" i="21"/>
  <c r="M273" i="21"/>
  <c r="G273" i="21"/>
  <c r="H273" i="21" s="1"/>
  <c r="E273" i="21"/>
  <c r="A273" i="21"/>
  <c r="O272" i="21"/>
  <c r="P272" i="21" s="1"/>
  <c r="M272" i="21"/>
  <c r="G272" i="21"/>
  <c r="H272" i="21" s="1"/>
  <c r="E272" i="21"/>
  <c r="A272" i="21"/>
  <c r="P271" i="21"/>
  <c r="O271" i="21"/>
  <c r="M271" i="21"/>
  <c r="G271" i="21"/>
  <c r="H271" i="21" s="1"/>
  <c r="I294" i="21" s="1"/>
  <c r="E271" i="21"/>
  <c r="A271" i="21"/>
  <c r="P270" i="21"/>
  <c r="O270" i="21"/>
  <c r="M270" i="21"/>
  <c r="H270" i="21"/>
  <c r="G270" i="21"/>
  <c r="E270" i="21"/>
  <c r="A270" i="21"/>
  <c r="P269" i="21"/>
  <c r="O269" i="21"/>
  <c r="M269" i="21"/>
  <c r="G269" i="21"/>
  <c r="H269" i="21" s="1"/>
  <c r="E269" i="21"/>
  <c r="A269" i="21"/>
  <c r="O268" i="21"/>
  <c r="P268" i="21" s="1"/>
  <c r="M268" i="21"/>
  <c r="G268" i="21"/>
  <c r="H268" i="21" s="1"/>
  <c r="E268" i="21"/>
  <c r="A268" i="21"/>
  <c r="P267" i="21"/>
  <c r="O267" i="21"/>
  <c r="M267" i="21"/>
  <c r="H267" i="21"/>
  <c r="G267" i="21"/>
  <c r="E267" i="21"/>
  <c r="A267" i="21"/>
  <c r="O266" i="21"/>
  <c r="P266" i="21" s="1"/>
  <c r="M266" i="21"/>
  <c r="G266" i="21"/>
  <c r="H266" i="21" s="1"/>
  <c r="E266" i="21"/>
  <c r="A266" i="21"/>
  <c r="P265" i="21"/>
  <c r="O265" i="21"/>
  <c r="M265" i="21"/>
  <c r="G265" i="21"/>
  <c r="H265" i="21" s="1"/>
  <c r="E265" i="21"/>
  <c r="A265" i="21"/>
  <c r="O264" i="21"/>
  <c r="P264" i="21" s="1"/>
  <c r="M264" i="21"/>
  <c r="G264" i="21"/>
  <c r="H264" i="21" s="1"/>
  <c r="E264" i="21"/>
  <c r="A264" i="21"/>
  <c r="O263" i="21"/>
  <c r="P263" i="21" s="1"/>
  <c r="M263" i="21"/>
  <c r="H263" i="21"/>
  <c r="G263" i="21"/>
  <c r="E263" i="21"/>
  <c r="A263" i="21"/>
  <c r="P262" i="21"/>
  <c r="O262" i="21"/>
  <c r="M262" i="21"/>
  <c r="H262" i="21"/>
  <c r="G262" i="21"/>
  <c r="E262" i="21"/>
  <c r="A262" i="21"/>
  <c r="P261" i="21"/>
  <c r="O261" i="21"/>
  <c r="M261" i="21"/>
  <c r="G261" i="21"/>
  <c r="H261" i="21" s="1"/>
  <c r="E261" i="21"/>
  <c r="A261" i="21"/>
  <c r="O260" i="21"/>
  <c r="P260" i="21" s="1"/>
  <c r="M260" i="21"/>
  <c r="G260" i="21"/>
  <c r="H260" i="21" s="1"/>
  <c r="E260" i="21"/>
  <c r="A260" i="21"/>
  <c r="O259" i="21"/>
  <c r="P259" i="21" s="1"/>
  <c r="Q282" i="21" s="1"/>
  <c r="M259" i="21"/>
  <c r="H259" i="21"/>
  <c r="G259" i="21"/>
  <c r="E259" i="21"/>
  <c r="A259" i="21"/>
  <c r="O258" i="21"/>
  <c r="P258" i="21" s="1"/>
  <c r="M258" i="21"/>
  <c r="H258" i="21"/>
  <c r="G258" i="21"/>
  <c r="E258" i="21"/>
  <c r="A258" i="21"/>
  <c r="P257" i="21"/>
  <c r="Q280" i="21" s="1"/>
  <c r="O257" i="21"/>
  <c r="M257" i="21"/>
  <c r="H257" i="21"/>
  <c r="G257" i="21"/>
  <c r="E257" i="21"/>
  <c r="A257" i="21"/>
  <c r="O256" i="21"/>
  <c r="P256" i="21" s="1"/>
  <c r="M256" i="21"/>
  <c r="G256" i="21"/>
  <c r="H256" i="21" s="1"/>
  <c r="E256" i="21"/>
  <c r="A256" i="21"/>
  <c r="O255" i="21"/>
  <c r="P255" i="21" s="1"/>
  <c r="M255" i="21"/>
  <c r="G255" i="21"/>
  <c r="H255" i="21" s="1"/>
  <c r="E255" i="21"/>
  <c r="A255" i="21"/>
  <c r="P254" i="21"/>
  <c r="O254" i="21"/>
  <c r="M254" i="21"/>
  <c r="E254" i="21"/>
  <c r="G254" i="21" s="1"/>
  <c r="H254" i="21" s="1"/>
  <c r="A254" i="21"/>
  <c r="P253" i="21"/>
  <c r="O253" i="21"/>
  <c r="M253" i="21"/>
  <c r="H253" i="21"/>
  <c r="G253" i="21"/>
  <c r="E253" i="21"/>
  <c r="A253" i="21"/>
  <c r="O252" i="21"/>
  <c r="P252" i="21" s="1"/>
  <c r="M252" i="21"/>
  <c r="G252" i="21"/>
  <c r="H252" i="21" s="1"/>
  <c r="E252" i="21"/>
  <c r="A252" i="21"/>
  <c r="P251" i="21"/>
  <c r="O251" i="21"/>
  <c r="M251" i="21"/>
  <c r="G251" i="21"/>
  <c r="H251" i="21" s="1"/>
  <c r="E251" i="21"/>
  <c r="A251" i="21"/>
  <c r="O250" i="21"/>
  <c r="P250" i="21" s="1"/>
  <c r="M250" i="21"/>
  <c r="G250" i="21"/>
  <c r="H250" i="21" s="1"/>
  <c r="E250" i="21"/>
  <c r="A250" i="21"/>
  <c r="P249" i="21"/>
  <c r="O249" i="21"/>
  <c r="M249" i="21"/>
  <c r="G249" i="21"/>
  <c r="H249" i="21" s="1"/>
  <c r="E249" i="21"/>
  <c r="A249" i="21"/>
  <c r="O248" i="21"/>
  <c r="P248" i="21" s="1"/>
  <c r="M248" i="21"/>
  <c r="G248" i="21"/>
  <c r="H248" i="21" s="1"/>
  <c r="E248" i="21"/>
  <c r="A248" i="21"/>
  <c r="P247" i="21"/>
  <c r="O247" i="21"/>
  <c r="M247" i="21"/>
  <c r="G247" i="21"/>
  <c r="H247" i="21" s="1"/>
  <c r="E247" i="21"/>
  <c r="A247" i="21"/>
  <c r="O246" i="21"/>
  <c r="P246" i="21" s="1"/>
  <c r="M246" i="21"/>
  <c r="H246" i="21"/>
  <c r="G246" i="21"/>
  <c r="E246" i="21"/>
  <c r="A246" i="21"/>
  <c r="P245" i="21"/>
  <c r="O245" i="21"/>
  <c r="M245" i="21"/>
  <c r="H245" i="21"/>
  <c r="I264" i="21" s="1"/>
  <c r="G245" i="21"/>
  <c r="E245" i="21"/>
  <c r="A245" i="21"/>
  <c r="P244" i="21"/>
  <c r="O244" i="21"/>
  <c r="M244" i="21"/>
  <c r="G244" i="21"/>
  <c r="H244" i="21" s="1"/>
  <c r="E244" i="21"/>
  <c r="A244" i="21"/>
  <c r="P243" i="21"/>
  <c r="O243" i="21"/>
  <c r="M243" i="21"/>
  <c r="H243" i="21"/>
  <c r="G243" i="21"/>
  <c r="E243" i="21"/>
  <c r="A243" i="21"/>
  <c r="O242" i="21"/>
  <c r="P242" i="21" s="1"/>
  <c r="Q264" i="21" s="1"/>
  <c r="M242" i="21"/>
  <c r="H242" i="21"/>
  <c r="G242" i="21"/>
  <c r="E242" i="21"/>
  <c r="A242" i="21"/>
  <c r="P241" i="21"/>
  <c r="O241" i="21"/>
  <c r="M241" i="21"/>
  <c r="H241" i="21"/>
  <c r="G241" i="21"/>
  <c r="E241" i="21"/>
  <c r="A241" i="21"/>
  <c r="O240" i="21"/>
  <c r="P240" i="21" s="1"/>
  <c r="M240" i="21"/>
  <c r="G240" i="21"/>
  <c r="H240" i="21" s="1"/>
  <c r="E240" i="21"/>
  <c r="A240" i="21"/>
  <c r="P239" i="21"/>
  <c r="O239" i="21"/>
  <c r="M239" i="21"/>
  <c r="G239" i="21"/>
  <c r="H239" i="21" s="1"/>
  <c r="E239" i="21"/>
  <c r="A239" i="21"/>
  <c r="O238" i="21"/>
  <c r="P238" i="21" s="1"/>
  <c r="M238" i="21"/>
  <c r="H238" i="21"/>
  <c r="G238" i="21"/>
  <c r="E238" i="21"/>
  <c r="A238" i="21"/>
  <c r="P237" i="21"/>
  <c r="O237" i="21"/>
  <c r="M237" i="21"/>
  <c r="G237" i="21"/>
  <c r="H237" i="21" s="1"/>
  <c r="E237" i="21"/>
  <c r="A237" i="21"/>
  <c r="P236" i="21"/>
  <c r="O236" i="21"/>
  <c r="M236" i="21"/>
  <c r="G236" i="21"/>
  <c r="H236" i="21" s="1"/>
  <c r="E236" i="21"/>
  <c r="A236" i="21"/>
  <c r="O235" i="21"/>
  <c r="P235" i="21" s="1"/>
  <c r="Q258" i="21" s="1"/>
  <c r="M235" i="21"/>
  <c r="H235" i="21"/>
  <c r="G235" i="21"/>
  <c r="E235" i="21"/>
  <c r="A235" i="21"/>
  <c r="P234" i="21"/>
  <c r="O234" i="21"/>
  <c r="M234" i="21"/>
  <c r="G234" i="21"/>
  <c r="H234" i="21" s="1"/>
  <c r="E234" i="21"/>
  <c r="A234" i="21"/>
  <c r="P233" i="21"/>
  <c r="O233" i="21"/>
  <c r="M233" i="21"/>
  <c r="H233" i="21"/>
  <c r="G233" i="21"/>
  <c r="E233" i="21"/>
  <c r="A233" i="21"/>
  <c r="P232" i="21"/>
  <c r="O232" i="21"/>
  <c r="M232" i="21"/>
  <c r="G232" i="21"/>
  <c r="H232" i="21" s="1"/>
  <c r="E232" i="21"/>
  <c r="A232" i="21"/>
  <c r="O231" i="21"/>
  <c r="P231" i="21" s="1"/>
  <c r="M231" i="21"/>
  <c r="H231" i="21"/>
  <c r="G231" i="21"/>
  <c r="E231" i="21"/>
  <c r="A231" i="21"/>
  <c r="O230" i="21"/>
  <c r="P230" i="21" s="1"/>
  <c r="M230" i="21"/>
  <c r="E230" i="21"/>
  <c r="G230" i="21" s="1"/>
  <c r="H230" i="21" s="1"/>
  <c r="A230" i="21"/>
  <c r="P229" i="21"/>
  <c r="O229" i="21"/>
  <c r="M229" i="21"/>
  <c r="G229" i="21"/>
  <c r="H229" i="21" s="1"/>
  <c r="E229" i="21"/>
  <c r="A229" i="21"/>
  <c r="O228" i="21"/>
  <c r="P228" i="21" s="1"/>
  <c r="M228" i="21"/>
  <c r="G228" i="21"/>
  <c r="H228" i="21" s="1"/>
  <c r="E228" i="21"/>
  <c r="A228" i="21"/>
  <c r="O227" i="21"/>
  <c r="P227" i="21" s="1"/>
  <c r="M227" i="21"/>
  <c r="H227" i="21"/>
  <c r="G227" i="21"/>
  <c r="E227" i="21"/>
  <c r="A227" i="21"/>
  <c r="P226" i="21"/>
  <c r="O226" i="21"/>
  <c r="M226" i="21"/>
  <c r="H226" i="21"/>
  <c r="G226" i="21"/>
  <c r="E226" i="21"/>
  <c r="A226" i="21"/>
  <c r="P225" i="21"/>
  <c r="O225" i="21"/>
  <c r="M225" i="21"/>
  <c r="H225" i="21"/>
  <c r="G225" i="21"/>
  <c r="E225" i="21"/>
  <c r="A225" i="21"/>
  <c r="O224" i="21"/>
  <c r="P224" i="21" s="1"/>
  <c r="M224" i="21"/>
  <c r="G224" i="21"/>
  <c r="H224" i="21" s="1"/>
  <c r="E224" i="21"/>
  <c r="A224" i="21"/>
  <c r="P223" i="21"/>
  <c r="O223" i="21"/>
  <c r="M223" i="21"/>
  <c r="G223" i="21"/>
  <c r="H223" i="21" s="1"/>
  <c r="E223" i="21"/>
  <c r="A223" i="21"/>
  <c r="O222" i="21"/>
  <c r="P222" i="21" s="1"/>
  <c r="M222" i="21"/>
  <c r="G222" i="21"/>
  <c r="H222" i="21" s="1"/>
  <c r="E222" i="21"/>
  <c r="A222" i="21"/>
  <c r="P221" i="21"/>
  <c r="O221" i="21"/>
  <c r="M221" i="21"/>
  <c r="H221" i="21"/>
  <c r="G221" i="21"/>
  <c r="E221" i="21"/>
  <c r="A221" i="21"/>
  <c r="P220" i="21"/>
  <c r="O220" i="21"/>
  <c r="M220" i="21"/>
  <c r="G220" i="21"/>
  <c r="H220" i="21" s="1"/>
  <c r="E220" i="21"/>
  <c r="A220" i="21"/>
  <c r="O219" i="21"/>
  <c r="P219" i="21" s="1"/>
  <c r="M219" i="21"/>
  <c r="H219" i="21"/>
  <c r="G219" i="21"/>
  <c r="E219" i="21"/>
  <c r="A219" i="21"/>
  <c r="P218" i="21"/>
  <c r="O218" i="21"/>
  <c r="M218" i="21"/>
  <c r="H218" i="21"/>
  <c r="I241" i="21" s="1"/>
  <c r="G218" i="21"/>
  <c r="E218" i="21"/>
  <c r="A218" i="21"/>
  <c r="P217" i="21"/>
  <c r="O217" i="21"/>
  <c r="M217" i="21"/>
  <c r="G217" i="21"/>
  <c r="H217" i="21" s="1"/>
  <c r="E217" i="21"/>
  <c r="A217" i="21"/>
  <c r="O216" i="21"/>
  <c r="P216" i="21" s="1"/>
  <c r="M216" i="21"/>
  <c r="I216" i="21"/>
  <c r="G216" i="21"/>
  <c r="H216" i="21" s="1"/>
  <c r="E216" i="21"/>
  <c r="A216" i="21"/>
  <c r="O215" i="21"/>
  <c r="P215" i="21" s="1"/>
  <c r="M215" i="21"/>
  <c r="G215" i="21"/>
  <c r="H215" i="21" s="1"/>
  <c r="E215" i="21"/>
  <c r="A215" i="21"/>
  <c r="Q214" i="21"/>
  <c r="P214" i="21"/>
  <c r="Q237" i="21" s="1"/>
  <c r="O214" i="21"/>
  <c r="M214" i="21"/>
  <c r="G214" i="21"/>
  <c r="H214" i="21" s="1"/>
  <c r="I236" i="21" s="1"/>
  <c r="E214" i="21"/>
  <c r="A214" i="21"/>
  <c r="P213" i="21"/>
  <c r="O213" i="21"/>
  <c r="M213" i="21"/>
  <c r="H213" i="21"/>
  <c r="G213" i="21"/>
  <c r="E213" i="21"/>
  <c r="A213" i="21"/>
  <c r="P212" i="21"/>
  <c r="O212" i="21"/>
  <c r="M212" i="21"/>
  <c r="G212" i="21"/>
  <c r="H212" i="21" s="1"/>
  <c r="E212" i="21"/>
  <c r="A212" i="21"/>
  <c r="O211" i="21"/>
  <c r="P211" i="21" s="1"/>
  <c r="M211" i="21"/>
  <c r="H211" i="21"/>
  <c r="I234" i="21" s="1"/>
  <c r="G211" i="21"/>
  <c r="E211" i="21"/>
  <c r="A211" i="21"/>
  <c r="P210" i="21"/>
  <c r="O210" i="21"/>
  <c r="M210" i="21"/>
  <c r="H210" i="21"/>
  <c r="G210" i="21"/>
  <c r="E210" i="21"/>
  <c r="A210" i="21"/>
  <c r="Q209" i="21"/>
  <c r="P209" i="21"/>
  <c r="O209" i="21"/>
  <c r="M209" i="21"/>
  <c r="H209" i="21"/>
  <c r="G209" i="21"/>
  <c r="E209" i="21"/>
  <c r="A209" i="21"/>
  <c r="O208" i="21"/>
  <c r="P208" i="21" s="1"/>
  <c r="M208" i="21"/>
  <c r="G208" i="21"/>
  <c r="H208" i="21" s="1"/>
  <c r="E208" i="21"/>
  <c r="A208" i="21"/>
  <c r="P207" i="21"/>
  <c r="O207" i="21"/>
  <c r="M207" i="21"/>
  <c r="G207" i="21"/>
  <c r="H207" i="21" s="1"/>
  <c r="E207" i="21"/>
  <c r="A207" i="21"/>
  <c r="P206" i="21"/>
  <c r="M206" i="21"/>
  <c r="O206" i="21" s="1"/>
  <c r="E206" i="21"/>
  <c r="G206" i="21" s="1"/>
  <c r="H206" i="21" s="1"/>
  <c r="A206" i="21"/>
  <c r="P205" i="21"/>
  <c r="O205" i="21"/>
  <c r="M205" i="21"/>
  <c r="H205" i="21"/>
  <c r="G205" i="21"/>
  <c r="E205" i="21"/>
  <c r="A205" i="21"/>
  <c r="P204" i="21"/>
  <c r="O204" i="21"/>
  <c r="M204" i="21"/>
  <c r="G204" i="21"/>
  <c r="H204" i="21" s="1"/>
  <c r="E204" i="21"/>
  <c r="A204" i="21"/>
  <c r="O203" i="21"/>
  <c r="P203" i="21" s="1"/>
  <c r="M203" i="21"/>
  <c r="G203" i="21"/>
  <c r="H203" i="21" s="1"/>
  <c r="E203" i="21"/>
  <c r="A203" i="21"/>
  <c r="O202" i="21"/>
  <c r="P202" i="21" s="1"/>
  <c r="M202" i="21"/>
  <c r="H202" i="21"/>
  <c r="G202" i="21"/>
  <c r="E202" i="21"/>
  <c r="A202" i="21"/>
  <c r="P201" i="21"/>
  <c r="O201" i="21"/>
  <c r="M201" i="21"/>
  <c r="G201" i="21"/>
  <c r="H201" i="21" s="1"/>
  <c r="E201" i="21"/>
  <c r="A201" i="21"/>
  <c r="O200" i="21"/>
  <c r="P200" i="21" s="1"/>
  <c r="Q223" i="21" s="1"/>
  <c r="M200" i="21"/>
  <c r="G200" i="21"/>
  <c r="H200" i="21" s="1"/>
  <c r="E200" i="21"/>
  <c r="A200" i="21"/>
  <c r="O199" i="21"/>
  <c r="P199" i="21" s="1"/>
  <c r="M199" i="21"/>
  <c r="H199" i="21"/>
  <c r="G199" i="21"/>
  <c r="E199" i="21"/>
  <c r="A199" i="21"/>
  <c r="P198" i="21"/>
  <c r="O198" i="21"/>
  <c r="M198" i="21"/>
  <c r="G198" i="21"/>
  <c r="H198" i="21" s="1"/>
  <c r="E198" i="21"/>
  <c r="A198" i="21"/>
  <c r="P197" i="21"/>
  <c r="O197" i="21"/>
  <c r="M197" i="21"/>
  <c r="G197" i="21"/>
  <c r="H197" i="21" s="1"/>
  <c r="I215" i="21" s="1"/>
  <c r="E197" i="21"/>
  <c r="A197" i="21"/>
  <c r="O196" i="21"/>
  <c r="P196" i="21" s="1"/>
  <c r="M196" i="21"/>
  <c r="G196" i="21"/>
  <c r="H196" i="21" s="1"/>
  <c r="E196" i="21"/>
  <c r="A196" i="21"/>
  <c r="O195" i="21"/>
  <c r="P195" i="21" s="1"/>
  <c r="M195" i="21"/>
  <c r="G195" i="21"/>
  <c r="H195" i="21" s="1"/>
  <c r="E195" i="21"/>
  <c r="A195" i="21"/>
  <c r="P194" i="21"/>
  <c r="O194" i="21"/>
  <c r="M194" i="21"/>
  <c r="G194" i="21"/>
  <c r="H194" i="21" s="1"/>
  <c r="E194" i="21"/>
  <c r="A194" i="21"/>
  <c r="P193" i="21"/>
  <c r="O193" i="21"/>
  <c r="M193" i="21"/>
  <c r="H193" i="21"/>
  <c r="G193" i="21"/>
  <c r="E193" i="21"/>
  <c r="A193" i="21"/>
  <c r="P192" i="21"/>
  <c r="O192" i="21"/>
  <c r="M192" i="21"/>
  <c r="G192" i="21"/>
  <c r="H192" i="21" s="1"/>
  <c r="E192" i="21"/>
  <c r="A192" i="21"/>
  <c r="O191" i="21"/>
  <c r="P191" i="21" s="1"/>
  <c r="Q213" i="21" s="1"/>
  <c r="M191" i="21"/>
  <c r="H191" i="21"/>
  <c r="G191" i="21"/>
  <c r="E191" i="21"/>
  <c r="A191" i="21"/>
  <c r="P190" i="21"/>
  <c r="O190" i="21"/>
  <c r="M190" i="21"/>
  <c r="G190" i="21"/>
  <c r="H190" i="21" s="1"/>
  <c r="I213" i="21" s="1"/>
  <c r="E190" i="21"/>
  <c r="A190" i="21"/>
  <c r="P189" i="21"/>
  <c r="Q212" i="21" s="1"/>
  <c r="O189" i="21"/>
  <c r="M189" i="21"/>
  <c r="G189" i="21"/>
  <c r="H189" i="21" s="1"/>
  <c r="E189" i="21"/>
  <c r="A189" i="21"/>
  <c r="P188" i="21"/>
  <c r="O188" i="21"/>
  <c r="M188" i="21"/>
  <c r="G188" i="21"/>
  <c r="H188" i="21" s="1"/>
  <c r="E188" i="21"/>
  <c r="A188" i="21"/>
  <c r="P187" i="21"/>
  <c r="O187" i="21"/>
  <c r="M187" i="21"/>
  <c r="G187" i="21"/>
  <c r="H187" i="21" s="1"/>
  <c r="I210" i="21" s="1"/>
  <c r="E187" i="21"/>
  <c r="A187" i="21"/>
  <c r="P186" i="21"/>
  <c r="O186" i="21"/>
  <c r="M186" i="21"/>
  <c r="G186" i="21"/>
  <c r="H186" i="21" s="1"/>
  <c r="I208" i="21" s="1"/>
  <c r="E186" i="21"/>
  <c r="A186" i="21"/>
  <c r="P185" i="21"/>
  <c r="O185" i="21"/>
  <c r="M185" i="21"/>
  <c r="H185" i="21"/>
  <c r="G185" i="21"/>
  <c r="E185" i="21"/>
  <c r="A185" i="21"/>
  <c r="P184" i="21"/>
  <c r="Q207" i="21" s="1"/>
  <c r="O184" i="21"/>
  <c r="M184" i="21"/>
  <c r="G184" i="21"/>
  <c r="H184" i="21" s="1"/>
  <c r="E184" i="21"/>
  <c r="A184" i="21"/>
  <c r="P183" i="21"/>
  <c r="O183" i="21"/>
  <c r="M183" i="21"/>
  <c r="G183" i="21"/>
  <c r="H183" i="21" s="1"/>
  <c r="E183" i="21"/>
  <c r="A183" i="21"/>
  <c r="O182" i="21"/>
  <c r="P182" i="21" s="1"/>
  <c r="M182" i="21"/>
  <c r="E182" i="21"/>
  <c r="G182" i="21" s="1"/>
  <c r="H182" i="21" s="1"/>
  <c r="A182" i="21"/>
  <c r="P181" i="21"/>
  <c r="O181" i="21"/>
  <c r="M181" i="21"/>
  <c r="G181" i="21"/>
  <c r="H181" i="21" s="1"/>
  <c r="E181" i="21"/>
  <c r="A181" i="21"/>
  <c r="O180" i="21"/>
  <c r="P180" i="21" s="1"/>
  <c r="M180" i="21"/>
  <c r="G180" i="21"/>
  <c r="H180" i="21" s="1"/>
  <c r="E180" i="21"/>
  <c r="A180" i="21"/>
  <c r="O179" i="21"/>
  <c r="P179" i="21" s="1"/>
  <c r="M179" i="21"/>
  <c r="H179" i="21"/>
  <c r="G179" i="21"/>
  <c r="E179" i="21"/>
  <c r="A179" i="21"/>
  <c r="O178" i="21"/>
  <c r="P178" i="21" s="1"/>
  <c r="M178" i="21"/>
  <c r="H178" i="21"/>
  <c r="G178" i="21"/>
  <c r="E178" i="21"/>
  <c r="A178" i="21"/>
  <c r="P177" i="21"/>
  <c r="O177" i="21"/>
  <c r="M177" i="21"/>
  <c r="H177" i="21"/>
  <c r="G177" i="21"/>
  <c r="E177" i="21"/>
  <c r="A177" i="21"/>
  <c r="O176" i="21"/>
  <c r="P176" i="21" s="1"/>
  <c r="Q199" i="21" s="1"/>
  <c r="M176" i="21"/>
  <c r="G176" i="21"/>
  <c r="H176" i="21" s="1"/>
  <c r="E176" i="21"/>
  <c r="A176" i="21"/>
  <c r="P175" i="21"/>
  <c r="O175" i="21"/>
  <c r="M175" i="21"/>
  <c r="G175" i="21"/>
  <c r="H175" i="21" s="1"/>
  <c r="E175" i="21"/>
  <c r="A175" i="21"/>
  <c r="O174" i="21"/>
  <c r="P174" i="21" s="1"/>
  <c r="Q197" i="21" s="1"/>
  <c r="M174" i="21"/>
  <c r="G174" i="21"/>
  <c r="H174" i="21" s="1"/>
  <c r="I197" i="21" s="1"/>
  <c r="E174" i="21"/>
  <c r="A174" i="21"/>
  <c r="P173" i="21"/>
  <c r="O173" i="21"/>
  <c r="M173" i="21"/>
  <c r="H173" i="21"/>
  <c r="G173" i="21"/>
  <c r="E173" i="21"/>
  <c r="A173" i="21"/>
  <c r="P172" i="21"/>
  <c r="Q195" i="21" s="1"/>
  <c r="O172" i="21"/>
  <c r="M172" i="21"/>
  <c r="G172" i="21"/>
  <c r="H172" i="21" s="1"/>
  <c r="E172" i="21"/>
  <c r="A172" i="21"/>
  <c r="O171" i="21"/>
  <c r="P171" i="21" s="1"/>
  <c r="Q194" i="21" s="1"/>
  <c r="M171" i="21"/>
  <c r="H171" i="21"/>
  <c r="G171" i="21"/>
  <c r="E171" i="21"/>
  <c r="A171" i="21"/>
  <c r="P170" i="21"/>
  <c r="O170" i="21"/>
  <c r="M170" i="21"/>
  <c r="G170" i="21"/>
  <c r="H170" i="21" s="1"/>
  <c r="E170" i="21"/>
  <c r="A170" i="21"/>
  <c r="P169" i="21"/>
  <c r="O169" i="21"/>
  <c r="M169" i="21"/>
  <c r="G169" i="21"/>
  <c r="H169" i="21" s="1"/>
  <c r="E169" i="21"/>
  <c r="A169" i="21"/>
  <c r="O168" i="21"/>
  <c r="P168" i="21" s="1"/>
  <c r="M168" i="21"/>
  <c r="G168" i="21"/>
  <c r="H168" i="21" s="1"/>
  <c r="E168" i="21"/>
  <c r="A168" i="21"/>
  <c r="O167" i="21"/>
  <c r="P167" i="21" s="1"/>
  <c r="M167" i="21"/>
  <c r="G167" i="21"/>
  <c r="H167" i="21" s="1"/>
  <c r="E167" i="21"/>
  <c r="A167" i="21"/>
  <c r="O166" i="21"/>
  <c r="P166" i="21" s="1"/>
  <c r="M166" i="21"/>
  <c r="H166" i="21"/>
  <c r="G166" i="21"/>
  <c r="E166" i="21"/>
  <c r="A166" i="21"/>
  <c r="P165" i="21"/>
  <c r="O165" i="21"/>
  <c r="M165" i="21"/>
  <c r="H165" i="21"/>
  <c r="G165" i="21"/>
  <c r="E165" i="21"/>
  <c r="A165" i="21"/>
  <c r="P164" i="21"/>
  <c r="O164" i="21"/>
  <c r="M164" i="21"/>
  <c r="G164" i="21"/>
  <c r="H164" i="21" s="1"/>
  <c r="E164" i="21"/>
  <c r="A164" i="21"/>
  <c r="O163" i="21"/>
  <c r="P163" i="21" s="1"/>
  <c r="M163" i="21"/>
  <c r="G163" i="21"/>
  <c r="H163" i="21" s="1"/>
  <c r="E163" i="21"/>
  <c r="A163" i="21"/>
  <c r="O162" i="21"/>
  <c r="P162" i="21" s="1"/>
  <c r="M162" i="21"/>
  <c r="G162" i="21"/>
  <c r="H162" i="21" s="1"/>
  <c r="E162" i="21"/>
  <c r="A162" i="21"/>
  <c r="P161" i="21"/>
  <c r="O161" i="21"/>
  <c r="M161" i="21"/>
  <c r="H161" i="21"/>
  <c r="G161" i="21"/>
  <c r="E161" i="21"/>
  <c r="A161" i="21"/>
  <c r="P160" i="21"/>
  <c r="Q182" i="21" s="1"/>
  <c r="O160" i="21"/>
  <c r="M160" i="21"/>
  <c r="G160" i="21"/>
  <c r="H160" i="21" s="1"/>
  <c r="E160" i="21"/>
  <c r="A160" i="21"/>
  <c r="P159" i="21"/>
  <c r="O159" i="21"/>
  <c r="M159" i="21"/>
  <c r="H159" i="21"/>
  <c r="G159" i="21"/>
  <c r="E159" i="21"/>
  <c r="A159" i="21"/>
  <c r="P158" i="21"/>
  <c r="O158" i="21"/>
  <c r="M158" i="21"/>
  <c r="G158" i="21"/>
  <c r="H158" i="21" s="1"/>
  <c r="E158" i="21"/>
  <c r="A158" i="21"/>
  <c r="P157" i="21"/>
  <c r="O157" i="21"/>
  <c r="M157" i="21"/>
  <c r="H157" i="21"/>
  <c r="G157" i="21"/>
  <c r="E157" i="21"/>
  <c r="A157" i="21"/>
  <c r="P156" i="21"/>
  <c r="O156" i="21"/>
  <c r="M156" i="21"/>
  <c r="G156" i="21"/>
  <c r="H156" i="21" s="1"/>
  <c r="E156" i="21"/>
  <c r="A156" i="21"/>
  <c r="O155" i="21"/>
  <c r="P155" i="21" s="1"/>
  <c r="M155" i="21"/>
  <c r="H155" i="21"/>
  <c r="G155" i="21"/>
  <c r="E155" i="21"/>
  <c r="A155" i="21"/>
  <c r="O154" i="21"/>
  <c r="P154" i="21" s="1"/>
  <c r="M154" i="21"/>
  <c r="H154" i="21"/>
  <c r="G154" i="21"/>
  <c r="E154" i="21"/>
  <c r="A154" i="21"/>
  <c r="P153" i="21"/>
  <c r="O153" i="21"/>
  <c r="M153" i="21"/>
  <c r="H153" i="21"/>
  <c r="G153" i="21"/>
  <c r="E153" i="21"/>
  <c r="A153" i="21"/>
  <c r="O152" i="21"/>
  <c r="P152" i="21" s="1"/>
  <c r="M152" i="21"/>
  <c r="G152" i="21"/>
  <c r="H152" i="21" s="1"/>
  <c r="E152" i="21"/>
  <c r="A152" i="21"/>
  <c r="O151" i="21"/>
  <c r="P151" i="21" s="1"/>
  <c r="M151" i="21"/>
  <c r="H151" i="21"/>
  <c r="G151" i="21"/>
  <c r="E151" i="21"/>
  <c r="A151" i="21"/>
  <c r="P150" i="21"/>
  <c r="O150" i="21"/>
  <c r="M150" i="21"/>
  <c r="H150" i="21"/>
  <c r="I171" i="21" s="1"/>
  <c r="G150" i="21"/>
  <c r="E150" i="21"/>
  <c r="A150" i="21"/>
  <c r="P149" i="21"/>
  <c r="O149" i="21"/>
  <c r="M149" i="21"/>
  <c r="G149" i="21"/>
  <c r="H149" i="21" s="1"/>
  <c r="E149" i="21"/>
  <c r="A149" i="21"/>
  <c r="O148" i="21"/>
  <c r="P148" i="21" s="1"/>
  <c r="M148" i="21"/>
  <c r="G148" i="21"/>
  <c r="H148" i="21" s="1"/>
  <c r="E148" i="21"/>
  <c r="A148" i="21"/>
  <c r="O147" i="21"/>
  <c r="P147" i="21" s="1"/>
  <c r="M147" i="21"/>
  <c r="G147" i="21"/>
  <c r="H147" i="21" s="1"/>
  <c r="E147" i="21"/>
  <c r="A147" i="21"/>
  <c r="P146" i="21"/>
  <c r="O146" i="21"/>
  <c r="M146" i="21"/>
  <c r="G146" i="21"/>
  <c r="H146" i="21" s="1"/>
  <c r="E146" i="21"/>
  <c r="A146" i="21"/>
  <c r="P145" i="21"/>
  <c r="O145" i="21"/>
  <c r="M145" i="21"/>
  <c r="H145" i="21"/>
  <c r="G145" i="21"/>
  <c r="E145" i="21"/>
  <c r="A145" i="21"/>
  <c r="P144" i="21"/>
  <c r="O144" i="21"/>
  <c r="M144" i="21"/>
  <c r="G144" i="21"/>
  <c r="H144" i="21" s="1"/>
  <c r="E144" i="21"/>
  <c r="A144" i="21"/>
  <c r="O143" i="21"/>
  <c r="P143" i="21" s="1"/>
  <c r="M143" i="21"/>
  <c r="H143" i="21"/>
  <c r="G143" i="21"/>
  <c r="E143" i="21"/>
  <c r="A143" i="21"/>
  <c r="P142" i="21"/>
  <c r="O142" i="21"/>
  <c r="M142" i="21"/>
  <c r="G142" i="21"/>
  <c r="H142" i="21" s="1"/>
  <c r="E142" i="21"/>
  <c r="A142" i="21"/>
  <c r="P141" i="21"/>
  <c r="O141" i="21"/>
  <c r="M141" i="21"/>
  <c r="G141" i="21"/>
  <c r="H141" i="21" s="1"/>
  <c r="E141" i="21"/>
  <c r="A141" i="21"/>
  <c r="O140" i="21"/>
  <c r="P140" i="21" s="1"/>
  <c r="M140" i="21"/>
  <c r="G140" i="21"/>
  <c r="H140" i="21" s="1"/>
  <c r="E140" i="21"/>
  <c r="A140" i="21"/>
  <c r="P139" i="21"/>
  <c r="O139" i="21"/>
  <c r="M139" i="21"/>
  <c r="H139" i="21"/>
  <c r="G139" i="21"/>
  <c r="E139" i="21"/>
  <c r="A139" i="21"/>
  <c r="P138" i="21"/>
  <c r="Q161" i="21" s="1"/>
  <c r="O138" i="21"/>
  <c r="M138" i="21"/>
  <c r="G138" i="21"/>
  <c r="H138" i="21" s="1"/>
  <c r="E138" i="21"/>
  <c r="A138" i="21"/>
  <c r="P137" i="21"/>
  <c r="O137" i="21"/>
  <c r="M137" i="21"/>
  <c r="G137" i="21"/>
  <c r="H137" i="21" s="1"/>
  <c r="I160" i="21" s="1"/>
  <c r="E137" i="21"/>
  <c r="A137" i="21"/>
  <c r="P136" i="21"/>
  <c r="O136" i="21"/>
  <c r="M136" i="21"/>
  <c r="G136" i="21"/>
  <c r="H136" i="21" s="1"/>
  <c r="E136" i="21"/>
  <c r="A136" i="21"/>
  <c r="P135" i="21"/>
  <c r="O135" i="21"/>
  <c r="M135" i="21"/>
  <c r="H135" i="21"/>
  <c r="G135" i="21"/>
  <c r="E135" i="21"/>
  <c r="A135" i="21"/>
  <c r="P134" i="21"/>
  <c r="O134" i="21"/>
  <c r="M134" i="21"/>
  <c r="H134" i="21"/>
  <c r="G134" i="21"/>
  <c r="E134" i="21"/>
  <c r="A134" i="21"/>
  <c r="P133" i="21"/>
  <c r="O133" i="21"/>
  <c r="M133" i="21"/>
  <c r="H133" i="21"/>
  <c r="G133" i="21"/>
  <c r="E133" i="21"/>
  <c r="A133" i="21"/>
  <c r="O132" i="21"/>
  <c r="P132" i="21" s="1"/>
  <c r="Q155" i="21" s="1"/>
  <c r="M132" i="21"/>
  <c r="G132" i="21"/>
  <c r="H132" i="21" s="1"/>
  <c r="E132" i="21"/>
  <c r="A132" i="21"/>
  <c r="P131" i="21"/>
  <c r="O131" i="21"/>
  <c r="M131" i="21"/>
  <c r="G131" i="21"/>
  <c r="H131" i="21" s="1"/>
  <c r="E131" i="21"/>
  <c r="A131" i="21"/>
  <c r="P130" i="21"/>
  <c r="O130" i="21"/>
  <c r="M130" i="21"/>
  <c r="G130" i="21"/>
  <c r="H130" i="21" s="1"/>
  <c r="E130" i="21"/>
  <c r="A130" i="21"/>
  <c r="P129" i="21"/>
  <c r="O129" i="21"/>
  <c r="M129" i="21"/>
  <c r="G129" i="21"/>
  <c r="H129" i="21" s="1"/>
  <c r="E129" i="21"/>
  <c r="A129" i="21"/>
  <c r="O128" i="21"/>
  <c r="P128" i="21" s="1"/>
  <c r="M128" i="21"/>
  <c r="G128" i="21"/>
  <c r="H128" i="21" s="1"/>
  <c r="E128" i="21"/>
  <c r="A128" i="21"/>
  <c r="O127" i="21"/>
  <c r="P127" i="21" s="1"/>
  <c r="M127" i="21"/>
  <c r="G127" i="21"/>
  <c r="H127" i="21" s="1"/>
  <c r="E127" i="21"/>
  <c r="A127" i="21"/>
  <c r="O126" i="21"/>
  <c r="P126" i="21" s="1"/>
  <c r="M126" i="21"/>
  <c r="H126" i="21"/>
  <c r="G126" i="21"/>
  <c r="E126" i="21"/>
  <c r="A126" i="21"/>
  <c r="P125" i="21"/>
  <c r="O125" i="21"/>
  <c r="M125" i="21"/>
  <c r="G125" i="21"/>
  <c r="H125" i="21" s="1"/>
  <c r="E125" i="21"/>
  <c r="A125" i="21"/>
  <c r="P124" i="21"/>
  <c r="O124" i="21"/>
  <c r="M124" i="21"/>
  <c r="G124" i="21"/>
  <c r="H124" i="21" s="1"/>
  <c r="E124" i="21"/>
  <c r="A124" i="21"/>
  <c r="O123" i="21"/>
  <c r="P123" i="21" s="1"/>
  <c r="M123" i="21"/>
  <c r="H123" i="21"/>
  <c r="G123" i="21"/>
  <c r="E123" i="21"/>
  <c r="A123" i="21"/>
  <c r="P122" i="21"/>
  <c r="O122" i="21"/>
  <c r="M122" i="21"/>
  <c r="G122" i="21"/>
  <c r="H122" i="21" s="1"/>
  <c r="E122" i="21"/>
  <c r="A122" i="21"/>
  <c r="P121" i="21"/>
  <c r="O121" i="21"/>
  <c r="M121" i="21"/>
  <c r="G121" i="21"/>
  <c r="H121" i="21" s="1"/>
  <c r="E121" i="21"/>
  <c r="A121" i="21"/>
  <c r="O120" i="21"/>
  <c r="P120" i="21" s="1"/>
  <c r="M120" i="21"/>
  <c r="G120" i="21"/>
  <c r="H120" i="21" s="1"/>
  <c r="E120" i="21"/>
  <c r="A120" i="21"/>
  <c r="P119" i="21"/>
  <c r="O119" i="21"/>
  <c r="M119" i="21"/>
  <c r="G119" i="21"/>
  <c r="H119" i="21" s="1"/>
  <c r="E119" i="21"/>
  <c r="A119" i="21"/>
  <c r="P118" i="21"/>
  <c r="O118" i="21"/>
  <c r="M118" i="21"/>
  <c r="G118" i="21"/>
  <c r="H118" i="21" s="1"/>
  <c r="E118" i="21"/>
  <c r="A118" i="21"/>
  <c r="P117" i="21"/>
  <c r="O117" i="21"/>
  <c r="M117" i="21"/>
  <c r="H117" i="21"/>
  <c r="G117" i="21"/>
  <c r="E117" i="21"/>
  <c r="A117" i="21"/>
  <c r="O116" i="21"/>
  <c r="P116" i="21" s="1"/>
  <c r="M116" i="21"/>
  <c r="G116" i="21"/>
  <c r="H116" i="21" s="1"/>
  <c r="E116" i="21"/>
  <c r="A116" i="21"/>
  <c r="O115" i="21"/>
  <c r="P115" i="21" s="1"/>
  <c r="M115" i="21"/>
  <c r="G115" i="21"/>
  <c r="H115" i="21" s="1"/>
  <c r="E115" i="21"/>
  <c r="A115" i="21"/>
  <c r="P114" i="21"/>
  <c r="Q136" i="21" s="1"/>
  <c r="O114" i="21"/>
  <c r="M114" i="21"/>
  <c r="G114" i="21"/>
  <c r="H114" i="21" s="1"/>
  <c r="E114" i="21"/>
  <c r="A114" i="21"/>
  <c r="P113" i="21"/>
  <c r="O113" i="21"/>
  <c r="M113" i="21"/>
  <c r="H113" i="21"/>
  <c r="G113" i="21"/>
  <c r="E113" i="21"/>
  <c r="A113" i="21"/>
  <c r="O112" i="21"/>
  <c r="P112" i="21" s="1"/>
  <c r="M112" i="21"/>
  <c r="G112" i="21"/>
  <c r="H112" i="21" s="1"/>
  <c r="E112" i="21"/>
  <c r="A112" i="21"/>
  <c r="P111" i="21"/>
  <c r="O111" i="21"/>
  <c r="M111" i="21"/>
  <c r="G111" i="21"/>
  <c r="H111" i="21" s="1"/>
  <c r="E111" i="21"/>
  <c r="A111" i="21"/>
  <c r="M110" i="21"/>
  <c r="O110" i="21" s="1"/>
  <c r="P110" i="21" s="1"/>
  <c r="Q133" i="21" s="1"/>
  <c r="G110" i="21"/>
  <c r="H110" i="21" s="1"/>
  <c r="E110" i="21"/>
  <c r="A110" i="21"/>
  <c r="P109" i="21"/>
  <c r="O109" i="21"/>
  <c r="M109" i="21"/>
  <c r="G109" i="21"/>
  <c r="H109" i="21" s="1"/>
  <c r="E109" i="21"/>
  <c r="A109" i="21"/>
  <c r="O108" i="21"/>
  <c r="P108" i="21" s="1"/>
  <c r="M108" i="21"/>
  <c r="G108" i="21"/>
  <c r="H108" i="21" s="1"/>
  <c r="E108" i="21"/>
  <c r="A108" i="21"/>
  <c r="O107" i="21"/>
  <c r="P107" i="21" s="1"/>
  <c r="M107" i="21"/>
  <c r="G107" i="21"/>
  <c r="H107" i="21" s="1"/>
  <c r="I130" i="21" s="1"/>
  <c r="E107" i="21"/>
  <c r="A107" i="21"/>
  <c r="O106" i="21"/>
  <c r="P106" i="21" s="1"/>
  <c r="M106" i="21"/>
  <c r="H106" i="21"/>
  <c r="G106" i="21"/>
  <c r="E106" i="21"/>
  <c r="A106" i="21"/>
  <c r="P105" i="21"/>
  <c r="O105" i="21"/>
  <c r="M105" i="21"/>
  <c r="H105" i="21"/>
  <c r="I127" i="21" s="1"/>
  <c r="G105" i="21"/>
  <c r="E105" i="21"/>
  <c r="A105" i="21"/>
  <c r="P104" i="21"/>
  <c r="O104" i="21"/>
  <c r="M104" i="21"/>
  <c r="G104" i="21"/>
  <c r="H104" i="21" s="1"/>
  <c r="E104" i="21"/>
  <c r="A104" i="21"/>
  <c r="P103" i="21"/>
  <c r="O103" i="21"/>
  <c r="M103" i="21"/>
  <c r="H103" i="21"/>
  <c r="I126" i="21" s="1"/>
  <c r="G103" i="21"/>
  <c r="E103" i="21"/>
  <c r="A103" i="21"/>
  <c r="P102" i="21"/>
  <c r="O102" i="21"/>
  <c r="M102" i="21"/>
  <c r="H102" i="21"/>
  <c r="G102" i="21"/>
  <c r="E102" i="21"/>
  <c r="A102" i="21"/>
  <c r="P101" i="21"/>
  <c r="O101" i="21"/>
  <c r="M101" i="21"/>
  <c r="G101" i="21"/>
  <c r="H101" i="21" s="1"/>
  <c r="E101" i="21"/>
  <c r="A101" i="21"/>
  <c r="O100" i="21"/>
  <c r="P100" i="21" s="1"/>
  <c r="M100" i="21"/>
  <c r="G100" i="21"/>
  <c r="H100" i="21" s="1"/>
  <c r="E100" i="21"/>
  <c r="A100" i="21"/>
  <c r="P99" i="21"/>
  <c r="O99" i="21"/>
  <c r="M99" i="21"/>
  <c r="G99" i="21"/>
  <c r="H99" i="21" s="1"/>
  <c r="E99" i="21"/>
  <c r="A99" i="21"/>
  <c r="O98" i="21"/>
  <c r="P98" i="21" s="1"/>
  <c r="M98" i="21"/>
  <c r="H98" i="21"/>
  <c r="G98" i="21"/>
  <c r="E98" i="21"/>
  <c r="A98" i="21"/>
  <c r="P97" i="21"/>
  <c r="O97" i="21"/>
  <c r="M97" i="21"/>
  <c r="H97" i="21"/>
  <c r="G97" i="21"/>
  <c r="E97" i="21"/>
  <c r="A97" i="21"/>
  <c r="P96" i="21"/>
  <c r="O96" i="21"/>
  <c r="M96" i="21"/>
  <c r="G96" i="21"/>
  <c r="H96" i="21" s="1"/>
  <c r="E96" i="21"/>
  <c r="A96" i="21"/>
  <c r="O95" i="21"/>
  <c r="P95" i="21" s="1"/>
  <c r="M95" i="21"/>
  <c r="H95" i="21"/>
  <c r="G95" i="21"/>
  <c r="E95" i="21"/>
  <c r="A95" i="21"/>
  <c r="O94" i="21"/>
  <c r="P94" i="21" s="1"/>
  <c r="M94" i="21"/>
  <c r="G94" i="21"/>
  <c r="H94" i="21" s="1"/>
  <c r="E94" i="21"/>
  <c r="A94" i="21"/>
  <c r="P93" i="21"/>
  <c r="O93" i="21"/>
  <c r="M93" i="21"/>
  <c r="H93" i="21"/>
  <c r="G93" i="21"/>
  <c r="E93" i="21"/>
  <c r="A93" i="21"/>
  <c r="O92" i="21"/>
  <c r="P92" i="21" s="1"/>
  <c r="M92" i="21"/>
  <c r="G92" i="21"/>
  <c r="H92" i="21" s="1"/>
  <c r="E92" i="21"/>
  <c r="A92" i="21"/>
  <c r="P91" i="21"/>
  <c r="O91" i="21"/>
  <c r="M91" i="21"/>
  <c r="G91" i="21"/>
  <c r="H91" i="21" s="1"/>
  <c r="E91" i="21"/>
  <c r="A91" i="21"/>
  <c r="O90" i="21"/>
  <c r="P90" i="21" s="1"/>
  <c r="M90" i="21"/>
  <c r="G90" i="21"/>
  <c r="H90" i="21" s="1"/>
  <c r="E90" i="21"/>
  <c r="A90" i="21"/>
  <c r="P89" i="21"/>
  <c r="O89" i="21"/>
  <c r="M89" i="21"/>
  <c r="G89" i="21"/>
  <c r="H89" i="21" s="1"/>
  <c r="E89" i="21"/>
  <c r="A89" i="21"/>
  <c r="O88" i="21"/>
  <c r="P88" i="21" s="1"/>
  <c r="M88" i="21"/>
  <c r="G88" i="21"/>
  <c r="H88" i="21" s="1"/>
  <c r="E88" i="21"/>
  <c r="A88" i="21"/>
  <c r="O87" i="21"/>
  <c r="P87" i="21" s="1"/>
  <c r="M87" i="21"/>
  <c r="H87" i="21"/>
  <c r="G87" i="21"/>
  <c r="E87" i="21"/>
  <c r="A87" i="21"/>
  <c r="P86" i="21"/>
  <c r="M86" i="21"/>
  <c r="O86" i="21" s="1"/>
  <c r="H86" i="21"/>
  <c r="E86" i="21"/>
  <c r="G86" i="21" s="1"/>
  <c r="A86" i="21"/>
  <c r="P85" i="21"/>
  <c r="O85" i="21"/>
  <c r="M85" i="21"/>
  <c r="H85" i="21"/>
  <c r="G85" i="21"/>
  <c r="E85" i="21"/>
  <c r="A85" i="21"/>
  <c r="P84" i="21"/>
  <c r="O84" i="21"/>
  <c r="M84" i="21"/>
  <c r="G84" i="21"/>
  <c r="H84" i="21" s="1"/>
  <c r="E84" i="21"/>
  <c r="A84" i="21"/>
  <c r="P83" i="21"/>
  <c r="O83" i="21"/>
  <c r="M83" i="21"/>
  <c r="G83" i="21"/>
  <c r="H83" i="21" s="1"/>
  <c r="I106" i="21" s="1"/>
  <c r="E83" i="21"/>
  <c r="A83" i="21"/>
  <c r="P82" i="21"/>
  <c r="O82" i="21"/>
  <c r="M82" i="21"/>
  <c r="G82" i="21"/>
  <c r="H82" i="21" s="1"/>
  <c r="E82" i="21"/>
  <c r="A82" i="21"/>
  <c r="P81" i="21"/>
  <c r="O81" i="21"/>
  <c r="M81" i="21"/>
  <c r="H81" i="21"/>
  <c r="G81" i="21"/>
  <c r="E81" i="21"/>
  <c r="A81" i="21"/>
  <c r="O80" i="21"/>
  <c r="P80" i="21" s="1"/>
  <c r="M80" i="21"/>
  <c r="G80" i="21"/>
  <c r="H80" i="21" s="1"/>
  <c r="E80" i="21"/>
  <c r="A80" i="21"/>
  <c r="P79" i="21"/>
  <c r="O79" i="21"/>
  <c r="M79" i="21"/>
  <c r="G79" i="21"/>
  <c r="H79" i="21" s="1"/>
  <c r="E79" i="21"/>
  <c r="A79" i="21"/>
  <c r="O78" i="21"/>
  <c r="P78" i="21" s="1"/>
  <c r="M78" i="21"/>
  <c r="G78" i="21"/>
  <c r="H78" i="21" s="1"/>
  <c r="E78" i="21"/>
  <c r="A78" i="21"/>
  <c r="P77" i="21"/>
  <c r="O77" i="21"/>
  <c r="M77" i="21"/>
  <c r="H77" i="21"/>
  <c r="G77" i="21"/>
  <c r="E77" i="21"/>
  <c r="A77" i="21"/>
  <c r="P76" i="21"/>
  <c r="O76" i="21"/>
  <c r="M76" i="21"/>
  <c r="G76" i="21"/>
  <c r="H76" i="21" s="1"/>
  <c r="E76" i="21"/>
  <c r="A76" i="21"/>
  <c r="O75" i="21"/>
  <c r="P75" i="21" s="1"/>
  <c r="M75" i="21"/>
  <c r="H75" i="21"/>
  <c r="G75" i="21"/>
  <c r="E75" i="21"/>
  <c r="A75" i="21"/>
  <c r="P74" i="21"/>
  <c r="O74" i="21"/>
  <c r="M74" i="21"/>
  <c r="H74" i="21"/>
  <c r="I96" i="21" s="1"/>
  <c r="G74" i="21"/>
  <c r="E74" i="21"/>
  <c r="A74" i="21"/>
  <c r="P73" i="21"/>
  <c r="O73" i="21"/>
  <c r="M73" i="21"/>
  <c r="G73" i="21"/>
  <c r="H73" i="21" s="1"/>
  <c r="E73" i="21"/>
  <c r="A73" i="21"/>
  <c r="P72" i="21"/>
  <c r="O72" i="21"/>
  <c r="M72" i="21"/>
  <c r="G72" i="21"/>
  <c r="H72" i="21" s="1"/>
  <c r="E72" i="21"/>
  <c r="A72" i="21"/>
  <c r="P71" i="21"/>
  <c r="O71" i="21"/>
  <c r="M71" i="21"/>
  <c r="G71" i="21"/>
  <c r="H71" i="21" s="1"/>
  <c r="E71" i="21"/>
  <c r="A71" i="21"/>
  <c r="P70" i="21"/>
  <c r="O70" i="21"/>
  <c r="M70" i="21"/>
  <c r="G70" i="21"/>
  <c r="H70" i="21" s="1"/>
  <c r="I93" i="21" s="1"/>
  <c r="E70" i="21"/>
  <c r="A70" i="21"/>
  <c r="P69" i="21"/>
  <c r="O69" i="21"/>
  <c r="M69" i="21"/>
  <c r="H69" i="21"/>
  <c r="G69" i="21"/>
  <c r="E69" i="21"/>
  <c r="A69" i="21"/>
  <c r="P68" i="21"/>
  <c r="Q91" i="21" s="1"/>
  <c r="O68" i="21"/>
  <c r="M68" i="21"/>
  <c r="G68" i="21"/>
  <c r="H68" i="21" s="1"/>
  <c r="E68" i="21"/>
  <c r="A68" i="21"/>
  <c r="O67" i="21"/>
  <c r="P67" i="21" s="1"/>
  <c r="M67" i="21"/>
  <c r="G67" i="21"/>
  <c r="H67" i="21" s="1"/>
  <c r="E67" i="21"/>
  <c r="A67" i="21"/>
  <c r="O66" i="21"/>
  <c r="P66" i="21" s="1"/>
  <c r="Q89" i="21" s="1"/>
  <c r="M66" i="21"/>
  <c r="G66" i="21"/>
  <c r="H66" i="21" s="1"/>
  <c r="E66" i="21"/>
  <c r="A66" i="21"/>
  <c r="P65" i="21"/>
  <c r="O65" i="21"/>
  <c r="M65" i="21"/>
  <c r="G65" i="21"/>
  <c r="H65" i="21" s="1"/>
  <c r="E65" i="21"/>
  <c r="A65" i="21"/>
  <c r="O64" i="21"/>
  <c r="P64" i="21" s="1"/>
  <c r="M64" i="21"/>
  <c r="G64" i="21"/>
  <c r="H64" i="21" s="1"/>
  <c r="E64" i="21"/>
  <c r="A64" i="21"/>
  <c r="P63" i="21"/>
  <c r="O63" i="21"/>
  <c r="M63" i="21"/>
  <c r="H63" i="21"/>
  <c r="G63" i="21"/>
  <c r="E63" i="21"/>
  <c r="A63" i="21"/>
  <c r="M62" i="21"/>
  <c r="O62" i="21" s="1"/>
  <c r="P62" i="21" s="1"/>
  <c r="E62" i="21"/>
  <c r="G62" i="21" s="1"/>
  <c r="H62" i="21" s="1"/>
  <c r="A62" i="21"/>
  <c r="P61" i="21"/>
  <c r="O61" i="21"/>
  <c r="M61" i="21"/>
  <c r="G61" i="21"/>
  <c r="H61" i="21" s="1"/>
  <c r="E61" i="21"/>
  <c r="A61" i="21"/>
  <c r="O60" i="21"/>
  <c r="P60" i="21" s="1"/>
  <c r="M60" i="21"/>
  <c r="G60" i="21"/>
  <c r="H60" i="21" s="1"/>
  <c r="E60" i="21"/>
  <c r="A60" i="21"/>
  <c r="P59" i="21"/>
  <c r="O59" i="21"/>
  <c r="M59" i="21"/>
  <c r="G59" i="21"/>
  <c r="H59" i="21" s="1"/>
  <c r="E59" i="21"/>
  <c r="A59" i="21"/>
  <c r="O58" i="21"/>
  <c r="P58" i="21" s="1"/>
  <c r="M58" i="21"/>
  <c r="H58" i="21"/>
  <c r="G58" i="21"/>
  <c r="E58" i="21"/>
  <c r="A58" i="21"/>
  <c r="P57" i="21"/>
  <c r="O57" i="21"/>
  <c r="M57" i="21"/>
  <c r="H57" i="21"/>
  <c r="G57" i="21"/>
  <c r="E57" i="21"/>
  <c r="A57" i="21"/>
  <c r="P56" i="21"/>
  <c r="O56" i="21"/>
  <c r="M56" i="21"/>
  <c r="G56" i="21"/>
  <c r="H56" i="21" s="1"/>
  <c r="E56" i="21"/>
  <c r="A56" i="21"/>
  <c r="P55" i="21"/>
  <c r="Q77" i="21" s="1"/>
  <c r="O55" i="21"/>
  <c r="M55" i="21"/>
  <c r="G55" i="21"/>
  <c r="H55" i="21" s="1"/>
  <c r="E55" i="21"/>
  <c r="A55" i="21"/>
  <c r="P54" i="21"/>
  <c r="O54" i="21"/>
  <c r="M54" i="21"/>
  <c r="H54" i="21"/>
  <c r="G54" i="21"/>
  <c r="E54" i="21"/>
  <c r="A54" i="21"/>
  <c r="P53" i="21"/>
  <c r="O53" i="21"/>
  <c r="M53" i="21"/>
  <c r="G53" i="21"/>
  <c r="H53" i="21" s="1"/>
  <c r="E53" i="21"/>
  <c r="A53" i="21"/>
  <c r="O52" i="21"/>
  <c r="P52" i="21" s="1"/>
  <c r="M52" i="21"/>
  <c r="G52" i="21"/>
  <c r="H52" i="21" s="1"/>
  <c r="E52" i="21"/>
  <c r="A52" i="21"/>
  <c r="O51" i="21"/>
  <c r="P51" i="21" s="1"/>
  <c r="Q74" i="21" s="1"/>
  <c r="M51" i="21"/>
  <c r="G51" i="21"/>
  <c r="H51" i="21" s="1"/>
  <c r="E51" i="21"/>
  <c r="A51" i="21"/>
  <c r="O50" i="21"/>
  <c r="P50" i="21" s="1"/>
  <c r="M50" i="21"/>
  <c r="H50" i="21"/>
  <c r="I73" i="21" s="1"/>
  <c r="G50" i="21"/>
  <c r="E50" i="21"/>
  <c r="A50" i="21"/>
  <c r="P49" i="21"/>
  <c r="O49" i="21"/>
  <c r="M49" i="21"/>
  <c r="H49" i="21"/>
  <c r="G49" i="21"/>
  <c r="E49" i="21"/>
  <c r="A49" i="21"/>
  <c r="P48" i="21"/>
  <c r="O48" i="21"/>
  <c r="M48" i="21"/>
  <c r="G48" i="21"/>
  <c r="H48" i="21" s="1"/>
  <c r="E48" i="21"/>
  <c r="A48" i="21"/>
  <c r="O47" i="21"/>
  <c r="P47" i="21" s="1"/>
  <c r="M47" i="21"/>
  <c r="H47" i="21"/>
  <c r="G47" i="21"/>
  <c r="E47" i="21"/>
  <c r="A47" i="21"/>
  <c r="O46" i="21"/>
  <c r="P46" i="21" s="1"/>
  <c r="M46" i="21"/>
  <c r="G46" i="21"/>
  <c r="H46" i="21" s="1"/>
  <c r="E46" i="21"/>
  <c r="A46" i="21"/>
  <c r="P45" i="21"/>
  <c r="O45" i="21"/>
  <c r="M45" i="21"/>
  <c r="H45" i="21"/>
  <c r="G45" i="21"/>
  <c r="E45" i="21"/>
  <c r="A45" i="21"/>
  <c r="P44" i="21"/>
  <c r="O44" i="21"/>
  <c r="M44" i="21"/>
  <c r="G44" i="21"/>
  <c r="H44" i="21" s="1"/>
  <c r="E44" i="21"/>
  <c r="A44" i="21"/>
  <c r="P43" i="21"/>
  <c r="O43" i="21"/>
  <c r="M43" i="21"/>
  <c r="H43" i="21"/>
  <c r="G43" i="21"/>
  <c r="E43" i="21"/>
  <c r="A43" i="21"/>
  <c r="O42" i="21"/>
  <c r="P42" i="21" s="1"/>
  <c r="M42" i="21"/>
  <c r="G42" i="21"/>
  <c r="H42" i="21" s="1"/>
  <c r="E42" i="21"/>
  <c r="A42" i="21"/>
  <c r="P41" i="21"/>
  <c r="O41" i="21"/>
  <c r="M41" i="21"/>
  <c r="G41" i="21"/>
  <c r="H41" i="21" s="1"/>
  <c r="E41" i="21"/>
  <c r="A41" i="21"/>
  <c r="P40" i="21"/>
  <c r="O40" i="21"/>
  <c r="M40" i="21"/>
  <c r="G40" i="21"/>
  <c r="H40" i="21" s="1"/>
  <c r="E40" i="21"/>
  <c r="A40" i="21"/>
  <c r="O39" i="21"/>
  <c r="P39" i="21" s="1"/>
  <c r="Q62" i="21" s="1"/>
  <c r="M39" i="21"/>
  <c r="G39" i="21"/>
  <c r="H39" i="21" s="1"/>
  <c r="E39" i="21"/>
  <c r="A39" i="21"/>
  <c r="M38" i="21"/>
  <c r="O38" i="21" s="1"/>
  <c r="P38" i="21" s="1"/>
  <c r="E38" i="21"/>
  <c r="G38" i="21" s="1"/>
  <c r="H38" i="21" s="1"/>
  <c r="I61" i="21" s="1"/>
  <c r="A38" i="21"/>
  <c r="P37" i="21"/>
  <c r="O37" i="21"/>
  <c r="M37" i="21"/>
  <c r="G37" i="21"/>
  <c r="H37" i="21" s="1"/>
  <c r="E37" i="21"/>
  <c r="A37" i="21"/>
  <c r="O36" i="21"/>
  <c r="P36" i="21" s="1"/>
  <c r="M36" i="21"/>
  <c r="G36" i="21"/>
  <c r="H36" i="21" s="1"/>
  <c r="E36" i="21"/>
  <c r="A36" i="21"/>
  <c r="P35" i="21"/>
  <c r="O35" i="21"/>
  <c r="M35" i="21"/>
  <c r="H35" i="21"/>
  <c r="G35" i="21"/>
  <c r="E35" i="21"/>
  <c r="A35" i="21"/>
  <c r="O34" i="21"/>
  <c r="P34" i="21" s="1"/>
  <c r="M34" i="21"/>
  <c r="G34" i="21"/>
  <c r="H34" i="21" s="1"/>
  <c r="E34" i="21"/>
  <c r="A34" i="21"/>
  <c r="P33" i="21"/>
  <c r="O33" i="21"/>
  <c r="M33" i="21"/>
  <c r="G33" i="21"/>
  <c r="H33" i="21" s="1"/>
  <c r="E33" i="21"/>
  <c r="A33" i="21"/>
  <c r="P32" i="21"/>
  <c r="Q52" i="21" s="1"/>
  <c r="O32" i="21"/>
  <c r="M32" i="21"/>
  <c r="H32" i="21"/>
  <c r="G32" i="21"/>
  <c r="E32" i="21"/>
  <c r="A32" i="21"/>
  <c r="O31" i="21"/>
  <c r="P31" i="21" s="1"/>
  <c r="M31" i="21"/>
  <c r="G31" i="21"/>
  <c r="H31" i="21" s="1"/>
  <c r="E31" i="21"/>
  <c r="A31" i="21"/>
  <c r="O30" i="21"/>
  <c r="P30" i="21" s="1"/>
  <c r="M30" i="21"/>
  <c r="H30" i="21"/>
  <c r="G30" i="21"/>
  <c r="E30" i="21"/>
  <c r="A30" i="21"/>
  <c r="O29" i="21"/>
  <c r="P29" i="21" s="1"/>
  <c r="M29" i="21"/>
  <c r="G29" i="21"/>
  <c r="H29" i="21" s="1"/>
  <c r="E29" i="21"/>
  <c r="A29" i="21"/>
  <c r="O28" i="21"/>
  <c r="P28" i="21" s="1"/>
  <c r="Q51" i="21" s="1"/>
  <c r="M28" i="21"/>
  <c r="G28" i="21"/>
  <c r="H28" i="21" s="1"/>
  <c r="E28" i="21"/>
  <c r="A28" i="21"/>
  <c r="P27" i="21"/>
  <c r="O27" i="21"/>
  <c r="M27" i="21"/>
  <c r="H27" i="21"/>
  <c r="G27" i="21"/>
  <c r="E27" i="21"/>
  <c r="A27" i="21"/>
  <c r="P26" i="21"/>
  <c r="Q49" i="21" s="1"/>
  <c r="O26" i="21"/>
  <c r="M26" i="21"/>
  <c r="G26" i="21"/>
  <c r="H26" i="21" s="1"/>
  <c r="E26" i="21"/>
  <c r="A26" i="21"/>
  <c r="P25" i="21"/>
  <c r="O25" i="21"/>
  <c r="M25" i="21"/>
  <c r="G25" i="21"/>
  <c r="H25" i="21" s="1"/>
  <c r="E25" i="21"/>
  <c r="A25" i="21"/>
  <c r="P24" i="21"/>
  <c r="O24" i="21"/>
  <c r="M24" i="21"/>
  <c r="G24" i="21"/>
  <c r="H24" i="21" s="1"/>
  <c r="E24" i="21"/>
  <c r="A24" i="21"/>
  <c r="O23" i="21"/>
  <c r="P23" i="21" s="1"/>
  <c r="M23" i="21"/>
  <c r="G23" i="21"/>
  <c r="H23" i="21" s="1"/>
  <c r="E23" i="21"/>
  <c r="A23" i="21"/>
  <c r="P22" i="21"/>
  <c r="O22" i="21"/>
  <c r="M22" i="21"/>
  <c r="G22" i="21"/>
  <c r="H22" i="21" s="1"/>
  <c r="E22" i="21"/>
  <c r="A22" i="21"/>
  <c r="P21" i="21"/>
  <c r="O21" i="21"/>
  <c r="M21" i="21"/>
  <c r="G21" i="21"/>
  <c r="H21" i="21" s="1"/>
  <c r="E21" i="21"/>
  <c r="A21" i="21"/>
  <c r="O20" i="21"/>
  <c r="P20" i="21" s="1"/>
  <c r="M20" i="21"/>
  <c r="G20" i="21"/>
  <c r="H20" i="21" s="1"/>
  <c r="I43" i="21" s="1"/>
  <c r="E20" i="21"/>
  <c r="A20" i="21"/>
  <c r="O19" i="21"/>
  <c r="P19" i="21" s="1"/>
  <c r="M19" i="21"/>
  <c r="H19" i="21"/>
  <c r="G19" i="21"/>
  <c r="E19" i="21"/>
  <c r="A19" i="21"/>
  <c r="P18" i="21"/>
  <c r="O18" i="21"/>
  <c r="M18" i="21"/>
  <c r="G18" i="21"/>
  <c r="H18" i="21" s="1"/>
  <c r="I41" i="21" s="1"/>
  <c r="E18" i="21"/>
  <c r="A18" i="21"/>
  <c r="P17" i="21"/>
  <c r="O17" i="21"/>
  <c r="M17" i="21"/>
  <c r="G17" i="21"/>
  <c r="H17" i="21" s="1"/>
  <c r="E17" i="21"/>
  <c r="A17" i="21"/>
  <c r="P16" i="21"/>
  <c r="O16" i="21"/>
  <c r="M16" i="21"/>
  <c r="G16" i="21"/>
  <c r="H16" i="21" s="1"/>
  <c r="I39" i="21" s="1"/>
  <c r="E16" i="21"/>
  <c r="A16" i="21"/>
  <c r="O15" i="21"/>
  <c r="P15" i="21" s="1"/>
  <c r="M15" i="21"/>
  <c r="G15" i="21"/>
  <c r="H15" i="21" s="1"/>
  <c r="E15" i="21"/>
  <c r="A15" i="21"/>
  <c r="M14" i="21"/>
  <c r="O14" i="21" s="1"/>
  <c r="P14" i="21" s="1"/>
  <c r="G14" i="21"/>
  <c r="H14" i="21" s="1"/>
  <c r="E14" i="21"/>
  <c r="A14" i="21"/>
  <c r="P13" i="21"/>
  <c r="O13" i="21"/>
  <c r="M13" i="21"/>
  <c r="G13" i="21"/>
  <c r="H13" i="21" s="1"/>
  <c r="E13" i="21"/>
  <c r="A13" i="21"/>
  <c r="U12" i="21"/>
  <c r="U8" i="21" s="1"/>
  <c r="O12" i="21"/>
  <c r="P12" i="21" s="1"/>
  <c r="M12" i="21"/>
  <c r="G12" i="21"/>
  <c r="H12" i="21" s="1"/>
  <c r="E12" i="21"/>
  <c r="A12" i="21"/>
  <c r="O11" i="21"/>
  <c r="P11" i="21" s="1"/>
  <c r="M11" i="21"/>
  <c r="G11" i="21"/>
  <c r="H11" i="21" s="1"/>
  <c r="E11" i="21"/>
  <c r="A11" i="21"/>
  <c r="M10" i="21"/>
  <c r="E10" i="21"/>
  <c r="A10" i="21"/>
  <c r="AF45" i="16"/>
  <c r="AG45" i="16" s="1"/>
  <c r="R45" i="16"/>
  <c r="S45" i="16" s="1"/>
  <c r="AH35" i="16"/>
  <c r="AF35" i="16"/>
  <c r="AG35" i="16" s="1"/>
  <c r="T35" i="16"/>
  <c r="S35" i="16"/>
  <c r="R35" i="16"/>
  <c r="AE29" i="16"/>
  <c r="Q29" i="16"/>
  <c r="AE28" i="16"/>
  <c r="Q28" i="16"/>
  <c r="D30" i="15"/>
  <c r="C30" i="15"/>
  <c r="D18" i="19"/>
  <c r="E18" i="19" s="1"/>
  <c r="B23" i="20"/>
  <c r="B22" i="20"/>
  <c r="B21" i="20"/>
  <c r="B20" i="20"/>
  <c r="B19" i="20"/>
  <c r="B18" i="20"/>
  <c r="B17" i="20"/>
  <c r="B15" i="20"/>
  <c r="Q184" i="21" l="1"/>
  <c r="Q185" i="21"/>
  <c r="I105" i="21"/>
  <c r="I102" i="21"/>
  <c r="Q115" i="21"/>
  <c r="Q114" i="21"/>
  <c r="Q116" i="21"/>
  <c r="Q43" i="21"/>
  <c r="I59" i="21"/>
  <c r="Q68" i="21"/>
  <c r="Q72" i="21"/>
  <c r="Q81" i="21"/>
  <c r="I101" i="21"/>
  <c r="Q113" i="21"/>
  <c r="Q112" i="21"/>
  <c r="Q121" i="21"/>
  <c r="Q117" i="21"/>
  <c r="I142" i="21"/>
  <c r="I141" i="21"/>
  <c r="I140" i="21"/>
  <c r="Q154" i="21"/>
  <c r="I35" i="21"/>
  <c r="I54" i="21"/>
  <c r="I56" i="21"/>
  <c r="I58" i="21"/>
  <c r="I85" i="21"/>
  <c r="Q94" i="21"/>
  <c r="Q111" i="21"/>
  <c r="I134" i="21"/>
  <c r="I133" i="21"/>
  <c r="I138" i="21"/>
  <c r="I178" i="21"/>
  <c r="I186" i="21"/>
  <c r="Q37" i="21"/>
  <c r="V16" i="21"/>
  <c r="I51" i="21"/>
  <c r="I52" i="21"/>
  <c r="I65" i="21"/>
  <c r="Q85" i="21"/>
  <c r="Q101" i="21"/>
  <c r="Q103" i="21"/>
  <c r="Q107" i="21"/>
  <c r="Q170" i="21"/>
  <c r="Q166" i="21"/>
  <c r="Q174" i="21"/>
  <c r="Q54" i="21"/>
  <c r="Q60" i="21"/>
  <c r="I67" i="21"/>
  <c r="I69" i="21"/>
  <c r="I114" i="21"/>
  <c r="I113" i="21"/>
  <c r="I122" i="21"/>
  <c r="I132" i="21"/>
  <c r="Q142" i="21"/>
  <c r="Q47" i="21"/>
  <c r="Q65" i="21"/>
  <c r="Q64" i="21"/>
  <c r="I94" i="21"/>
  <c r="I89" i="21"/>
  <c r="Q46" i="21"/>
  <c r="Q48" i="21"/>
  <c r="Q66" i="21"/>
  <c r="Q69" i="21"/>
  <c r="Q76" i="21"/>
  <c r="Q79" i="21"/>
  <c r="Q83" i="21"/>
  <c r="I144" i="21"/>
  <c r="I147" i="21"/>
  <c r="I159" i="21"/>
  <c r="Q44" i="21"/>
  <c r="Q50" i="21"/>
  <c r="Q61" i="21"/>
  <c r="Q58" i="21"/>
  <c r="Q73" i="21"/>
  <c r="Q70" i="21"/>
  <c r="I86" i="21"/>
  <c r="I100" i="21"/>
  <c r="Q120" i="21"/>
  <c r="I143" i="21"/>
  <c r="I169" i="21"/>
  <c r="I168" i="21"/>
  <c r="I36" i="21"/>
  <c r="Q38" i="21"/>
  <c r="Q40" i="21"/>
  <c r="Q42" i="21"/>
  <c r="I57" i="21"/>
  <c r="I76" i="21"/>
  <c r="I135" i="21"/>
  <c r="Q175" i="21"/>
  <c r="Q397" i="21"/>
  <c r="Q396" i="21"/>
  <c r="I49" i="21"/>
  <c r="I53" i="21"/>
  <c r="I64" i="21"/>
  <c r="I63" i="21"/>
  <c r="I78" i="21"/>
  <c r="I75" i="21"/>
  <c r="I84" i="21"/>
  <c r="Q92" i="21"/>
  <c r="Q87" i="21"/>
  <c r="Q97" i="21"/>
  <c r="Q98" i="21"/>
  <c r="Q95" i="21"/>
  <c r="Q106" i="21"/>
  <c r="Q122" i="21"/>
  <c r="Q137" i="21"/>
  <c r="Q139" i="21"/>
  <c r="Q179" i="21"/>
  <c r="I206" i="21"/>
  <c r="I202" i="21"/>
  <c r="I45" i="21"/>
  <c r="I44" i="21"/>
  <c r="Q57" i="21"/>
  <c r="Q59" i="21"/>
  <c r="I62" i="21"/>
  <c r="I70" i="21"/>
  <c r="I74" i="21"/>
  <c r="I79" i="21"/>
  <c r="I82" i="21"/>
  <c r="I81" i="21"/>
  <c r="I117" i="21"/>
  <c r="I118" i="21"/>
  <c r="Q135" i="21"/>
  <c r="Q134" i="21"/>
  <c r="I156" i="21"/>
  <c r="I50" i="21"/>
  <c r="Q39" i="21"/>
  <c r="I47" i="21"/>
  <c r="Q67" i="21"/>
  <c r="I72" i="21"/>
  <c r="I98" i="21"/>
  <c r="Q150" i="21"/>
  <c r="I176" i="21"/>
  <c r="I201" i="21"/>
  <c r="I274" i="21"/>
  <c r="I273" i="21"/>
  <c r="I271" i="21"/>
  <c r="I380" i="21"/>
  <c r="I407" i="21"/>
  <c r="I401" i="21"/>
  <c r="Q35" i="21"/>
  <c r="I66" i="21"/>
  <c r="I103" i="21"/>
  <c r="Q104" i="21"/>
  <c r="I109" i="21"/>
  <c r="I91" i="21"/>
  <c r="I121" i="21"/>
  <c r="I151" i="21"/>
  <c r="I161" i="21"/>
  <c r="I166" i="21"/>
  <c r="I146" i="21"/>
  <c r="I177" i="21"/>
  <c r="I190" i="21"/>
  <c r="Q201" i="21"/>
  <c r="I207" i="21"/>
  <c r="Q211" i="21"/>
  <c r="I249" i="21"/>
  <c r="Q329" i="21"/>
  <c r="Q328" i="21"/>
  <c r="I341" i="21"/>
  <c r="I375" i="21"/>
  <c r="I373" i="21"/>
  <c r="I381" i="21"/>
  <c r="Q387" i="21"/>
  <c r="Q41" i="21"/>
  <c r="Q78" i="21"/>
  <c r="I80" i="21"/>
  <c r="Q132" i="21"/>
  <c r="I128" i="21"/>
  <c r="I153" i="21"/>
  <c r="Q164" i="21"/>
  <c r="Q153" i="21"/>
  <c r="I155" i="21"/>
  <c r="Q186" i="21"/>
  <c r="I198" i="21"/>
  <c r="I214" i="21"/>
  <c r="Q217" i="21"/>
  <c r="Q247" i="21"/>
  <c r="Q253" i="21"/>
  <c r="Q252" i="21"/>
  <c r="I259" i="21"/>
  <c r="I258" i="21"/>
  <c r="Q266" i="21"/>
  <c r="Q298" i="21"/>
  <c r="Q296" i="21"/>
  <c r="Q302" i="21"/>
  <c r="I315" i="21"/>
  <c r="I318" i="21"/>
  <c r="I317" i="21"/>
  <c r="Q339" i="21"/>
  <c r="I353" i="21"/>
  <c r="Q393" i="21"/>
  <c r="I417" i="21"/>
  <c r="Q477" i="21"/>
  <c r="Q470" i="21"/>
  <c r="Q473" i="21"/>
  <c r="I402" i="21"/>
  <c r="I71" i="21"/>
  <c r="Q75" i="21"/>
  <c r="I111" i="21"/>
  <c r="I129" i="21"/>
  <c r="I136" i="21"/>
  <c r="I158" i="21"/>
  <c r="I173" i="21"/>
  <c r="I172" i="21"/>
  <c r="Q190" i="21"/>
  <c r="Q210" i="21"/>
  <c r="Q221" i="21"/>
  <c r="Q225" i="21"/>
  <c r="Q227" i="21"/>
  <c r="Q229" i="21"/>
  <c r="Q228" i="21"/>
  <c r="Q231" i="21"/>
  <c r="I233" i="21"/>
  <c r="I240" i="21"/>
  <c r="Q255" i="21"/>
  <c r="Q265" i="21"/>
  <c r="Q289" i="21"/>
  <c r="Q290" i="21"/>
  <c r="Q312" i="21"/>
  <c r="I336" i="21"/>
  <c r="Q381" i="21"/>
  <c r="Q380" i="21"/>
  <c r="Q385" i="21"/>
  <c r="I77" i="21"/>
  <c r="I83" i="21"/>
  <c r="Q109" i="21"/>
  <c r="Q127" i="21"/>
  <c r="Q149" i="21"/>
  <c r="I175" i="21"/>
  <c r="I157" i="21"/>
  <c r="I209" i="21"/>
  <c r="I193" i="21"/>
  <c r="Q249" i="21"/>
  <c r="Q251" i="21"/>
  <c r="I256" i="21"/>
  <c r="I322" i="21"/>
  <c r="Q348" i="21"/>
  <c r="Q349" i="21"/>
  <c r="Q347" i="21"/>
  <c r="I365" i="21"/>
  <c r="Q368" i="21"/>
  <c r="Q373" i="21"/>
  <c r="I391" i="21"/>
  <c r="J730" i="21"/>
  <c r="Y26" i="21" s="1"/>
  <c r="Z26" i="21" s="1"/>
  <c r="I34" i="21"/>
  <c r="V15" i="21"/>
  <c r="Q159" i="21"/>
  <c r="I165" i="21"/>
  <c r="Q146" i="21"/>
  <c r="Q171" i="21"/>
  <c r="Q183" i="21"/>
  <c r="I185" i="21"/>
  <c r="I187" i="21"/>
  <c r="Q198" i="21"/>
  <c r="Q196" i="21"/>
  <c r="I181" i="21"/>
  <c r="I219" i="21"/>
  <c r="I220" i="21"/>
  <c r="I224" i="21"/>
  <c r="I246" i="21"/>
  <c r="Q257" i="21"/>
  <c r="I278" i="21"/>
  <c r="I262" i="21"/>
  <c r="I287" i="21"/>
  <c r="I282" i="21"/>
  <c r="I285" i="21"/>
  <c r="I297" i="21"/>
  <c r="I326" i="21"/>
  <c r="I321" i="21"/>
  <c r="I319" i="21"/>
  <c r="I329" i="21"/>
  <c r="I344" i="21"/>
  <c r="I343" i="21"/>
  <c r="Q353" i="21"/>
  <c r="Q352" i="21"/>
  <c r="Q361" i="21"/>
  <c r="Q371" i="21"/>
  <c r="I410" i="21"/>
  <c r="I408" i="21"/>
  <c r="I409" i="21"/>
  <c r="Q416" i="21"/>
  <c r="Q45" i="21"/>
  <c r="I48" i="21"/>
  <c r="Q55" i="21"/>
  <c r="I107" i="21"/>
  <c r="I108" i="21"/>
  <c r="Q128" i="21"/>
  <c r="I68" i="21"/>
  <c r="I90" i="21"/>
  <c r="I99" i="21"/>
  <c r="I110" i="21"/>
  <c r="Q173" i="21"/>
  <c r="I182" i="21"/>
  <c r="I180" i="21"/>
  <c r="Q160" i="21"/>
  <c r="I211" i="21"/>
  <c r="I218" i="21"/>
  <c r="I225" i="21"/>
  <c r="I226" i="21"/>
  <c r="Q233" i="21"/>
  <c r="I244" i="21"/>
  <c r="Q276" i="21"/>
  <c r="Q277" i="21"/>
  <c r="Q279" i="21"/>
  <c r="Q278" i="21"/>
  <c r="I289" i="21"/>
  <c r="I280" i="21"/>
  <c r="I305" i="21"/>
  <c r="Q56" i="21"/>
  <c r="Q86" i="21"/>
  <c r="I149" i="21"/>
  <c r="I150" i="21"/>
  <c r="Q158" i="21"/>
  <c r="I251" i="21"/>
  <c r="I252" i="21"/>
  <c r="I292" i="21"/>
  <c r="Q322" i="21"/>
  <c r="Q320" i="21"/>
  <c r="I342" i="21"/>
  <c r="I352" i="21"/>
  <c r="I351" i="21"/>
  <c r="I349" i="21"/>
  <c r="Q365" i="21"/>
  <c r="Q144" i="21"/>
  <c r="I60" i="21"/>
  <c r="I148" i="21"/>
  <c r="I250" i="21"/>
  <c r="I248" i="21"/>
  <c r="Q413" i="21"/>
  <c r="Q99" i="21"/>
  <c r="Q105" i="21"/>
  <c r="I97" i="21"/>
  <c r="I125" i="21"/>
  <c r="I137" i="21"/>
  <c r="Q156" i="21"/>
  <c r="I164" i="21"/>
  <c r="I163" i="21"/>
  <c r="I276" i="21"/>
  <c r="I275" i="21"/>
  <c r="I331" i="21"/>
  <c r="I327" i="21"/>
  <c r="Q350" i="21"/>
  <c r="Q378" i="21"/>
  <c r="Q375" i="21"/>
  <c r="I413" i="21"/>
  <c r="I411" i="21"/>
  <c r="I412" i="21"/>
  <c r="I396" i="21"/>
  <c r="I37" i="21"/>
  <c r="Q110" i="21"/>
  <c r="Q100" i="21"/>
  <c r="I139" i="21"/>
  <c r="I124" i="21"/>
  <c r="Q152" i="21"/>
  <c r="Q151" i="21"/>
  <c r="Q172" i="21"/>
  <c r="I205" i="21"/>
  <c r="Q192" i="21"/>
  <c r="I194" i="21"/>
  <c r="I395" i="21"/>
  <c r="Q53" i="21"/>
  <c r="Q82" i="21"/>
  <c r="Q130" i="21"/>
  <c r="Q129" i="21"/>
  <c r="I119" i="21"/>
  <c r="I196" i="21"/>
  <c r="I221" i="21"/>
  <c r="Q239" i="21"/>
  <c r="Q235" i="21"/>
  <c r="Q234" i="21"/>
  <c r="I253" i="21"/>
  <c r="Q260" i="21"/>
  <c r="Q262" i="21"/>
  <c r="I268" i="21"/>
  <c r="I270" i="21"/>
  <c r="I269" i="21"/>
  <c r="I307" i="21"/>
  <c r="I308" i="21"/>
  <c r="Q319" i="21"/>
  <c r="Q316" i="21"/>
  <c r="Q331" i="21"/>
  <c r="Q330" i="21"/>
  <c r="Q366" i="21"/>
  <c r="Q376" i="21"/>
  <c r="Q401" i="21"/>
  <c r="Q399" i="21"/>
  <c r="I487" i="21"/>
  <c r="I482" i="21"/>
  <c r="I475" i="21"/>
  <c r="Q63" i="21"/>
  <c r="I38" i="21"/>
  <c r="Q84" i="21"/>
  <c r="I88" i="21"/>
  <c r="I87" i="21"/>
  <c r="Q80" i="21"/>
  <c r="Q119" i="21"/>
  <c r="R730" i="21"/>
  <c r="Y27" i="21" s="1"/>
  <c r="Z27" i="21" s="1"/>
  <c r="Q34" i="21"/>
  <c r="I40" i="21"/>
  <c r="I55" i="21"/>
  <c r="I123" i="21"/>
  <c r="Q131" i="21"/>
  <c r="Q138" i="21"/>
  <c r="Q141" i="21"/>
  <c r="Q140" i="21"/>
  <c r="I145" i="21"/>
  <c r="Q123" i="21"/>
  <c r="Q163" i="21"/>
  <c r="I179" i="21"/>
  <c r="Q180" i="21"/>
  <c r="I189" i="21"/>
  <c r="I195" i="21"/>
  <c r="Q202" i="21"/>
  <c r="I183" i="21"/>
  <c r="I188" i="21"/>
  <c r="Q216" i="21"/>
  <c r="I222" i="21"/>
  <c r="I232" i="21"/>
  <c r="I231" i="21"/>
  <c r="Q254" i="21"/>
  <c r="I313" i="21"/>
  <c r="I312" i="21"/>
  <c r="Q36" i="21"/>
  <c r="I46" i="21"/>
  <c r="Q71" i="21"/>
  <c r="I115" i="21"/>
  <c r="Q143" i="21"/>
  <c r="Q148" i="21"/>
  <c r="I152" i="21"/>
  <c r="Q165" i="21"/>
  <c r="Q145" i="21"/>
  <c r="I170" i="21"/>
  <c r="Q176" i="21"/>
  <c r="Q177" i="21"/>
  <c r="Q157" i="21"/>
  <c r="Q204" i="21"/>
  <c r="Q208" i="21"/>
  <c r="I237" i="21"/>
  <c r="Q219" i="21"/>
  <c r="Q245" i="21"/>
  <c r="Q271" i="21"/>
  <c r="Q301" i="21"/>
  <c r="Q305" i="21"/>
  <c r="Q311" i="21"/>
  <c r="Q335" i="21"/>
  <c r="Q394" i="21"/>
  <c r="Q420" i="21"/>
  <c r="Q418" i="21"/>
  <c r="Q88" i="21"/>
  <c r="Q90" i="21"/>
  <c r="I92" i="21"/>
  <c r="Q93" i="21"/>
  <c r="I95" i="21"/>
  <c r="Q96" i="21"/>
  <c r="Q102" i="21"/>
  <c r="I104" i="21"/>
  <c r="Q108" i="21"/>
  <c r="I112" i="21"/>
  <c r="Q118" i="21"/>
  <c r="I120" i="21"/>
  <c r="Q126" i="21"/>
  <c r="Q125" i="21"/>
  <c r="I154" i="21"/>
  <c r="I174" i="21"/>
  <c r="Q181" i="21"/>
  <c r="Q203" i="21"/>
  <c r="I239" i="21"/>
  <c r="Q248" i="21"/>
  <c r="I227" i="21"/>
  <c r="Q269" i="21"/>
  <c r="Q293" i="21"/>
  <c r="Q309" i="21"/>
  <c r="Q288" i="21"/>
  <c r="Q313" i="21"/>
  <c r="Q342" i="21"/>
  <c r="I354" i="21"/>
  <c r="I398" i="21"/>
  <c r="I431" i="21"/>
  <c r="I429" i="21"/>
  <c r="I435" i="21"/>
  <c r="Q218" i="21"/>
  <c r="Q224" i="21"/>
  <c r="I245" i="21"/>
  <c r="I255" i="21"/>
  <c r="Q268" i="21"/>
  <c r="I283" i="21"/>
  <c r="I284" i="21"/>
  <c r="Q284" i="21"/>
  <c r="Q285" i="21"/>
  <c r="Q304" i="21"/>
  <c r="I347" i="21"/>
  <c r="I361" i="21"/>
  <c r="Q417" i="21"/>
  <c r="Q440" i="21"/>
  <c r="I470" i="21"/>
  <c r="I469" i="21"/>
  <c r="Q474" i="21"/>
  <c r="I515" i="21"/>
  <c r="I513" i="21"/>
  <c r="I511" i="21"/>
  <c r="I505" i="21"/>
  <c r="I116" i="21"/>
  <c r="I200" i="21"/>
  <c r="Q220" i="21"/>
  <c r="Q222" i="21"/>
  <c r="I228" i="21"/>
  <c r="I230" i="21"/>
  <c r="Q241" i="21"/>
  <c r="Q250" i="21"/>
  <c r="Q263" i="21"/>
  <c r="I265" i="21"/>
  <c r="Q272" i="21"/>
  <c r="Q274" i="21"/>
  <c r="I261" i="21"/>
  <c r="Q287" i="21"/>
  <c r="Q291" i="21"/>
  <c r="Q306" i="21"/>
  <c r="I314" i="21"/>
  <c r="Q333" i="21"/>
  <c r="Q334" i="21"/>
  <c r="Q332" i="21"/>
  <c r="I338" i="21"/>
  <c r="Q358" i="21"/>
  <c r="I370" i="21"/>
  <c r="I372" i="21"/>
  <c r="I374" i="21"/>
  <c r="I378" i="21"/>
  <c r="I379" i="21"/>
  <c r="I384" i="21"/>
  <c r="Q411" i="21"/>
  <c r="I162" i="21"/>
  <c r="I167" i="21"/>
  <c r="Q168" i="21"/>
  <c r="I184" i="21"/>
  <c r="Q189" i="21"/>
  <c r="Q188" i="21"/>
  <c r="Q187" i="21"/>
  <c r="Q191" i="21"/>
  <c r="Q193" i="21"/>
  <c r="Q205" i="21"/>
  <c r="Q215" i="21"/>
  <c r="I217" i="21"/>
  <c r="Q226" i="21"/>
  <c r="I235" i="21"/>
  <c r="Q236" i="21"/>
  <c r="I238" i="21"/>
  <c r="Q243" i="21"/>
  <c r="Q261" i="21"/>
  <c r="I267" i="21"/>
  <c r="Q294" i="21"/>
  <c r="Q295" i="21"/>
  <c r="Q283" i="21"/>
  <c r="I340" i="21"/>
  <c r="Q344" i="21"/>
  <c r="Q345" i="21"/>
  <c r="Q356" i="21"/>
  <c r="I357" i="21"/>
  <c r="Q390" i="21"/>
  <c r="Q389" i="21"/>
  <c r="Q388" i="21"/>
  <c r="Q423" i="21"/>
  <c r="Q433" i="21"/>
  <c r="I462" i="21"/>
  <c r="Q513" i="21"/>
  <c r="Q512" i="21"/>
  <c r="Q429" i="21"/>
  <c r="Q508" i="21"/>
  <c r="Q509" i="21"/>
  <c r="Q364" i="21"/>
  <c r="I630" i="21"/>
  <c r="I620" i="21"/>
  <c r="I623" i="21"/>
  <c r="I621" i="21"/>
  <c r="I223" i="21"/>
  <c r="Q230" i="21"/>
  <c r="I288" i="21"/>
  <c r="Q300" i="21"/>
  <c r="Q308" i="21"/>
  <c r="Q310" i="21"/>
  <c r="I325" i="21"/>
  <c r="I333" i="21"/>
  <c r="I334" i="21"/>
  <c r="Q338" i="21"/>
  <c r="Q337" i="21"/>
  <c r="I355" i="21"/>
  <c r="Q408" i="21"/>
  <c r="Q407" i="21"/>
  <c r="Q431" i="21"/>
  <c r="Q430" i="21"/>
  <c r="Q427" i="21"/>
  <c r="I628" i="21"/>
  <c r="I42" i="21"/>
  <c r="Q124" i="21"/>
  <c r="I131" i="21"/>
  <c r="Q162" i="21"/>
  <c r="Q178" i="21"/>
  <c r="I191" i="21"/>
  <c r="I192" i="21"/>
  <c r="I203" i="21"/>
  <c r="I204" i="21"/>
  <c r="I212" i="21"/>
  <c r="Q238" i="21"/>
  <c r="I242" i="21"/>
  <c r="I260" i="21"/>
  <c r="I263" i="21"/>
  <c r="I290" i="21"/>
  <c r="I296" i="21"/>
  <c r="I300" i="21"/>
  <c r="I299" i="21"/>
  <c r="Q303" i="21"/>
  <c r="Q321" i="21"/>
  <c r="Q327" i="21"/>
  <c r="I346" i="21"/>
  <c r="I332" i="21"/>
  <c r="Q382" i="21"/>
  <c r="Q406" i="21"/>
  <c r="Q405" i="21"/>
  <c r="I424" i="21"/>
  <c r="Q458" i="21"/>
  <c r="I500" i="21"/>
  <c r="I229" i="21"/>
  <c r="Q232" i="21"/>
  <c r="Q242" i="21"/>
  <c r="I257" i="21"/>
  <c r="Q275" i="21"/>
  <c r="I281" i="21"/>
  <c r="I339" i="21"/>
  <c r="I369" i="21"/>
  <c r="I397" i="21"/>
  <c r="I403" i="21"/>
  <c r="I455" i="21"/>
  <c r="Q496" i="21"/>
  <c r="Q495" i="21"/>
  <c r="I540" i="21"/>
  <c r="I576" i="21"/>
  <c r="I572" i="21"/>
  <c r="I564" i="21"/>
  <c r="I243" i="21"/>
  <c r="Q244" i="21"/>
  <c r="Q273" i="21"/>
  <c r="Q292" i="21"/>
  <c r="I323" i="21"/>
  <c r="Q326" i="21"/>
  <c r="I328" i="21"/>
  <c r="Q360" i="21"/>
  <c r="I377" i="21"/>
  <c r="I382" i="21"/>
  <c r="I428" i="21"/>
  <c r="I440" i="21"/>
  <c r="Q449" i="21"/>
  <c r="I451" i="21"/>
  <c r="Q456" i="21"/>
  <c r="I460" i="21"/>
  <c r="I464" i="21"/>
  <c r="I463" i="21"/>
  <c r="I449" i="21"/>
  <c r="Q481" i="21"/>
  <c r="Q511" i="21"/>
  <c r="I568" i="21"/>
  <c r="Q710" i="21"/>
  <c r="Q711" i="21"/>
  <c r="Q703" i="21"/>
  <c r="Q147" i="21"/>
  <c r="I199" i="21"/>
  <c r="Q200" i="21"/>
  <c r="Q256" i="21"/>
  <c r="Q259" i="21"/>
  <c r="I272" i="21"/>
  <c r="I302" i="21"/>
  <c r="I310" i="21"/>
  <c r="Q355" i="21"/>
  <c r="Q370" i="21"/>
  <c r="Q403" i="21"/>
  <c r="I405" i="21"/>
  <c r="I444" i="21"/>
  <c r="I468" i="21"/>
  <c r="I472" i="21"/>
  <c r="Q485" i="21"/>
  <c r="Q487" i="21"/>
  <c r="I495" i="21"/>
  <c r="I494" i="21"/>
  <c r="Q498" i="21"/>
  <c r="Q528" i="21"/>
  <c r="I565" i="21"/>
  <c r="Q717" i="21"/>
  <c r="Q714" i="21"/>
  <c r="Q169" i="21"/>
  <c r="Q206" i="21"/>
  <c r="Q281" i="21"/>
  <c r="Q318" i="21"/>
  <c r="I320" i="21"/>
  <c r="Q336" i="21"/>
  <c r="I359" i="21"/>
  <c r="I367" i="21"/>
  <c r="Q391" i="21"/>
  <c r="Q412" i="21"/>
  <c r="I418" i="21"/>
  <c r="Q419" i="21"/>
  <c r="I421" i="21"/>
  <c r="I430" i="21"/>
  <c r="Q435" i="21"/>
  <c r="I442" i="21"/>
  <c r="Q451" i="21"/>
  <c r="Q504" i="21"/>
  <c r="I527" i="21"/>
  <c r="Q561" i="21"/>
  <c r="Q552" i="21"/>
  <c r="Q557" i="21"/>
  <c r="Q609" i="21"/>
  <c r="Q594" i="21"/>
  <c r="Q599" i="21"/>
  <c r="Q602" i="21"/>
  <c r="Q600" i="21"/>
  <c r="Q592" i="21"/>
  <c r="Q240" i="21"/>
  <c r="Q246" i="21"/>
  <c r="I247" i="21"/>
  <c r="Q267" i="21"/>
  <c r="Q270" i="21"/>
  <c r="I286" i="21"/>
  <c r="I335" i="21"/>
  <c r="I386" i="21"/>
  <c r="I393" i="21"/>
  <c r="Q398" i="21"/>
  <c r="I433" i="21"/>
  <c r="I448" i="21"/>
  <c r="Q466" i="21"/>
  <c r="Q465" i="21"/>
  <c r="I476" i="21"/>
  <c r="Q493" i="21"/>
  <c r="Q492" i="21"/>
  <c r="I497" i="21"/>
  <c r="Q506" i="21"/>
  <c r="I508" i="21"/>
  <c r="I506" i="21"/>
  <c r="I548" i="21"/>
  <c r="I545" i="21"/>
  <c r="Q684" i="21"/>
  <c r="Q674" i="21"/>
  <c r="Q683" i="21"/>
  <c r="I694" i="21"/>
  <c r="I692" i="21"/>
  <c r="I691" i="21"/>
  <c r="I266" i="21"/>
  <c r="Q297" i="21"/>
  <c r="I330" i="21"/>
  <c r="Q357" i="21"/>
  <c r="Q362" i="21"/>
  <c r="Q367" i="21"/>
  <c r="I376" i="21"/>
  <c r="Q379" i="21"/>
  <c r="Q384" i="21"/>
  <c r="I388" i="21"/>
  <c r="Q400" i="21"/>
  <c r="Q414" i="21"/>
  <c r="Q421" i="21"/>
  <c r="I432" i="21"/>
  <c r="I457" i="21"/>
  <c r="Q467" i="21"/>
  <c r="Q468" i="21"/>
  <c r="I480" i="21"/>
  <c r="I486" i="21"/>
  <c r="I498" i="21"/>
  <c r="I499" i="21"/>
  <c r="Q483" i="21"/>
  <c r="I552" i="21"/>
  <c r="I554" i="21"/>
  <c r="Q663" i="21"/>
  <c r="I671" i="21"/>
  <c r="I254" i="21"/>
  <c r="I293" i="21"/>
  <c r="Q299" i="21"/>
  <c r="I306" i="21"/>
  <c r="Q317" i="21"/>
  <c r="Q324" i="21"/>
  <c r="I356" i="21"/>
  <c r="Q359" i="21"/>
  <c r="Q372" i="21"/>
  <c r="Q386" i="21"/>
  <c r="I439" i="21"/>
  <c r="Q442" i="21"/>
  <c r="I450" i="21"/>
  <c r="Q455" i="21"/>
  <c r="Q454" i="21"/>
  <c r="I459" i="21"/>
  <c r="Q476" i="21"/>
  <c r="Q478" i="21"/>
  <c r="I483" i="21"/>
  <c r="Q472" i="21"/>
  <c r="I504" i="21"/>
  <c r="I501" i="21"/>
  <c r="I537" i="21"/>
  <c r="I539" i="21"/>
  <c r="I538" i="21"/>
  <c r="I541" i="21"/>
  <c r="Q565" i="21"/>
  <c r="I603" i="21"/>
  <c r="I309" i="21"/>
  <c r="I316" i="21"/>
  <c r="I324" i="21"/>
  <c r="Q341" i="21"/>
  <c r="Q343" i="21"/>
  <c r="Q346" i="21"/>
  <c r="Q351" i="21"/>
  <c r="Q354" i="21"/>
  <c r="Q369" i="21"/>
  <c r="Q374" i="21"/>
  <c r="I383" i="21"/>
  <c r="I390" i="21"/>
  <c r="Q392" i="21"/>
  <c r="Q395" i="21"/>
  <c r="Q402" i="21"/>
  <c r="I406" i="21"/>
  <c r="I427" i="21"/>
  <c r="I425" i="21"/>
  <c r="I454" i="21"/>
  <c r="I452" i="21"/>
  <c r="I465" i="21"/>
  <c r="I467" i="21"/>
  <c r="I492" i="21"/>
  <c r="I491" i="21"/>
  <c r="Q497" i="21"/>
  <c r="I677" i="21"/>
  <c r="I366" i="21"/>
  <c r="I392" i="21"/>
  <c r="I399" i="21"/>
  <c r="I415" i="21"/>
  <c r="Q424" i="21"/>
  <c r="Q425" i="21"/>
  <c r="Q434" i="21"/>
  <c r="Q439" i="21"/>
  <c r="I441" i="21"/>
  <c r="Q469" i="21"/>
  <c r="Q499" i="21"/>
  <c r="Q501" i="21"/>
  <c r="Q503" i="21"/>
  <c r="Q537" i="21"/>
  <c r="Q536" i="21"/>
  <c r="I616" i="21"/>
  <c r="I599" i="21"/>
  <c r="I604" i="21"/>
  <c r="I615" i="21"/>
  <c r="Q608" i="21"/>
  <c r="Q633" i="21"/>
  <c r="Q627" i="21"/>
  <c r="Q618" i="21"/>
  <c r="Q632" i="21"/>
  <c r="I641" i="21"/>
  <c r="I639" i="21"/>
  <c r="I640" i="21"/>
  <c r="I631" i="21"/>
  <c r="Q167" i="21"/>
  <c r="I279" i="21"/>
  <c r="I303" i="21"/>
  <c r="I350" i="21"/>
  <c r="I358" i="21"/>
  <c r="I360" i="21"/>
  <c r="I363" i="21"/>
  <c r="I368" i="21"/>
  <c r="I385" i="21"/>
  <c r="Q404" i="21"/>
  <c r="I416" i="21"/>
  <c r="I422" i="21"/>
  <c r="Q461" i="21"/>
  <c r="Q463" i="21"/>
  <c r="I477" i="21"/>
  <c r="Q484" i="21"/>
  <c r="Q480" i="21"/>
  <c r="Q533" i="21"/>
  <c r="Q535" i="21"/>
  <c r="Q539" i="21"/>
  <c r="Q610" i="21"/>
  <c r="Q410" i="21"/>
  <c r="I423" i="21"/>
  <c r="I443" i="21"/>
  <c r="I434" i="21"/>
  <c r="I474" i="21"/>
  <c r="Q475" i="21"/>
  <c r="Q520" i="21"/>
  <c r="Q519" i="21"/>
  <c r="Q569" i="21"/>
  <c r="Q576" i="21"/>
  <c r="I593" i="21"/>
  <c r="I592" i="21"/>
  <c r="I595" i="21"/>
  <c r="I608" i="21"/>
  <c r="I607" i="21"/>
  <c r="I643" i="21"/>
  <c r="Q644" i="21"/>
  <c r="Q657" i="21"/>
  <c r="I645" i="21"/>
  <c r="I670" i="21"/>
  <c r="I681" i="21"/>
  <c r="I660" i="21"/>
  <c r="I679" i="21"/>
  <c r="I685" i="21"/>
  <c r="Q688" i="21"/>
  <c r="I704" i="21"/>
  <c r="I728" i="21"/>
  <c r="I725" i="21"/>
  <c r="I364" i="21"/>
  <c r="I371" i="21"/>
  <c r="I404" i="21"/>
  <c r="I420" i="21"/>
  <c r="I437" i="21"/>
  <c r="Q438" i="21"/>
  <c r="Q441" i="21"/>
  <c r="I502" i="21"/>
  <c r="I512" i="21"/>
  <c r="Q515" i="21"/>
  <c r="I534" i="21"/>
  <c r="Q550" i="21"/>
  <c r="Q554" i="21"/>
  <c r="I562" i="21"/>
  <c r="I566" i="21"/>
  <c r="Q546" i="21"/>
  <c r="I575" i="21"/>
  <c r="Q587" i="21"/>
  <c r="Q590" i="21"/>
  <c r="Q591" i="21"/>
  <c r="Q603" i="21"/>
  <c r="Q617" i="21"/>
  <c r="Q613" i="21"/>
  <c r="Q628" i="21"/>
  <c r="Q626" i="21"/>
  <c r="I635" i="21"/>
  <c r="Q641" i="21"/>
  <c r="Q639" i="21"/>
  <c r="I652" i="21"/>
  <c r="I654" i="21"/>
  <c r="Q643" i="21"/>
  <c r="I708" i="21"/>
  <c r="I707" i="21"/>
  <c r="I705" i="21"/>
  <c r="Q443" i="21"/>
  <c r="Q445" i="21"/>
  <c r="I447" i="21"/>
  <c r="Q460" i="21"/>
  <c r="I471" i="21"/>
  <c r="Q471" i="21"/>
  <c r="I488" i="21"/>
  <c r="Q494" i="21"/>
  <c r="I484" i="21"/>
  <c r="I514" i="21"/>
  <c r="I519" i="21"/>
  <c r="Q527" i="21"/>
  <c r="I529" i="21"/>
  <c r="I549" i="21"/>
  <c r="Q448" i="21"/>
  <c r="I453" i="21"/>
  <c r="I456" i="21"/>
  <c r="Q457" i="21"/>
  <c r="Q462" i="21"/>
  <c r="I479" i="21"/>
  <c r="Q482" i="21"/>
  <c r="I496" i="21"/>
  <c r="Q500" i="21"/>
  <c r="Q517" i="21"/>
  <c r="Q532" i="21"/>
  <c r="Q530" i="21"/>
  <c r="Q531" i="21"/>
  <c r="I542" i="21"/>
  <c r="I550" i="21"/>
  <c r="Q580" i="21"/>
  <c r="Q579" i="21"/>
  <c r="Q578" i="21"/>
  <c r="Q307" i="21"/>
  <c r="I419" i="21"/>
  <c r="I473" i="21"/>
  <c r="Q502" i="21"/>
  <c r="I526" i="21"/>
  <c r="I525" i="21"/>
  <c r="I517" i="21"/>
  <c r="I553" i="21"/>
  <c r="I570" i="21"/>
  <c r="I605" i="21"/>
  <c r="Q589" i="21"/>
  <c r="Q625" i="21"/>
  <c r="Q636" i="21"/>
  <c r="I699" i="21"/>
  <c r="I696" i="21"/>
  <c r="Q718" i="21"/>
  <c r="Q720" i="21"/>
  <c r="I716" i="21"/>
  <c r="I436" i="21"/>
  <c r="Q437" i="21"/>
  <c r="Q453" i="21"/>
  <c r="I461" i="21"/>
  <c r="Q446" i="21"/>
  <c r="I481" i="21"/>
  <c r="Q488" i="21"/>
  <c r="Q507" i="21"/>
  <c r="I509" i="21"/>
  <c r="I531" i="21"/>
  <c r="I528" i="21"/>
  <c r="Q534" i="21"/>
  <c r="Q549" i="21"/>
  <c r="I559" i="21"/>
  <c r="I676" i="21"/>
  <c r="Q340" i="21"/>
  <c r="I446" i="21"/>
  <c r="Q447" i="21"/>
  <c r="Q479" i="21"/>
  <c r="Q490" i="21"/>
  <c r="Q489" i="21"/>
  <c r="Q524" i="21"/>
  <c r="Q529" i="21"/>
  <c r="Q526" i="21"/>
  <c r="I551" i="21"/>
  <c r="I609" i="21"/>
  <c r="I651" i="21"/>
  <c r="Q640" i="21"/>
  <c r="Q665" i="21"/>
  <c r="Q658" i="21"/>
  <c r="Q697" i="21"/>
  <c r="Q696" i="21"/>
  <c r="Q377" i="21"/>
  <c r="I400" i="21"/>
  <c r="I291" i="21"/>
  <c r="Q428" i="21"/>
  <c r="I458" i="21"/>
  <c r="Q459" i="21"/>
  <c r="Q464" i="21"/>
  <c r="I478" i="21"/>
  <c r="I503" i="21"/>
  <c r="Q525" i="21"/>
  <c r="I533" i="21"/>
  <c r="Q555" i="21"/>
  <c r="Q541" i="21"/>
  <c r="I567" i="21"/>
  <c r="Q570" i="21"/>
  <c r="I613" i="21"/>
  <c r="Q614" i="21"/>
  <c r="I624" i="21"/>
  <c r="Q624" i="21"/>
  <c r="Q635" i="21"/>
  <c r="Q651" i="21"/>
  <c r="Q692" i="21"/>
  <c r="I717" i="21"/>
  <c r="I719" i="21"/>
  <c r="Q486" i="21"/>
  <c r="Q491" i="21"/>
  <c r="I493" i="21"/>
  <c r="I535" i="21"/>
  <c r="Q540" i="21"/>
  <c r="Q542" i="21"/>
  <c r="I544" i="21"/>
  <c r="I560" i="21"/>
  <c r="Q563" i="21"/>
  <c r="Q566" i="21"/>
  <c r="Q577" i="21"/>
  <c r="Q584" i="21"/>
  <c r="I590" i="21"/>
  <c r="Q593" i="21"/>
  <c r="I585" i="21"/>
  <c r="I610" i="21"/>
  <c r="Q620" i="21"/>
  <c r="I632" i="21"/>
  <c r="I633" i="21"/>
  <c r="Q642" i="21"/>
  <c r="Q650" i="21"/>
  <c r="Q652" i="21"/>
  <c r="I656" i="21"/>
  <c r="Q678" i="21"/>
  <c r="Q681" i="21"/>
  <c r="I687" i="21"/>
  <c r="I721" i="21"/>
  <c r="I546" i="21"/>
  <c r="Q547" i="21"/>
  <c r="I587" i="21"/>
  <c r="Q598" i="21"/>
  <c r="I611" i="21"/>
  <c r="I619" i="21"/>
  <c r="Q630" i="21"/>
  <c r="Q631" i="21"/>
  <c r="I612" i="21"/>
  <c r="I649" i="21"/>
  <c r="I659" i="21"/>
  <c r="Q725" i="21"/>
  <c r="Q724" i="21"/>
  <c r="Q723" i="21"/>
  <c r="I524" i="21"/>
  <c r="I532" i="21"/>
  <c r="I543" i="21"/>
  <c r="Q571" i="21"/>
  <c r="I578" i="21"/>
  <c r="Q582" i="21"/>
  <c r="Q588" i="21"/>
  <c r="Q612" i="21"/>
  <c r="Q634" i="21"/>
  <c r="I644" i="21"/>
  <c r="I646" i="21"/>
  <c r="Q660" i="21"/>
  <c r="Q666" i="21"/>
  <c r="I648" i="21"/>
  <c r="Q689" i="21"/>
  <c r="Q686" i="21"/>
  <c r="I697" i="21"/>
  <c r="Q700" i="21"/>
  <c r="Q695" i="21"/>
  <c r="Q691" i="21"/>
  <c r="Q694" i="21"/>
  <c r="I730" i="21"/>
  <c r="Q383" i="21"/>
  <c r="Q444" i="21"/>
  <c r="I510" i="21"/>
  <c r="Q514" i="21"/>
  <c r="I516" i="21"/>
  <c r="I518" i="21"/>
  <c r="I523" i="21"/>
  <c r="I536" i="21"/>
  <c r="I561" i="21"/>
  <c r="Q585" i="21"/>
  <c r="Q595" i="21"/>
  <c r="Q596" i="21"/>
  <c r="Q606" i="21"/>
  <c r="I588" i="21"/>
  <c r="Q622" i="21"/>
  <c r="I627" i="21"/>
  <c r="Q654" i="21"/>
  <c r="Q655" i="21"/>
  <c r="I668" i="21"/>
  <c r="Q670" i="21"/>
  <c r="Q671" i="21"/>
  <c r="I673" i="21"/>
  <c r="Q680" i="21"/>
  <c r="I688" i="21"/>
  <c r="Q672" i="21"/>
  <c r="I701" i="21"/>
  <c r="I485" i="21"/>
  <c r="Q505" i="21"/>
  <c r="I547" i="21"/>
  <c r="I589" i="21"/>
  <c r="I618" i="21"/>
  <c r="I629" i="21"/>
  <c r="Q607" i="21"/>
  <c r="I636" i="21"/>
  <c r="I667" i="21"/>
  <c r="I675" i="21"/>
  <c r="I680" i="21"/>
  <c r="Q682" i="21"/>
  <c r="Q698" i="21"/>
  <c r="I703" i="21"/>
  <c r="I426" i="21"/>
  <c r="I507" i="21"/>
  <c r="Q522" i="21"/>
  <c r="Q545" i="21"/>
  <c r="Q548" i="21"/>
  <c r="Q567" i="21"/>
  <c r="Q597" i="21"/>
  <c r="Q605" i="21"/>
  <c r="I634" i="21"/>
  <c r="I637" i="21"/>
  <c r="Q615" i="21"/>
  <c r="Q623" i="21"/>
  <c r="Q668" i="21"/>
  <c r="Q673" i="21"/>
  <c r="I682" i="21"/>
  <c r="I689" i="21"/>
  <c r="Q690" i="21"/>
  <c r="Q712" i="21"/>
  <c r="Q719" i="21"/>
  <c r="Q721" i="21"/>
  <c r="I727" i="21"/>
  <c r="I521" i="21"/>
  <c r="I586" i="21"/>
  <c r="I569" i="21"/>
  <c r="I601" i="21"/>
  <c r="I584" i="21"/>
  <c r="Q621" i="21"/>
  <c r="Q604" i="21"/>
  <c r="I642" i="21"/>
  <c r="I653" i="21"/>
  <c r="Q687" i="21"/>
  <c r="I555" i="21"/>
  <c r="Q556" i="21"/>
  <c r="I558" i="21"/>
  <c r="Q559" i="21"/>
  <c r="I594" i="21"/>
  <c r="I600" i="21"/>
  <c r="Q601" i="21"/>
  <c r="Q629" i="21"/>
  <c r="I658" i="21"/>
  <c r="Q659" i="21"/>
  <c r="I661" i="21"/>
  <c r="I664" i="21"/>
  <c r="I672" i="21"/>
  <c r="Q702" i="21"/>
  <c r="I709" i="21"/>
  <c r="I711" i="21"/>
  <c r="Q409" i="21"/>
  <c r="I490" i="21"/>
  <c r="Q510" i="21"/>
  <c r="Q553" i="21"/>
  <c r="Q558" i="21"/>
  <c r="I598" i="21"/>
  <c r="Q645" i="21"/>
  <c r="I666" i="21"/>
  <c r="Q667" i="21"/>
  <c r="I669" i="21"/>
  <c r="I683" i="21"/>
  <c r="I684" i="21"/>
  <c r="I693" i="21"/>
  <c r="I700" i="21"/>
  <c r="Q705" i="21"/>
  <c r="Q704" i="21"/>
  <c r="I720" i="21"/>
  <c r="I722" i="21"/>
  <c r="Q726" i="21"/>
  <c r="Q543" i="21"/>
  <c r="I606" i="21"/>
  <c r="I617" i="21"/>
  <c r="Q653" i="21"/>
  <c r="I655" i="21"/>
  <c r="Q677" i="21"/>
  <c r="I695" i="21"/>
  <c r="Q675" i="21"/>
  <c r="I702" i="21"/>
  <c r="Q709" i="21"/>
  <c r="Q707" i="21"/>
  <c r="Q715" i="21"/>
  <c r="Q729" i="21"/>
  <c r="I563" i="21"/>
  <c r="Q564" i="21"/>
  <c r="I571" i="21"/>
  <c r="Q572" i="21"/>
  <c r="I573" i="21"/>
  <c r="I574" i="21"/>
  <c r="Q574" i="21"/>
  <c r="Q575" i="21"/>
  <c r="I557" i="21"/>
  <c r="I597" i="21"/>
  <c r="I622" i="21"/>
  <c r="I625" i="21"/>
  <c r="Q656" i="21"/>
  <c r="Q661" i="21"/>
  <c r="I663" i="21"/>
  <c r="Q664" i="21"/>
  <c r="Q662" i="21"/>
  <c r="Q669" i="21"/>
  <c r="I715" i="21"/>
  <c r="I723" i="21"/>
  <c r="Q706" i="21"/>
  <c r="I690" i="21"/>
  <c r="Q728" i="21"/>
  <c r="Q685" i="21"/>
  <c r="I718" i="21"/>
  <c r="Q699" i="21"/>
  <c r="Q716" i="21"/>
  <c r="Q727" i="21"/>
  <c r="I678" i="21"/>
  <c r="I698" i="21"/>
  <c r="Q679" i="21"/>
  <c r="Q713" i="21"/>
  <c r="Q730" i="21"/>
  <c r="Q693" i="21"/>
  <c r="I726" i="21"/>
  <c r="I729" i="21"/>
  <c r="I706" i="21"/>
  <c r="I602" i="21"/>
  <c r="I686" i="21"/>
  <c r="Q701" i="21"/>
  <c r="I614" i="21"/>
  <c r="I626" i="21"/>
  <c r="I638" i="21"/>
  <c r="I650" i="21"/>
  <c r="I662" i="21"/>
  <c r="I674" i="21"/>
  <c r="I714" i="21"/>
  <c r="V26" i="21" l="1"/>
  <c r="W26" i="21" s="1"/>
  <c r="V27" i="21"/>
  <c r="W27" i="21" s="1"/>
  <c r="D27" i="15"/>
  <c r="C27" i="15"/>
  <c r="D25" i="15"/>
  <c r="C25" i="15"/>
  <c r="C23" i="15"/>
  <c r="C26" i="15" s="1"/>
  <c r="D23" i="15" l="1"/>
  <c r="D26" i="15" s="1"/>
  <c r="E7"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tc={CC1CAEA9-6BBB-4A55-AC8D-5653F1DB6B1A}</author>
  </authors>
  <commentList>
    <comment ref="D28" authorId="0" shapeId="0" xr:uid="{CC1CAEA9-6BBB-4A55-AC8D-5653F1DB6B1A}">
      <text>
        <t>[Threaded comment]
Your version of Excel allows you to read this threaded comment; however, any edits to it will get removed if the file is opened in a newer version of Excel. Learn more: https://go.microsoft.com/fwlink/?linkid=870924
Comment:
    COU may change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Riley, Karie</author>
  </authors>
  <commentList>
    <comment ref="F8" authorId="0" shapeId="0" xr:uid="{1304C8E0-1B7C-48B6-ACE8-65CF0E06BE43}">
      <text>
        <r>
          <rPr>
            <sz val="11"/>
            <color theme="1"/>
            <rFont val="Aptos Narrow"/>
            <family val="2"/>
            <scheme val="minor"/>
          </rPr>
          <t xml:space="preserve">Per Day: 7 hrs in restroom (zone 1), 1 hour in terminal (zone 2), 16 hours zero exposure (zone 0), and then zero exposure over weekends
</t>
        </r>
      </text>
    </comment>
    <comment ref="N8" authorId="0" shapeId="0" xr:uid="{75A1ACD7-1CBC-4BED-9C44-7766777CFB65}">
      <text>
        <r>
          <rPr>
            <sz val="11"/>
            <color theme="1"/>
            <rFont val="Aptos Narrow"/>
            <family val="2"/>
            <scheme val="minor"/>
          </rPr>
          <t xml:space="preserve">Per Day: 7 hrs in restroom (zone 1), 1 hour in terminal (zone 2), 16 hours zero exposure (zone 0)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C03B447-B100-42B5-8245-C481B264ECD2}" keepAlive="1" name="Query - Draft Consumer - Indoor Air Acute and Chronic Inhalation Risk Calculator, Supple" description="Connection to the 'Draft Consumer - Indoor Air Acute and Chronic Inhalation Risk Calculator, Supple' query in the workbook." type="5" refreshedVersion="8" background="1" saveData="1">
    <dbPr connection="Provider=Microsoft.Mashup.OleDb.1;Data Source=$Workbook$;Location=&quot;Draft Consumer - Indoor Air Acute and Chronic Inhalation Risk Calculator, Supple&quot;;Extended Properties=&quot;&quot;" command="SELECT * FROM [Draft Consumer - Indoor Air Acute and Chronic Inhalation Risk Calculator, Supple]"/>
  </connection>
</connections>
</file>

<file path=xl/sharedStrings.xml><?xml version="1.0" encoding="utf-8"?>
<sst xmlns="http://schemas.openxmlformats.org/spreadsheetml/2006/main" count="863" uniqueCount="596">
  <si>
    <t>PUBLIC RELEASE DRAFT</t>
  </si>
  <si>
    <r>
      <t xml:space="preserve">Draft Risk Evaluation for </t>
    </r>
    <r>
      <rPr>
        <b/>
        <i/>
        <sz val="18"/>
        <color theme="1"/>
        <rFont val="Times New Roman"/>
        <family val="1"/>
      </rPr>
      <t>o-</t>
    </r>
    <r>
      <rPr>
        <b/>
        <sz val="18"/>
        <color theme="1"/>
        <rFont val="Times New Roman"/>
        <family val="1"/>
      </rPr>
      <t>Dichlorobenzene -</t>
    </r>
  </si>
  <si>
    <t>Supplemental Information File:</t>
  </si>
  <si>
    <r>
      <t xml:space="preserve">Draft Commercial Inhalation and Dermal Exposure Risk Calculator for </t>
    </r>
    <r>
      <rPr>
        <b/>
        <i/>
        <sz val="16"/>
        <color rgb="FF000000"/>
        <rFont val="Times New Roman"/>
        <family val="1"/>
      </rPr>
      <t>o</t>
    </r>
    <r>
      <rPr>
        <b/>
        <sz val="16"/>
        <color rgb="FF000000"/>
        <rFont val="Times New Roman"/>
        <family val="1"/>
      </rPr>
      <t xml:space="preserve">-Dichlorobenzene </t>
    </r>
  </si>
  <si>
    <t>CASRN: 95-50-1</t>
  </si>
  <si>
    <t>Read Me</t>
  </si>
  <si>
    <t>Metadata:</t>
  </si>
  <si>
    <r>
      <t xml:space="preserve">Chemical: </t>
    </r>
    <r>
      <rPr>
        <sz val="11"/>
        <color rgb="FF000000"/>
        <rFont val="Calibri"/>
        <family val="2"/>
      </rPr>
      <t>o-Dichlorobenzene</t>
    </r>
  </si>
  <si>
    <r>
      <t xml:space="preserve">Agency: </t>
    </r>
    <r>
      <rPr>
        <sz val="11"/>
        <color rgb="FF000000"/>
        <rFont val="Calibri"/>
        <family val="2"/>
      </rPr>
      <t>US EPA</t>
    </r>
  </si>
  <si>
    <r>
      <t xml:space="preserve">Office: </t>
    </r>
    <r>
      <rPr>
        <sz val="11"/>
        <color rgb="FF000000"/>
        <rFont val="Calibri"/>
        <family val="2"/>
      </rPr>
      <t>OCSPP</t>
    </r>
  </si>
  <si>
    <r>
      <t xml:space="preserve">Division: </t>
    </r>
    <r>
      <rPr>
        <sz val="11"/>
        <color rgb="FF000000"/>
        <rFont val="Calibri"/>
        <family val="2"/>
      </rPr>
      <t>ECRAD</t>
    </r>
  </si>
  <si>
    <r>
      <t>Branch:</t>
    </r>
    <r>
      <rPr>
        <sz val="11"/>
        <color rgb="FF000000"/>
        <rFont val="Calibri"/>
        <family val="2"/>
      </rPr>
      <t xml:space="preserve"> RAB5</t>
    </r>
  </si>
  <si>
    <r>
      <t xml:space="preserve">Authors: </t>
    </r>
    <r>
      <rPr>
        <sz val="11"/>
        <color rgb="FF000000"/>
        <rFont val="Calibri"/>
        <family val="2"/>
      </rPr>
      <t>U.S. EPA Exposure and Engineering Assessor</t>
    </r>
  </si>
  <si>
    <r>
      <t xml:space="preserve">File: </t>
    </r>
    <r>
      <rPr>
        <sz val="11"/>
        <color rgb="FF000000"/>
        <rFont val="Calibri"/>
        <family val="2"/>
      </rPr>
      <t>Draft Commercial Exposure Inhalation and Dermal Risk Calculator for o-Dichlorobenzene</t>
    </r>
  </si>
  <si>
    <t>Purpose:</t>
  </si>
  <si>
    <r>
      <t xml:space="preserve">This workbook is a support document for the </t>
    </r>
    <r>
      <rPr>
        <i/>
        <sz val="11"/>
        <color rgb="FF000000"/>
        <rFont val="Calibri"/>
        <family val="2"/>
      </rPr>
      <t>EPA Risk Evaluation for o-dichlorobenzene</t>
    </r>
    <r>
      <rPr>
        <sz val="11"/>
        <color rgb="FF000000"/>
        <rFont val="Calibri"/>
        <family val="2"/>
      </rPr>
      <t xml:space="preserve"> and presents calculations and analysis of commercial inhalation and dermal exposure and risk calculations conducted for o-dichlorobenzene. </t>
    </r>
  </si>
  <si>
    <t>Name</t>
  </si>
  <si>
    <t>Links</t>
  </si>
  <si>
    <t>Description</t>
  </si>
  <si>
    <t>Pchem</t>
  </si>
  <si>
    <t>This tab presents the physical and chemical properties of o-Dichlorobenzene.</t>
  </si>
  <si>
    <t>Hazard Inputs</t>
  </si>
  <si>
    <t>This tab presents the hazard inputs considered for the inhalation risk calculations of o-Dichlorobenzene from commercial products.</t>
  </si>
  <si>
    <t>Prod Summary</t>
  </si>
  <si>
    <t>This tab presents the summary of commercial products identified containing o-Dichlorobenzene.</t>
  </si>
  <si>
    <t>Inh_Bath Deod_IECCU Inputs</t>
  </si>
  <si>
    <t>This tab presents IECCU inputs for the toilet bowl deodorizer product.</t>
  </si>
  <si>
    <t>Inh_Bath Deod_Airport Size Inp</t>
  </si>
  <si>
    <t>This tab presents the airport environment used for IECCU.</t>
  </si>
  <si>
    <t>Inh_Bath Deod_Results</t>
  </si>
  <si>
    <t>This tab presents the concentration results for a janitor working at an airport.</t>
  </si>
  <si>
    <t>Derm_Results</t>
  </si>
  <si>
    <t>This tab presents the concentration results for calculations of janitor dermal exposure to commercial products.</t>
  </si>
  <si>
    <t>Summary of Pchem Properties</t>
  </si>
  <si>
    <r>
      <t>Property</t>
    </r>
    <r>
      <rPr>
        <sz val="11"/>
        <color rgb="FF000000"/>
        <rFont val="Times New Roman"/>
        <family val="1"/>
      </rPr>
      <t> </t>
    </r>
  </si>
  <si>
    <r>
      <t>Selected Value or Range</t>
    </r>
    <r>
      <rPr>
        <sz val="11"/>
        <color rgb="FF000000"/>
        <rFont val="Times New Roman"/>
        <family val="1"/>
      </rPr>
      <t> </t>
    </r>
  </si>
  <si>
    <t>Units</t>
  </si>
  <si>
    <r>
      <t>Reference</t>
    </r>
    <r>
      <rPr>
        <sz val="11"/>
        <color rgb="FF000000"/>
        <rFont val="Times New Roman"/>
        <family val="1"/>
      </rPr>
      <t> </t>
    </r>
  </si>
  <si>
    <r>
      <t>Overall Quality Determination</t>
    </r>
    <r>
      <rPr>
        <sz val="11"/>
        <color rgb="FF000000"/>
        <rFont val="Times New Roman"/>
        <family val="1"/>
      </rPr>
      <t> </t>
    </r>
  </si>
  <si>
    <t>Cas</t>
  </si>
  <si>
    <t>95-50-1</t>
  </si>
  <si>
    <t>Molecular formula </t>
  </si>
  <si>
    <r>
      <t>C</t>
    </r>
    <r>
      <rPr>
        <sz val="8"/>
        <color rgb="FF111111"/>
        <rFont val="Times New Roman"/>
        <family val="1"/>
      </rPr>
      <t>6</t>
    </r>
    <r>
      <rPr>
        <sz val="11"/>
        <color rgb="FF111111"/>
        <rFont val="Times New Roman"/>
        <family val="1"/>
      </rPr>
      <t xml:space="preserve"> H</t>
    </r>
    <r>
      <rPr>
        <sz val="8"/>
        <color rgb="FF111111"/>
        <rFont val="Times New Roman"/>
        <family val="1"/>
      </rPr>
      <t>4</t>
    </r>
    <r>
      <rPr>
        <sz val="11"/>
        <color rgb="FF111111"/>
        <rFont val="Times New Roman"/>
        <family val="1"/>
      </rPr>
      <t xml:space="preserve"> Cl</t>
    </r>
    <r>
      <rPr>
        <sz val="8"/>
        <color rgb="FF111111"/>
        <rFont val="Times New Roman"/>
        <family val="1"/>
      </rPr>
      <t>2</t>
    </r>
    <r>
      <rPr>
        <sz val="8.5"/>
        <color rgb="FF111111"/>
        <rFont val="Times New Roman"/>
        <family val="1"/>
      </rPr>
      <t> </t>
    </r>
  </si>
  <si>
    <t>Molecular weight </t>
  </si>
  <si>
    <r>
      <t>147</t>
    </r>
    <r>
      <rPr>
        <sz val="11"/>
        <rFont val="Times New Roman"/>
        <family val="1"/>
      </rPr>
      <t xml:space="preserve"> g/mol </t>
    </r>
  </si>
  <si>
    <t>Physical form </t>
  </si>
  <si>
    <t>Pale yellow liquid with pleasant, aromatic odor</t>
  </si>
  <si>
    <t> {Rumble, 2018, 5348704; RSC, 2019, 5926267}  </t>
  </si>
  <si>
    <t>High </t>
  </si>
  <si>
    <t>Melting point </t>
  </si>
  <si>
    <t>°C</t>
  </si>
  <si>
    <t>{U.S. EPA, 2019, 5926141}    </t>
  </si>
  <si>
    <t>Boiling point </t>
  </si>
  <si>
    <t>{Rumble, 2018, 5348704}   </t>
  </si>
  <si>
    <t>Density </t>
  </si>
  <si>
    <r>
      <t>1.301</t>
    </r>
    <r>
      <rPr>
        <sz val="11"/>
        <rFont val="Times New Roman"/>
        <family val="1"/>
      </rPr>
      <t> </t>
    </r>
  </si>
  <si>
    <t>g/cm3 at 25 °C</t>
  </si>
  <si>
    <t>{Baragi et al., 2015, 3572152}   </t>
  </si>
  <si>
    <t>Vapor pressure </t>
  </si>
  <si>
    <t>mm Hg at 25°C</t>
  </si>
  <si>
    <t>{NLM, 2014, 5926121}   </t>
  </si>
  <si>
    <t>Vapor density</t>
  </si>
  <si>
    <t>(air = 1)</t>
  </si>
  <si>
    <t>Water solubility </t>
  </si>
  <si>
    <t>mg/L at 23 °C</t>
  </si>
  <si>
    <t>{Agroscience, 2022, 10290671} </t>
  </si>
  <si>
    <r>
      <t>Octanol:water partition coefficient (log K</t>
    </r>
    <r>
      <rPr>
        <vertAlign val="subscript"/>
        <sz val="8.5"/>
        <rFont val="Times New Roman"/>
        <family val="1"/>
      </rPr>
      <t>OW</t>
    </r>
    <r>
      <rPr>
        <sz val="11"/>
        <rFont val="Times New Roman"/>
        <family val="1"/>
      </rPr>
      <t>)</t>
    </r>
  </si>
  <si>
    <t>{Rumble, 2018, 5932746}</t>
  </si>
  <si>
    <r>
      <t>Octanol:air partition coefficient (log K</t>
    </r>
    <r>
      <rPr>
        <vertAlign val="subscript"/>
        <sz val="8.5"/>
        <rFont val="Times New Roman"/>
        <family val="1"/>
      </rPr>
      <t>OA</t>
    </r>
    <r>
      <rPr>
        <sz val="11"/>
        <rFont val="Times New Roman"/>
        <family val="1"/>
      </rPr>
      <t>) </t>
    </r>
  </si>
  <si>
    <t>10.76 (EPI Suite™) </t>
  </si>
  <si>
    <t>{U.S. EPA, 2017, 11181058} </t>
  </si>
  <si>
    <t>Henry’s Law constant </t>
  </si>
  <si>
    <t>atm·m3/mol at 25 °C</t>
  </si>
  <si>
    <t>{OECD, 2001, 5185293} </t>
  </si>
  <si>
    <t>Flash point </t>
  </si>
  <si>
    <t>Autoflammability </t>
  </si>
  <si>
    <t>{Rumble, 2018, 6655446} </t>
  </si>
  <si>
    <t>Viscosity </t>
  </si>
  <si>
    <t>cP 25 °C</t>
  </si>
  <si>
    <t>{Rumble, 2018, 5932747} </t>
  </si>
  <si>
    <t>Refractive index </t>
  </si>
  <si>
    <t>at 25°C</t>
  </si>
  <si>
    <t>{Rumble, 2018, 5348704} </t>
  </si>
  <si>
    <t>Dielectric constant </t>
  </si>
  <si>
    <t>at 20°C</t>
  </si>
  <si>
    <t xml:space="preserve">{Elsevier, 2019, 5926426} </t>
  </si>
  <si>
    <t>Summary of Inhalation and Dermal Reference Values</t>
  </si>
  <si>
    <t>Inhalation Reference Concentrations and Benchmarks Used</t>
  </si>
  <si>
    <t>Duration</t>
  </si>
  <si>
    <t>Route</t>
  </si>
  <si>
    <t xml:space="preserve">HEC </t>
  </si>
  <si>
    <t>Benchmark</t>
  </si>
  <si>
    <t>(ppm)</t>
  </si>
  <si>
    <t>(mg/m3)</t>
  </si>
  <si>
    <t>Acute</t>
  </si>
  <si>
    <t>Inhalation</t>
  </si>
  <si>
    <t>Dermal Reference  Doses and Benchmarks Used</t>
  </si>
  <si>
    <t xml:space="preserve">HED </t>
  </si>
  <si>
    <t>(mg/kg-day)</t>
  </si>
  <si>
    <t>Dermal</t>
  </si>
  <si>
    <t>Summary of Products Modeled in Each COU</t>
  </si>
  <si>
    <t>COU</t>
  </si>
  <si>
    <t>Sub Category COU</t>
  </si>
  <si>
    <t>Use Scenario Name for Modeling</t>
  </si>
  <si>
    <t>Exposures Modeled</t>
  </si>
  <si>
    <t>Model  ENV</t>
  </si>
  <si>
    <t>Source</t>
  </si>
  <si>
    <t>Product Name</t>
  </si>
  <si>
    <t xml:space="preserve">Manufacturer </t>
  </si>
  <si>
    <t>Percent (%)</t>
  </si>
  <si>
    <t>Form</t>
  </si>
  <si>
    <t>Product Size and format</t>
  </si>
  <si>
    <t>Use Description</t>
  </si>
  <si>
    <t>HERO/SDS Link</t>
  </si>
  <si>
    <t>Min</t>
  </si>
  <si>
    <t>Average/Mid</t>
  </si>
  <si>
    <t>Max</t>
  </si>
  <si>
    <t>Paints and coatings</t>
  </si>
  <si>
    <t>Sheep-branding fluid</t>
  </si>
  <si>
    <t>Sheep-branding</t>
  </si>
  <si>
    <t>inhalation, dermal</t>
  </si>
  <si>
    <t>Outdoors</t>
  </si>
  <si>
    <t>SDS</t>
  </si>
  <si>
    <t>SI-RO-MARK Sheep Branding Fluid</t>
  </si>
  <si>
    <t>Heiniger</t>
  </si>
  <si>
    <t>Liquid (rolled or brushed on)</t>
  </si>
  <si>
    <t>1.06 gal</t>
  </si>
  <si>
    <t>Pour out small amount and rub brush around</t>
  </si>
  <si>
    <t>https://hero.epa.gov/reference/6328960/</t>
  </si>
  <si>
    <t>Air care products</t>
  </si>
  <si>
    <t>Continuous action air fresheners (including toilet/urinal deodorizers/fresheners)</t>
  </si>
  <si>
    <t>Toilet bowl deodorizer</t>
  </si>
  <si>
    <t>Bathroom</t>
  </si>
  <si>
    <t>3 oz. Para Toilet Bowl Deodorizer Wire Hanger</t>
  </si>
  <si>
    <t xml:space="preserve">Willert Home Products, Inc. </t>
  </si>
  <si>
    <t>Solid</t>
  </si>
  <si>
    <t>3 oz</t>
  </si>
  <si>
    <t>Attach to side of toilet bowl (lasts 2-4 weeks)</t>
  </si>
  <si>
    <t>https://hero.epa.gov/reference/6280693/</t>
  </si>
  <si>
    <t>CEM Inputs (Inhalation): Sheep Branding and Septic Tank Cleaner Scenario</t>
  </si>
  <si>
    <t>Product:</t>
  </si>
  <si>
    <t>Sheep Branding Fluid</t>
  </si>
  <si>
    <t>Septic Tank Cleaner</t>
  </si>
  <si>
    <t>Exposure Assessed in CEM:</t>
  </si>
  <si>
    <t>CEM Model Selection</t>
  </si>
  <si>
    <t>CEM Models (inhalation and/or ingestion pathways):</t>
  </si>
  <si>
    <t>E2, P_INH1, P_INH2</t>
  </si>
  <si>
    <t>E4, P_INH1, P_INH2</t>
  </si>
  <si>
    <t>CEM Saved Analysis:</t>
  </si>
  <si>
    <t>Generic Product E2</t>
  </si>
  <si>
    <t>Drain and toilet cleaners</t>
  </si>
  <si>
    <t>CEM Input Parameter</t>
  </si>
  <si>
    <t>Exposure Level</t>
  </si>
  <si>
    <t>Value</t>
  </si>
  <si>
    <t>Comments</t>
  </si>
  <si>
    <t>Scenario Screen Parameters</t>
  </si>
  <si>
    <t>Weight Fraction</t>
  </si>
  <si>
    <t>--</t>
  </si>
  <si>
    <t>Background Air Concentration</t>
  </si>
  <si>
    <t>mg/m3</t>
  </si>
  <si>
    <t>Product/Article Use Environment</t>
  </si>
  <si>
    <t>Outside</t>
  </si>
  <si>
    <t>Pathways</t>
  </si>
  <si>
    <r>
      <t xml:space="preserve">Product Users </t>
    </r>
    <r>
      <rPr>
        <b/>
        <sz val="11"/>
        <rFont val="Aptos Narrow"/>
        <family val="2"/>
        <scheme val="minor"/>
      </rPr>
      <t>(Non-users are automatically modeled as bystanders)</t>
    </r>
  </si>
  <si>
    <t>Adult</t>
  </si>
  <si>
    <t>Activity Pattern</t>
  </si>
  <si>
    <t>Stay at Home</t>
  </si>
  <si>
    <t>User-defined Emission Rates</t>
  </si>
  <si>
    <t>Let CEM Estimate Emission Rate</t>
  </si>
  <si>
    <t>Use Near-field Zone? (E1, E2, E3 only)</t>
  </si>
  <si>
    <t>Do Not Use Near Field in Zone 1</t>
  </si>
  <si>
    <t>Chemical Properties Screen Parameters</t>
  </si>
  <si>
    <t>Chemical Property/Attribute</t>
  </si>
  <si>
    <t>Vapor Pressure</t>
  </si>
  <si>
    <t>torr</t>
  </si>
  <si>
    <t>Molecular Weight</t>
  </si>
  <si>
    <t>g/mol</t>
  </si>
  <si>
    <t>Saturation Concentration in Air</t>
  </si>
  <si>
    <t>Product/Article Properties Screen Parameters</t>
  </si>
  <si>
    <t>Chronic Assessment Only</t>
  </si>
  <si>
    <t>Frequency of Use</t>
  </si>
  <si>
    <t>events/yr</t>
  </si>
  <si>
    <t>Duration of Use</t>
  </si>
  <si>
    <t>min</t>
  </si>
  <si>
    <t>50th percentile</t>
  </si>
  <si>
    <t>EPA assumes the amount of time that is used for the product</t>
  </si>
  <si>
    <t>Mass of Product Used</t>
  </si>
  <si>
    <t>g</t>
  </si>
  <si>
    <t>Acute Assessment Only</t>
  </si>
  <si>
    <t>events/day</t>
  </si>
  <si>
    <t>95th percentile</t>
  </si>
  <si>
    <t>Calculated from assumed rate of application in ft/hr, yield of can in ft/can, and duration of application.</t>
  </si>
  <si>
    <t>Recommended cleaning dose of SAN-0-VAN (with uncertainty that this is for 74% o-DCB)</t>
  </si>
  <si>
    <t>Environment Inputs</t>
  </si>
  <si>
    <t>Environment Property/Attribute</t>
  </si>
  <si>
    <t>Building Volume (Residence)</t>
  </si>
  <si>
    <t>m3</t>
  </si>
  <si>
    <t>default</t>
  </si>
  <si>
    <t>Use Environment Volume</t>
  </si>
  <si>
    <t>Air Exchange Rate, Zone 1 (Residence)</t>
  </si>
  <si>
    <t>hr-1</t>
  </si>
  <si>
    <t>Air Exchange Rate, Zone 2 (Residence)</t>
  </si>
  <si>
    <t>Interzone Ventilation Rate</t>
  </si>
  <si>
    <t>m3/hr</t>
  </si>
  <si>
    <t>Near Field Environment Inputs</t>
  </si>
  <si>
    <t>Near Field Volume</t>
  </si>
  <si>
    <t>n/a</t>
  </si>
  <si>
    <t>Far-Field Volume</t>
  </si>
  <si>
    <t xml:space="preserve">Air Exchange Rate at Near-field Boundary </t>
  </si>
  <si>
    <t>per hour</t>
  </si>
  <si>
    <t>Receptor Exposure Factors</t>
  </si>
  <si>
    <t xml:space="preserve">Exposure Duration - chronic </t>
  </si>
  <si>
    <t>years</t>
  </si>
  <si>
    <t>Exposure Duration - acute</t>
  </si>
  <si>
    <t>days</t>
  </si>
  <si>
    <t>Exposure and Risk for Commercial Use of Sheep Branding Fluid and Septic Tank Cleaner</t>
  </si>
  <si>
    <t>Exposure Concentrations</t>
  </si>
  <si>
    <t>24 hour TWA (mg/m3)</t>
  </si>
  <si>
    <t>ADC (mg/m3)</t>
  </si>
  <si>
    <t>Chronic</t>
  </si>
  <si>
    <t xml:space="preserve">Reference Concentrations and Benchmarks </t>
  </si>
  <si>
    <t>HEC (ppm)</t>
  </si>
  <si>
    <t>HEC (mg/m3)</t>
  </si>
  <si>
    <t>UF</t>
  </si>
  <si>
    <t>Exposure and Risk Calculations</t>
  </si>
  <si>
    <t>Product</t>
  </si>
  <si>
    <t>Exposure Metric</t>
  </si>
  <si>
    <t>Exposure Concentration (mg/m3)</t>
  </si>
  <si>
    <t>MOE</t>
  </si>
  <si>
    <t>24-hr TWA</t>
  </si>
  <si>
    <t>Input Summary for Commercial Use of Toilet Bowl Deodorizers</t>
  </si>
  <si>
    <t>Green = Primary input varied to create low and high scenarios</t>
  </si>
  <si>
    <t>Parameter</t>
  </si>
  <si>
    <t>Low Scenario</t>
  </si>
  <si>
    <t>High Scenario</t>
  </si>
  <si>
    <t>Airport Details</t>
  </si>
  <si>
    <t>Representative Scenario</t>
  </si>
  <si>
    <t>Mid-Size Airport; Raleigh-Durham International - Terminal 2</t>
  </si>
  <si>
    <t>Large Airport; Denver International - Jeppesen Terminal, Concourse C</t>
  </si>
  <si>
    <t>See "Inh_Bath Deod_Airport Size Inp" tab for selection</t>
  </si>
  <si>
    <t>Area of Total Concourse</t>
  </si>
  <si>
    <t>ft2</t>
  </si>
  <si>
    <t>See "Inh_Bath Deod_Airport Size Inp" tab for length and width</t>
  </si>
  <si>
    <t>Ceiling Height</t>
  </si>
  <si>
    <t>ft</t>
  </si>
  <si>
    <t>EFH (2018), chap 19, Table 19-21 / professional judgement</t>
  </si>
  <si>
    <t>Volume of Total Concourse</t>
  </si>
  <si>
    <t>See "Inh_Bath Deod_Airport Size Inp" tab</t>
  </si>
  <si>
    <t>Volume of Concourse Associated with One Bathroom Set</t>
  </si>
  <si>
    <t>Ventilation Rate</t>
  </si>
  <si>
    <t>air change per hour (1/hr)</t>
  </si>
  <si>
    <t>EFH (2018), chap 19, Table 19-3 (commercial buildings)</t>
  </si>
  <si>
    <t>Linear Feet of Terminal per Restroom Set</t>
  </si>
  <si>
    <t>Restroom Details</t>
  </si>
  <si>
    <t>Area per Fixture (Toilet or Urinal) in Restroom</t>
  </si>
  <si>
    <t>ft3</t>
  </si>
  <si>
    <t>EFH, chap 19 / professional judgement</t>
  </si>
  <si>
    <t>Restroom Exhaust Rate Per Toilet</t>
  </si>
  <si>
    <t>ft3/min</t>
  </si>
  <si>
    <t>https://mepacademy.com/how-to-calculate-bathroom-exhaust-air/#google_vignette</t>
  </si>
  <si>
    <t xml:space="preserve">Number of Fixtures (Toilets and Urinals) per Restroom </t>
  </si>
  <si>
    <t>https://onlinepubs.trb.org/onlinepubs/acrp/acrp_rpt_025v1.pdf</t>
  </si>
  <si>
    <t>IECCU Inputs</t>
  </si>
  <si>
    <t>Building Configuration</t>
  </si>
  <si>
    <t>All Zones Conditioned</t>
  </si>
  <si>
    <t>Yes</t>
  </si>
  <si>
    <t>2 zones</t>
  </si>
  <si>
    <t>Zone 1 Volume (One Restroom)</t>
  </si>
  <si>
    <t>See "Inh_Bath Deod_Airport Size Inp" tab. Only using one restroom of a restroom set because a person will only be in one restroom at a time.</t>
  </si>
  <si>
    <t>Zone 2 Volume (Rest of Terminal)</t>
  </si>
  <si>
    <t>Volume of Concourse for One Restroom Set minus Volume of Two Restrooms (one restroom set is assumed to compose of a men's and women's room)</t>
  </si>
  <si>
    <t>Ventilation</t>
  </si>
  <si>
    <t>Air Exchange Flow Rate (Zone 0 to 1)</t>
  </si>
  <si>
    <t>m3/h</t>
  </si>
  <si>
    <t>= Ventilation rate * Zone 1 volume</t>
  </si>
  <si>
    <t>Air Exchange Flow Rate (Zone 0 to 2)</t>
  </si>
  <si>
    <t>= Ventilation rate * Zone 2 volume</t>
  </si>
  <si>
    <t>Air Exchange Flow Rate (Zone 1 to 2, 2 to 1)</t>
  </si>
  <si>
    <t>=Restroom exhaust rate per toilet * number of toilets</t>
  </si>
  <si>
    <t>Sources</t>
  </si>
  <si>
    <t>Source Model</t>
  </si>
  <si>
    <t>Empirical / First-order decay</t>
  </si>
  <si>
    <t>Initial Emission Factor</t>
  </si>
  <si>
    <t>ug/m2/h</t>
  </si>
  <si>
    <t>1% of value from p-DCB which was optimized from {Guerrero &amp; Corsi, 2012, 1467025}; see Emission Profile tab; see "Emission Profile" tab of Consumer Bathroom Supplemental File</t>
  </si>
  <si>
    <t>Toilet Block Source Area</t>
  </si>
  <si>
    <t>m2</t>
  </si>
  <si>
    <t>First Order Decay Constant</t>
  </si>
  <si>
    <t>1/h</t>
  </si>
  <si>
    <t>Assumes 4% remaining after 30 days; see "Emission Profile" tab of Consumer Bathroom Supplemental File</t>
  </si>
  <si>
    <t>Simulation Conditions</t>
  </si>
  <si>
    <t>Simulation Duration</t>
  </si>
  <si>
    <t>hrs</t>
  </si>
  <si>
    <t>Number of Data Points</t>
  </si>
  <si>
    <t>Output Selections</t>
  </si>
  <si>
    <t>Air Concentration</t>
  </si>
  <si>
    <t>Zone 0 = Outside of Terminal (no exposure)</t>
  </si>
  <si>
    <t>Size of Terminal</t>
  </si>
  <si>
    <t>1. Selection of Representative Mid and Large Size Airports</t>
  </si>
  <si>
    <t>2. Volumes of Representative Midsize Airport</t>
  </si>
  <si>
    <t>3. Volumes of Representative Large Airport</t>
  </si>
  <si>
    <t>Table 1-44: Passengers Boarded at the Top 50 U.S. Airports</t>
  </si>
  <si>
    <t>Midsize Airport - RDU Terminal 2</t>
  </si>
  <si>
    <t>Large Airport - Denver International Concourse C</t>
  </si>
  <si>
    <t>Left Side</t>
  </si>
  <si>
    <t>(Ranked by Passenger Enplanements in 2025)</t>
  </si>
  <si>
    <t>Table 1-44 Source:</t>
  </si>
  <si>
    <t>Airport</t>
  </si>
  <si>
    <t>Code</t>
  </si>
  <si>
    <t>Percent change 2015-2025</t>
  </si>
  <si>
    <t>Percent change 2024-2025</t>
  </si>
  <si>
    <t>Bureau of Transportation Statistics</t>
  </si>
  <si>
    <t>Rank</t>
  </si>
  <si>
    <t>Total enplaned passengers</t>
  </si>
  <si>
    <t>https://www.bts.gov/content/passengers-boarded-top-50-us-airports</t>
  </si>
  <si>
    <t>Concourse Configuration</t>
  </si>
  <si>
    <t>Atlanta, GA (Hartsfield-Jackson Atlanta International)</t>
  </si>
  <si>
    <t>ATL</t>
  </si>
  <si>
    <t>https://www.rdu.com/maps-and-directions/inside-rdu/</t>
  </si>
  <si>
    <t>DEN Airport</t>
  </si>
  <si>
    <t>Dallas/Fort Worth, TX (Dallas/Fort Worth International)</t>
  </si>
  <si>
    <t>DFW</t>
  </si>
  <si>
    <t>Chicago, IL (Chicago O'Hare International)</t>
  </si>
  <si>
    <t>ORD</t>
  </si>
  <si>
    <t>HIGH EXPOSURE: Large airport selection:</t>
  </si>
  <si>
    <t>Count of Gates</t>
  </si>
  <si>
    <t>Denver, CO (Denver International)</t>
  </si>
  <si>
    <t>DEN</t>
  </si>
  <si>
    <t>Select an airport in the top 5 airports with an airport map that can be examined clearly</t>
  </si>
  <si>
    <t>Count of Bathroom Sets</t>
  </si>
  <si>
    <t>Right Side</t>
  </si>
  <si>
    <t>Los Angeles, CA (Los Angeles International)</t>
  </si>
  <si>
    <t>LAX</t>
  </si>
  <si>
    <t>Denver, CO (Denver International) - Concourse C</t>
  </si>
  <si>
    <t>New York, NY (John F. Kennedy International)</t>
  </si>
  <si>
    <t>JFK</t>
  </si>
  <si>
    <t>Orlando, FL (Orlando International)</t>
  </si>
  <si>
    <t>MCO</t>
  </si>
  <si>
    <t>LOW EXPOSURE SCENARIO: Midsize airport selection:</t>
  </si>
  <si>
    <t>Concourse Measurements from Google Earth</t>
  </si>
  <si>
    <t>Las Vegas, NV (McCarran International)</t>
  </si>
  <si>
    <t>LAS</t>
  </si>
  <si>
    <t>smaller midsize: 5-15 million passengers per year</t>
  </si>
  <si>
    <t>Google Earth Link </t>
  </si>
  <si>
    <t>Miami, FL (Miami International)</t>
  </si>
  <si>
    <t>MIA</t>
  </si>
  <si>
    <t>larger midsize: 15-25 million passengers per year</t>
  </si>
  <si>
    <t>San Francisco, CA (San Francisco International)</t>
  </si>
  <si>
    <t>SFO</t>
  </si>
  <si>
    <t>https://blog.aci.aero/airport-economics/mid-sized-airports-have-their-day-in-the-sun/</t>
  </si>
  <si>
    <t>Length =</t>
  </si>
  <si>
    <t>m</t>
  </si>
  <si>
    <t>(straight line across middle)</t>
  </si>
  <si>
    <t>Charlotte, NC (Charlotte Douglas International)</t>
  </si>
  <si>
    <t>CLT</t>
  </si>
  <si>
    <t xml:space="preserve">Width = </t>
  </si>
  <si>
    <t>(narrow part, not diamond in middle)</t>
  </si>
  <si>
    <t>Seattle, WA (Seattle/Tacoma International)</t>
  </si>
  <si>
    <t>SEA</t>
  </si>
  <si>
    <t>Select an airport in the "smaller midsize" range with airport maps that can be examined clearly</t>
  </si>
  <si>
    <t xml:space="preserve">Area = </t>
  </si>
  <si>
    <t>(including center diamond area)</t>
  </si>
  <si>
    <t>Phoenix, AZ (Phoenix Sky Harbor International)</t>
  </si>
  <si>
    <t>PHX</t>
  </si>
  <si>
    <t>Raleigh/Durham, NC (Raleigh-Durham International) - Terminal 2</t>
  </si>
  <si>
    <t>Newark, NJ (Newark Liberty International)</t>
  </si>
  <si>
    <t>EWR</t>
  </si>
  <si>
    <t>Houston, TX (George Bush Intercontinental/Houston)</t>
  </si>
  <si>
    <t>IAH</t>
  </si>
  <si>
    <t>Calculations</t>
  </si>
  <si>
    <t>Boston, MA (Logan International)</t>
  </si>
  <si>
    <t>BOS</t>
  </si>
  <si>
    <t>Minneapolis, MN (Minneapolis-St Paul International)</t>
  </si>
  <si>
    <t>MSP</t>
  </si>
  <si>
    <t xml:space="preserve">Gates per bathroom set  = </t>
  </si>
  <si>
    <t>Detroit, MI (Detroit Metro Wayne County)</t>
  </si>
  <si>
    <t>DTW</t>
  </si>
  <si>
    <t>Linear terminal length per bathroom set =</t>
  </si>
  <si>
    <t>New York, NY (LaGuardia)</t>
  </si>
  <si>
    <t>LGA</t>
  </si>
  <si>
    <t>Fort Lauderdale, FL (Fort Lauderdale-Hollywood International)</t>
  </si>
  <si>
    <t>FLL</t>
  </si>
  <si>
    <t>Philadelphia, PA (Philadelphia International)</t>
  </si>
  <si>
    <t>PHL</t>
  </si>
  <si>
    <t>Washington, DC (Washington Dulles International)</t>
  </si>
  <si>
    <t>IAD</t>
  </si>
  <si>
    <t>Volume of Terminal (Zone 2) - Total and Per Restroom Set:</t>
  </si>
  <si>
    <t>Salt Lake City, UT (Salt Lake City International)</t>
  </si>
  <si>
    <t>SLC</t>
  </si>
  <si>
    <r>
      <t>Linear ft of Terminal per Restroom</t>
    </r>
    <r>
      <rPr>
        <b/>
        <vertAlign val="superscript"/>
        <sz val="11"/>
        <color theme="1"/>
        <rFont val="Aptos Narrow"/>
        <family val="2"/>
        <scheme val="minor"/>
      </rPr>
      <t xml:space="preserve"> a</t>
    </r>
  </si>
  <si>
    <r>
      <t>Width of Terminal Per Restroom Set (ft)</t>
    </r>
    <r>
      <rPr>
        <b/>
        <vertAlign val="superscript"/>
        <sz val="11"/>
        <color theme="1"/>
        <rFont val="Aptos Narrow"/>
        <family val="2"/>
        <scheme val="minor"/>
      </rPr>
      <t>a</t>
    </r>
  </si>
  <si>
    <r>
      <t>Ceiling Height of Terminal (ft)</t>
    </r>
    <r>
      <rPr>
        <b/>
        <vertAlign val="superscript"/>
        <sz val="11"/>
        <color theme="1"/>
        <rFont val="Aptos Narrow"/>
        <family val="2"/>
        <scheme val="minor"/>
      </rPr>
      <t>c</t>
    </r>
  </si>
  <si>
    <r>
      <t>Volume of Terminal Per Restroom Set, ft^3</t>
    </r>
    <r>
      <rPr>
        <b/>
        <vertAlign val="superscript"/>
        <sz val="11"/>
        <color theme="1"/>
        <rFont val="Aptos Narrow"/>
        <family val="2"/>
        <scheme val="minor"/>
      </rPr>
      <t>d</t>
    </r>
  </si>
  <si>
    <t>Volume of Terminal Per Restroom Set, m^3</t>
  </si>
  <si>
    <t>Volume of Total Terminal, m^3</t>
  </si>
  <si>
    <t>San Diego, CA (San Diego International)</t>
  </si>
  <si>
    <t>SAN</t>
  </si>
  <si>
    <t>Mid Size Airport</t>
  </si>
  <si>
    <t>Large Size Airport</t>
  </si>
  <si>
    <t>Nashville, TN (Nashville International)</t>
  </si>
  <si>
    <t>BNA</t>
  </si>
  <si>
    <t>Baltimore, MD (Baltimore/Washington International Thurgood Marshall)</t>
  </si>
  <si>
    <t>BWI</t>
  </si>
  <si>
    <t>a.</t>
  </si>
  <si>
    <t>Calculated from number of restroom sets per linear foot of concourse</t>
  </si>
  <si>
    <t>b.</t>
  </si>
  <si>
    <t>Measurement of concourse using Google Earth.</t>
  </si>
  <si>
    <t>c.</t>
  </si>
  <si>
    <t>Assumption for airport based on assumption of ceiling height for warehouses and enclosed malls in EFH Table 19-21</t>
  </si>
  <si>
    <t>Tampa, FL (Tampa International)</t>
  </si>
  <si>
    <t>TPA</t>
  </si>
  <si>
    <t>d.</t>
  </si>
  <si>
    <t>Area = length x width x height</t>
  </si>
  <si>
    <t>Washington, DC (Ronald Reagan Washington National)</t>
  </si>
  <si>
    <t>DCA</t>
  </si>
  <si>
    <t>Austin, TX (Austin - Bergstrom International)</t>
  </si>
  <si>
    <t>AUS</t>
  </si>
  <si>
    <t>Volume of Restroom (Zone 1)</t>
  </si>
  <si>
    <t>Honolulu, HI (Honolulu International)</t>
  </si>
  <si>
    <t>HNL</t>
  </si>
  <si>
    <t># of Toilets</t>
  </si>
  <si>
    <t>Sqft/toilet</t>
  </si>
  <si>
    <r>
      <t>Ceiling Height of Restroom (ft)</t>
    </r>
    <r>
      <rPr>
        <b/>
        <vertAlign val="superscript"/>
        <sz val="11"/>
        <color theme="1"/>
        <rFont val="Aptos Narrow"/>
        <family val="2"/>
        <scheme val="minor"/>
      </rPr>
      <t>c</t>
    </r>
  </si>
  <si>
    <t>Volume of Restroom, ft^3</t>
  </si>
  <si>
    <t>Volume of Restroom, m^3</t>
  </si>
  <si>
    <t>Chicago, IL (Chicago Midway International)</t>
  </si>
  <si>
    <t>MDW</t>
  </si>
  <si>
    <t>Portland, OR (Portland International)</t>
  </si>
  <si>
    <t>PDX</t>
  </si>
  <si>
    <t>Dallas, TX (Dallas Love Field)</t>
  </si>
  <si>
    <t>DAL</t>
  </si>
  <si>
    <t>Minimum number fixtures for concourse of domestic O&amp;D airports</t>
  </si>
  <si>
    <t>Highest recommended number for concourse of domestic hubs.</t>
  </si>
  <si>
    <t>Raleigh/Durham, NC (Raleigh-Durham International)</t>
  </si>
  <si>
    <t>RDU</t>
  </si>
  <si>
    <t xml:space="preserve">A typical restroom module of 10 to 12 fixtures/sex (including a companion care restroom and janitor closet) will average 60 to 70 square feet per fixture </t>
  </si>
  <si>
    <t xml:space="preserve">Professional judgement based on minimum room needed for a stall, sink, and circulation, which approximately corresponds to ADA requirements. </t>
  </si>
  <si>
    <t>St. Louis, MO (Lambert-St. Louis International)</t>
  </si>
  <si>
    <t>STL</t>
  </si>
  <si>
    <t>Assumption for airport restroom based on assumption of ceiling height for commercial buildings in EFH Table 19-21</t>
  </si>
  <si>
    <t>Sacramento, CA (Sacramento International)</t>
  </si>
  <si>
    <t>SMF</t>
  </si>
  <si>
    <t>Houston, TX (William P Hobby)</t>
  </si>
  <si>
    <t>HOU</t>
  </si>
  <si>
    <t>San Juan, PR (Luis Munoz Marin International)</t>
  </si>
  <si>
    <t>SJU</t>
  </si>
  <si>
    <t>New Orleans, LA (Louis Armstrong New Orleans International)</t>
  </si>
  <si>
    <t>MSY</t>
  </si>
  <si>
    <t>Kansas City, MO (Kansas City International)</t>
  </si>
  <si>
    <t>MCI</t>
  </si>
  <si>
    <t>Santa Ana, CA (John Wayne Airport-Orange County)</t>
  </si>
  <si>
    <t>SNA</t>
  </si>
  <si>
    <t>Fort Myers, FL (Southwest Florida International)</t>
  </si>
  <si>
    <t>RSW</t>
  </si>
  <si>
    <t>San Jose, CA (Norman Y. Mineta San Jose International)</t>
  </si>
  <si>
    <t>SJC</t>
  </si>
  <si>
    <t>San Antonio, TX (San Antonio International)</t>
  </si>
  <si>
    <t>SAT</t>
  </si>
  <si>
    <t>Indianapolis, IN (Indianapolis International)</t>
  </si>
  <si>
    <t>IND</t>
  </si>
  <si>
    <t>Cleveland, OH (Cleveland-Hopkins International)</t>
  </si>
  <si>
    <t>CLE</t>
  </si>
  <si>
    <t>Pittsburgh, PA (Pittsburgh International)</t>
  </si>
  <si>
    <t>PIT</t>
  </si>
  <si>
    <t>Oakland, CA (Metropolitan Oakland International)</t>
  </si>
  <si>
    <t>OAK</t>
  </si>
  <si>
    <t>Columbus, OH (Port Columbus International)</t>
  </si>
  <si>
    <t>CMH</t>
  </si>
  <si>
    <t>Cincinnati, OH (Cincinnati/Northern Kentucky International)</t>
  </si>
  <si>
    <t>CVG</t>
  </si>
  <si>
    <r>
      <t>Top 50 U.S. airports, total</t>
    </r>
    <r>
      <rPr>
        <b/>
        <vertAlign val="superscript"/>
        <sz val="11"/>
        <rFont val="Arial Narrow"/>
        <family val="2"/>
      </rPr>
      <t>a</t>
    </r>
  </si>
  <si>
    <r>
      <t>All U.S. airports</t>
    </r>
    <r>
      <rPr>
        <b/>
        <vertAlign val="superscript"/>
        <sz val="11"/>
        <rFont val="Arial Narrow"/>
        <family val="2"/>
      </rPr>
      <t>b</t>
    </r>
  </si>
  <si>
    <r>
      <t>a</t>
    </r>
    <r>
      <rPr>
        <sz val="9"/>
        <rFont val="Arial"/>
        <family val="2"/>
      </rPr>
      <t>The 2015 and 2024 totals for the top 50 airports may not sum from the individual airports because some top 50 airports in 2025 were not in the top 50 in earlier years.</t>
    </r>
  </si>
  <si>
    <t>Exposure and Risk for Commercial Use of Toilet Bowl Deodorizers</t>
  </si>
  <si>
    <t>Low Scenario Time Series</t>
  </si>
  <si>
    <t>High Scenario Time Series</t>
  </si>
  <si>
    <t>Low Scenario: Mid-Size Airport Terminal</t>
  </si>
  <si>
    <t>High Scenario: Large Airport Terminal</t>
  </si>
  <si>
    <t>Time Step</t>
  </si>
  <si>
    <t>IECCU Output</t>
  </si>
  <si>
    <t>Saturation Check</t>
  </si>
  <si>
    <t>Time</t>
  </si>
  <si>
    <t xml:space="preserve">Zone 1 
(one bathroom w/ 1 fixture) </t>
  </si>
  <si>
    <t>Zone 2 
(terminal associated with one bathroom w/ 1 fixture)</t>
  </si>
  <si>
    <t>Terminal Based on Both Male and Female Bathroom in Bathroom Set</t>
  </si>
  <si>
    <t>Zone for Worker Activity Pattern</t>
  </si>
  <si>
    <t>Worker Concentration for 1 fixture</t>
  </si>
  <si>
    <t>Worker Concentration for 10 fixtures</t>
  </si>
  <si>
    <t>24-hr rolling average</t>
  </si>
  <si>
    <t>30-day average</t>
  </si>
  <si>
    <t>Zone 1 
(one bathroom w/ 1 fixture)</t>
  </si>
  <si>
    <t>Worker Concentration for 20 fixtures</t>
  </si>
  <si>
    <t>Csat (mg/m3)</t>
  </si>
  <si>
    <t>(days)</t>
  </si>
  <si>
    <t>(h)</t>
  </si>
  <si>
    <t>(ug/m3)</t>
  </si>
  <si>
    <t>VP (Torr)</t>
  </si>
  <si>
    <t>MW (g/mol)</t>
  </si>
  <si>
    <t>CF1 (Pa/Torr)</t>
  </si>
  <si>
    <t>CF2 (mg/g)</t>
  </si>
  <si>
    <t>R (m3-Pa/mol-K)</t>
  </si>
  <si>
    <t>T (K)</t>
  </si>
  <si>
    <t>Is CSat reached - low?</t>
  </si>
  <si>
    <t>Is CSat reached - high?</t>
  </si>
  <si>
    <t>Exposure Intensity</t>
  </si>
  <si>
    <t>Low</t>
  </si>
  <si>
    <t>Max 24-hr TWA</t>
  </si>
  <si>
    <t>30-day TWA</t>
  </si>
  <si>
    <t>High</t>
  </si>
  <si>
    <t>8-Hour Exposure TWA</t>
  </si>
  <si>
    <t>DERMAL EXPOSURE</t>
  </si>
  <si>
    <t>Calculations of Dermal Exposure To Commercial Products</t>
  </si>
  <si>
    <t>2. Fractional Absorption Method: Used for Sheep Branding Fluid and Septic Tank Cleaner</t>
  </si>
  <si>
    <t>1. Flux Permeability Method: Used for Toilet Bowl Deodorizer</t>
  </si>
  <si>
    <t>A. Inputs</t>
  </si>
  <si>
    <t>Bathroom Deodorizer</t>
  </si>
  <si>
    <t>Acute and Chronic</t>
  </si>
  <si>
    <t>Chemical/Product Parameters</t>
  </si>
  <si>
    <t>Kp (cm/hr)</t>
  </si>
  <si>
    <t>fabs</t>
  </si>
  <si>
    <t>Density</t>
  </si>
  <si>
    <t>Qu (mg/cm2-event)</t>
  </si>
  <si>
    <t>FT</t>
  </si>
  <si>
    <t>C (mg/cm3)</t>
  </si>
  <si>
    <t>CF1</t>
  </si>
  <si>
    <t>p</t>
  </si>
  <si>
    <t>Product Use Parameters</t>
  </si>
  <si>
    <t>Time event (hrs/event)</t>
  </si>
  <si>
    <t>FQ (events/day)</t>
  </si>
  <si>
    <t>FQ (events/month)</t>
  </si>
  <si>
    <t>FQ (events/year)</t>
  </si>
  <si>
    <t>User Parameters</t>
  </si>
  <si>
    <t>Contact Area</t>
  </si>
  <si>
    <t>Inside both hands (mean)</t>
  </si>
  <si>
    <t>10% of hand (mean)</t>
  </si>
  <si>
    <t>SA/BW (cm2/kg), Adult (&gt;=21 years)</t>
  </si>
  <si>
    <t>Exposure Durations and Average Times</t>
  </si>
  <si>
    <t>ED acute (day)</t>
  </si>
  <si>
    <t>Exposure Durations and Averaging Times</t>
  </si>
  <si>
    <t>ED intermediate (month)</t>
  </si>
  <si>
    <t>ED chronic (year)</t>
  </si>
  <si>
    <t>Averaging time (days) for acute</t>
  </si>
  <si>
    <t>Averaging time (days) for intermediate</t>
  </si>
  <si>
    <t>Averaging time (days) for chronic</t>
  </si>
  <si>
    <t>CF (days/year)</t>
  </si>
  <si>
    <t>C. Exposure Dose Calculations</t>
  </si>
  <si>
    <t>B. Exposure Dose Calculations</t>
  </si>
  <si>
    <t>Acute (mg/kg/day)</t>
  </si>
  <si>
    <t>Adult (&gt;=21 years)</t>
  </si>
  <si>
    <t>Chronic (mg/kg/day)</t>
  </si>
  <si>
    <t>D. Risk (MOE) Calculations</t>
  </si>
  <si>
    <t>C. Risk (MOE) Calculations</t>
  </si>
  <si>
    <t>Reference Concentrations and Benchmarks Used</t>
  </si>
  <si>
    <t>B.Key to Variable Names</t>
  </si>
  <si>
    <t>DD = Daily Dose (mg/kg-day)</t>
  </si>
  <si>
    <r>
      <t>K</t>
    </r>
    <r>
      <rPr>
        <vertAlign val="subscript"/>
        <sz val="12"/>
        <color theme="1"/>
        <rFont val="Times New Roman"/>
        <family val="1"/>
      </rPr>
      <t>p</t>
    </r>
    <r>
      <rPr>
        <sz val="12"/>
        <color theme="1"/>
        <rFont val="Times New Roman"/>
        <family val="1"/>
      </rPr>
      <t xml:space="preserve"> = Skin Permeability Coefficient (cm/hr)</t>
    </r>
  </si>
  <si>
    <r>
      <t>C = Chemical Concentration (mg/cm</t>
    </r>
    <r>
      <rPr>
        <vertAlign val="superscript"/>
        <sz val="12"/>
        <color theme="1"/>
        <rFont val="Times New Roman"/>
        <family val="1"/>
      </rPr>
      <t>3</t>
    </r>
    <r>
      <rPr>
        <sz val="12"/>
        <color theme="1"/>
        <rFont val="Times New Roman"/>
        <family val="1"/>
      </rPr>
      <t>)</t>
    </r>
  </si>
  <si>
    <t xml:space="preserve"> </t>
  </si>
  <si>
    <t>FQ = Frequency of Contact</t>
  </si>
  <si>
    <t>Acute: (events/day)</t>
  </si>
  <si>
    <t>Chronic: (events/year)</t>
  </si>
  <si>
    <t>ED = Exposure Duration</t>
  </si>
  <si>
    <t>Acute: 1 day</t>
  </si>
  <si>
    <t>Chronic: 1 year</t>
  </si>
  <si>
    <t>SA = Surface Area of Contact (cm2)</t>
  </si>
  <si>
    <t>BW = Body Weight (kg)</t>
  </si>
  <si>
    <t>AT = Averaging Time</t>
  </si>
  <si>
    <t>Chronic: 365 days</t>
  </si>
  <si>
    <t>WF = Weight Fraction</t>
  </si>
  <si>
    <r>
      <rPr>
        <sz val="11"/>
        <color theme="1"/>
        <rFont val="Symbol"/>
        <family val="1"/>
        <charset val="2"/>
      </rPr>
      <t xml:space="preserve"> r </t>
    </r>
    <r>
      <rPr>
        <sz val="11"/>
        <color theme="1"/>
        <rFont val="Times New Roman"/>
        <family val="1"/>
      </rPr>
      <t>= Density of Formulation (g/cm3)</t>
    </r>
  </si>
  <si>
    <t>CF1: Conversion Factor (1000 mg/g)</t>
  </si>
  <si>
    <t>1 hour TWA (mg/m3)</t>
  </si>
  <si>
    <t>N/A</t>
  </si>
  <si>
    <t>Septic Tank Cleaner (1 house)</t>
  </si>
  <si>
    <t>Septic Tank Cleaner (8 houses)</t>
  </si>
  <si>
    <t>July 2026</t>
  </si>
  <si>
    <r>
      <t xml:space="preserve">Date Last Modified: </t>
    </r>
    <r>
      <rPr>
        <sz val="11"/>
        <color rgb="FF000000"/>
        <rFont val="Calibri"/>
        <family val="2"/>
      </rPr>
      <t>7/22/2026</t>
    </r>
  </si>
  <si>
    <t>This tab presents CEM inputs for the sheep branding and septic tank cleaner products.</t>
  </si>
  <si>
    <t>Inh_Prod_CEM Inputs</t>
  </si>
  <si>
    <t>Inh_Prod_Result</t>
  </si>
  <si>
    <t>This tab presents the CEM concentrations for the sheep branding and septic tank cleaner products.</t>
  </si>
  <si>
    <t>Other use</t>
  </si>
  <si>
    <t>Cleaning and furnishing care products</t>
  </si>
  <si>
    <t>Septic tank cleaner</t>
  </si>
  <si>
    <t>Pro/pel Cesspool and Septic Tank Cleaner</t>
  </si>
  <si>
    <t>Utility Wonder Products</t>
  </si>
  <si>
    <t>Liquid</t>
  </si>
  <si>
    <t>Unknown</t>
  </si>
  <si>
    <t>Pour (unspecified amount) into toilet and flush</t>
  </si>
  <si>
    <t>https://hero.epa.gov/reference/13288754/</t>
  </si>
  <si>
    <t>EPA used an assumption that a worker may use this product once a week</t>
  </si>
  <si>
    <t>EPA used an assumption that a worker spends half a day using this product</t>
  </si>
  <si>
    <t>Chronic (1 house)</t>
  </si>
  <si>
    <t>Chronic (8 houses)</t>
  </si>
  <si>
    <t>Qu calculation</t>
  </si>
  <si>
    <t>EPA used this value for one home. For 8 home, the value would be multipled by 8 to equal 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</si>
</sst>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
    <numFmt numFmtId="165" formatCode="0.000"/>
    <numFmt numFmtId="166" formatCode="#,##0.0"/>
    <numFmt numFmtId="167" formatCode="#,##0.000000"/>
    <numFmt numFmtId="168" formatCode="_(* #,##0_);_(* \(#,##0\);_(* &quot;-&quot;??_);_(@_)"/>
    <numFmt numFmtId="169" formatCode="0.00000"/>
    <numFmt numFmtId="170" formatCode="0.0000"/>
  </numFmts>
  <fonts count="76">
    <font>
      <sz val="11"/>
      <color theme="1"/>
      <name val="Aptos Narrow"/>
      <family val="2"/>
      <scheme val="minor"/>
    </font>
    <font>
      <b/>
      <sz val="11"/>
      <color theme="1"/>
      <name val="Aptos Narrow"/>
      <family val="2"/>
      <scheme val="minor"/>
    </font>
    <font>
      <sz val="12"/>
      <color theme="1"/>
      <name val="Times New Roman"/>
      <family val="1"/>
    </font>
    <font>
      <sz val="14"/>
      <color rgb="FFFF0000"/>
      <name val="Times New Roman"/>
      <family val="1"/>
    </font>
    <font>
      <b/>
      <sz val="18"/>
      <color theme="1"/>
      <name val="Times New Roman"/>
      <family val="1"/>
    </font>
    <font>
      <b/>
      <i/>
      <sz val="18"/>
      <color theme="1"/>
      <name val="Times New Roman"/>
      <family val="1"/>
    </font>
    <font>
      <b/>
      <sz val="16"/>
      <color theme="1"/>
      <name val="Times New Roman"/>
      <family val="1"/>
    </font>
    <font>
      <b/>
      <sz val="16"/>
      <color rgb="FF000000"/>
      <name val="Times New Roman"/>
      <family val="1"/>
    </font>
    <font>
      <b/>
      <i/>
      <sz val="16"/>
      <color rgb="FF000000"/>
      <name val="Times New Roman"/>
      <family val="1"/>
    </font>
    <font>
      <b/>
      <sz val="12"/>
      <color theme="1"/>
      <name val="Times New Roman"/>
      <family val="1"/>
    </font>
    <font>
      <b/>
      <sz val="10"/>
      <color rgb="FF000000"/>
      <name val="Times New Roman"/>
      <family val="1"/>
    </font>
    <font>
      <sz val="10"/>
      <color theme="1"/>
      <name val="Times New Roman"/>
      <family val="1"/>
    </font>
    <font>
      <b/>
      <sz val="10"/>
      <color rgb="FF000000"/>
      <name val="Arial"/>
      <family val="2"/>
    </font>
    <font>
      <sz val="10"/>
      <color theme="1"/>
      <name val="Arial"/>
      <family val="2"/>
    </font>
    <font>
      <b/>
      <sz val="14"/>
      <color theme="1"/>
      <name val="Aptos Narrow"/>
      <family val="2"/>
      <scheme val="minor"/>
    </font>
    <font>
      <sz val="11"/>
      <name val="Aptos Narrow"/>
      <family val="2"/>
      <scheme val="minor"/>
    </font>
    <font>
      <u/>
      <sz val="11"/>
      <color theme="10"/>
      <name val="Aptos Narrow"/>
      <family val="2"/>
      <scheme val="minor"/>
    </font>
    <font>
      <sz val="11"/>
      <color rgb="FF9C0006"/>
      <name val="Aptos Narrow"/>
      <family val="2"/>
      <scheme val="minor"/>
    </font>
    <font>
      <b/>
      <sz val="16"/>
      <color theme="1"/>
      <name val="Aptos Narrow"/>
      <family val="2"/>
      <scheme val="minor"/>
    </font>
    <font>
      <b/>
      <sz val="10"/>
      <name val="Aptos Narrow"/>
      <family val="2"/>
      <scheme val="minor"/>
    </font>
    <font>
      <b/>
      <sz val="10"/>
      <color theme="1"/>
      <name val="Times New Roman"/>
      <family val="1"/>
    </font>
    <font>
      <b/>
      <sz val="16"/>
      <name val="Aptos Narrow"/>
      <family val="2"/>
      <scheme val="minor"/>
    </font>
    <font>
      <b/>
      <sz val="11"/>
      <color rgb="FF000000"/>
      <name val="Times New Roman"/>
      <family val="1"/>
    </font>
    <font>
      <sz val="11"/>
      <color rgb="FF000000"/>
      <name val="Times New Roman"/>
      <family val="1"/>
    </font>
    <font>
      <sz val="11"/>
      <name val="Times New Roman"/>
      <family val="1"/>
    </font>
    <font>
      <sz val="11"/>
      <color rgb="FF111111"/>
      <name val="Times New Roman"/>
      <family val="1"/>
    </font>
    <font>
      <sz val="8"/>
      <color rgb="FF111111"/>
      <name val="Times New Roman"/>
      <family val="1"/>
    </font>
    <font>
      <sz val="8.5"/>
      <color rgb="FF111111"/>
      <name val="Times New Roman"/>
      <family val="1"/>
    </font>
    <font>
      <vertAlign val="subscript"/>
      <sz val="8.5"/>
      <name val="Times New Roman"/>
      <family val="1"/>
    </font>
    <font>
      <b/>
      <sz val="11"/>
      <color rgb="FF000000"/>
      <name val="Aptos Narrow"/>
      <family val="2"/>
      <scheme val="minor"/>
    </font>
    <font>
      <sz val="10"/>
      <name val="Aptos Narrow"/>
      <family val="2"/>
      <scheme val="minor"/>
    </font>
    <font>
      <sz val="10"/>
      <color rgb="FF000000"/>
      <name val="Aptos Narrow"/>
      <family val="2"/>
      <scheme val="minor"/>
    </font>
    <font>
      <sz val="10"/>
      <color theme="1"/>
      <name val="Aptos Narrow"/>
      <family val="2"/>
      <scheme val="minor"/>
    </font>
    <font>
      <sz val="10"/>
      <color rgb="FFFF0000"/>
      <name val="Aptos Narrow"/>
      <family val="2"/>
      <scheme val="minor"/>
    </font>
    <font>
      <sz val="11"/>
      <name val="Calibri"/>
      <family val="2"/>
    </font>
    <font>
      <sz val="9"/>
      <color rgb="FF212121"/>
      <name val="Verdana"/>
      <family val="2"/>
    </font>
    <font>
      <b/>
      <sz val="26"/>
      <color theme="8"/>
      <name val="Aptos Narrow"/>
      <family val="2"/>
      <scheme val="minor"/>
    </font>
    <font>
      <vertAlign val="subscript"/>
      <sz val="12"/>
      <color theme="1"/>
      <name val="Times New Roman"/>
      <family val="1"/>
    </font>
    <font>
      <vertAlign val="superscript"/>
      <sz val="12"/>
      <color theme="1"/>
      <name val="Times New Roman"/>
      <family val="1"/>
    </font>
    <font>
      <sz val="11"/>
      <color theme="1"/>
      <name val="Times New Roman"/>
      <family val="1"/>
    </font>
    <font>
      <sz val="11"/>
      <color theme="1"/>
      <name val="Times New Roman"/>
      <family val="1"/>
      <charset val="2"/>
    </font>
    <font>
      <sz val="11"/>
      <color theme="1"/>
      <name val="Symbol"/>
      <family val="1"/>
      <charset val="2"/>
    </font>
    <font>
      <sz val="18"/>
      <color rgb="FF7030A0"/>
      <name val="Aptos Narrow"/>
      <family val="2"/>
      <scheme val="minor"/>
    </font>
    <font>
      <sz val="11"/>
      <color theme="1"/>
      <name val="Aptos Narrow"/>
      <family val="2"/>
      <scheme val="minor"/>
    </font>
    <font>
      <b/>
      <sz val="10"/>
      <color theme="1"/>
      <name val="Aptos Narrow"/>
      <family val="2"/>
      <scheme val="minor"/>
    </font>
    <font>
      <b/>
      <sz val="10"/>
      <color theme="1"/>
      <name val="Arial"/>
      <family val="2"/>
    </font>
    <font>
      <sz val="11"/>
      <color rgb="FF000000"/>
      <name val="Aptos Narrow"/>
      <family val="2"/>
      <scheme val="minor"/>
    </font>
    <font>
      <b/>
      <sz val="11"/>
      <color rgb="FFFFFFFF"/>
      <name val="Aptos Narrow"/>
      <family val="2"/>
      <scheme val="minor"/>
    </font>
    <font>
      <b/>
      <sz val="12"/>
      <name val="Arial"/>
      <family val="2"/>
    </font>
    <font>
      <b/>
      <sz val="11"/>
      <name val="Arial Narrow"/>
      <family val="2"/>
    </font>
    <font>
      <sz val="11"/>
      <name val="Arial Narrow"/>
      <family val="2"/>
    </font>
    <font>
      <b/>
      <vertAlign val="superscript"/>
      <sz val="11"/>
      <color theme="1"/>
      <name val="Aptos Narrow"/>
      <family val="2"/>
      <scheme val="minor"/>
    </font>
    <font>
      <sz val="11"/>
      <color theme="4"/>
      <name val="Aptos Narrow"/>
      <family val="2"/>
      <scheme val="minor"/>
    </font>
    <font>
      <b/>
      <vertAlign val="superscript"/>
      <sz val="11"/>
      <name val="Arial Narrow"/>
      <family val="2"/>
    </font>
    <font>
      <sz val="9"/>
      <name val="Arial"/>
      <family val="2"/>
    </font>
    <font>
      <vertAlign val="superscript"/>
      <sz val="9"/>
      <name val="Arial"/>
      <family val="2"/>
    </font>
    <font>
      <sz val="11"/>
      <color rgb="FF000000"/>
      <name val="Aptos Narrow"/>
      <family val="2"/>
    </font>
    <font>
      <b/>
      <sz val="11"/>
      <color theme="0"/>
      <name val="Aptos Narrow"/>
      <family val="2"/>
      <scheme val="minor"/>
    </font>
    <font>
      <sz val="11"/>
      <color rgb="FFFF0000"/>
      <name val="Aptos Narrow"/>
      <family val="2"/>
      <scheme val="minor"/>
    </font>
    <font>
      <sz val="12"/>
      <name val="Aptos Narrow"/>
      <family val="2"/>
      <scheme val="minor"/>
    </font>
    <font>
      <sz val="16"/>
      <name val="Aptos Narrow"/>
      <family val="2"/>
      <scheme val="minor"/>
    </font>
    <font>
      <b/>
      <sz val="11"/>
      <name val="Aptos Narrow"/>
      <family val="2"/>
      <scheme val="minor"/>
    </font>
    <font>
      <sz val="11"/>
      <color theme="8"/>
      <name val="Aptos Narrow"/>
      <family val="2"/>
      <scheme val="minor"/>
    </font>
    <font>
      <sz val="8"/>
      <name val="Aptos Narrow"/>
      <family val="2"/>
      <scheme val="minor"/>
    </font>
    <font>
      <sz val="12"/>
      <color theme="1"/>
      <name val="Symbol"/>
      <family val="1"/>
      <charset val="2"/>
    </font>
    <font>
      <sz val="10"/>
      <color rgb="FF000000"/>
      <name val="Times New Roman"/>
      <family val="1"/>
    </font>
    <font>
      <b/>
      <u/>
      <sz val="16"/>
      <color rgb="FF000000"/>
      <name val="Calibri"/>
      <family val="2"/>
    </font>
    <font>
      <sz val="11"/>
      <color rgb="FF000000"/>
      <name val="Calibri"/>
      <family val="2"/>
    </font>
    <font>
      <b/>
      <u/>
      <sz val="12"/>
      <color rgb="FF000000"/>
      <name val="Calibri"/>
      <family val="2"/>
    </font>
    <font>
      <b/>
      <u/>
      <sz val="11"/>
      <color rgb="FF000000"/>
      <name val="Calibri"/>
      <family val="2"/>
    </font>
    <font>
      <b/>
      <sz val="11"/>
      <color rgb="FF000000"/>
      <name val="Calibri"/>
      <family val="2"/>
    </font>
    <font>
      <i/>
      <sz val="11"/>
      <color rgb="FF000000"/>
      <name val="Calibri"/>
      <family val="2"/>
    </font>
    <font>
      <sz val="10"/>
      <color rgb="FF000000"/>
      <name val="Calibri"/>
      <family val="2"/>
    </font>
    <font>
      <sz val="10"/>
      <name val="Calibri"/>
      <family val="2"/>
    </font>
    <font>
      <u/>
      <sz val="11"/>
      <color rgb="FF467886"/>
      <name val="Aptos Narrow"/>
      <family val="2"/>
      <scheme val="minor"/>
    </font>
    <font>
      <b/>
      <sz val="10"/>
      <color theme="0"/>
      <name val="Aptos Narrow"/>
      <family val="2"/>
      <scheme val="minor"/>
    </font>
  </fonts>
  <fills count="23">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rgb="FFF2F2F2"/>
        <bgColor indexed="64"/>
      </patternFill>
    </fill>
    <fill>
      <patternFill patternType="solid">
        <fgColor theme="5" tint="0.59999389629810485"/>
        <bgColor indexed="64"/>
      </patternFill>
    </fill>
    <fill>
      <patternFill patternType="solid">
        <fgColor theme="2"/>
        <bgColor indexed="64"/>
      </patternFill>
    </fill>
    <fill>
      <patternFill patternType="solid">
        <fgColor rgb="FFFFC7CE"/>
      </patternFill>
    </fill>
    <fill>
      <patternFill patternType="solid">
        <fgColor rgb="FFFFC000"/>
        <bgColor indexed="64"/>
      </patternFill>
    </fill>
    <fill>
      <patternFill patternType="solid">
        <fgColor rgb="FFF2F2F2"/>
        <bgColor rgb="FF000000"/>
      </patternFill>
    </fill>
    <fill>
      <patternFill patternType="solid">
        <fgColor theme="4"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44B3E1"/>
        <bgColor rgb="FF000000"/>
      </patternFill>
    </fill>
    <fill>
      <patternFill patternType="solid">
        <fgColor theme="7" tint="0.79998168889431442"/>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1"/>
        <bgColor indexed="64"/>
      </patternFill>
    </fill>
    <fill>
      <patternFill patternType="solid">
        <fgColor theme="4" tint="0.39997558519241921"/>
        <bgColor indexed="64"/>
      </patternFill>
    </fill>
    <fill>
      <patternFill patternType="solid">
        <fgColor rgb="FFD9D9D9"/>
        <bgColor rgb="FF000000"/>
      </patternFill>
    </fill>
    <fill>
      <patternFill patternType="solid">
        <fgColor theme="7"/>
        <bgColor indexed="64"/>
      </patternFill>
    </fill>
    <fill>
      <patternFill patternType="solid">
        <fgColor rgb="FFFF0000"/>
        <bgColor indexed="64"/>
      </patternFill>
    </fill>
  </fills>
  <borders count="59">
    <border>
      <left/>
      <right/>
      <top/>
      <bottom/>
      <diagonal/>
    </border>
    <border>
      <left style="thin">
        <color theme="0"/>
      </left>
      <right style="thin">
        <color theme="0"/>
      </right>
      <top style="thin">
        <color theme="0"/>
      </top>
      <bottom style="thin">
        <color theme="0"/>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style="thin">
        <color indexed="64"/>
      </right>
      <top/>
      <bottom/>
      <diagonal/>
    </border>
    <border>
      <left style="thin">
        <color indexed="64"/>
      </left>
      <right style="thin">
        <color indexed="64"/>
      </right>
      <top/>
      <bottom style="medium">
        <color indexed="64"/>
      </bottom>
      <diagonal/>
    </border>
    <border>
      <left/>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6" fillId="0" borderId="0" applyNumberFormat="0" applyFill="0" applyBorder="0" applyAlignment="0" applyProtection="0"/>
    <xf numFmtId="0" fontId="17" fillId="7" borderId="0" applyNumberFormat="0" applyBorder="0" applyAlignment="0" applyProtection="0"/>
    <xf numFmtId="43" fontId="43" fillId="0" borderId="0" applyFont="0" applyFill="0" applyBorder="0" applyAlignment="0" applyProtection="0"/>
  </cellStyleXfs>
  <cellXfs count="414">
    <xf numFmtId="0" fontId="0" fillId="0" borderId="0" xfId="0"/>
    <xf numFmtId="0" fontId="2" fillId="0" borderId="1" xfId="0" applyFont="1" applyBorder="1"/>
    <xf numFmtId="0" fontId="2" fillId="0" borderId="1" xfId="0" applyFont="1" applyBorder="1" applyProtection="1">
      <protection locked="0"/>
    </xf>
    <xf numFmtId="0" fontId="0" fillId="0" borderId="1" xfId="0" applyBorder="1"/>
    <xf numFmtId="0" fontId="3" fillId="0" borderId="1" xfId="0" applyFont="1" applyBorder="1"/>
    <xf numFmtId="49" fontId="3" fillId="0" borderId="1" xfId="0" applyNumberFormat="1" applyFont="1" applyBorder="1"/>
    <xf numFmtId="0" fontId="4" fillId="0" borderId="1" xfId="0" applyFont="1" applyBorder="1"/>
    <xf numFmtId="0" fontId="6" fillId="0" borderId="1" xfId="0" applyFont="1" applyBorder="1"/>
    <xf numFmtId="0" fontId="7" fillId="0" borderId="1" xfId="0" applyFont="1" applyBorder="1"/>
    <xf numFmtId="0" fontId="6" fillId="2" borderId="1" xfId="0" applyFont="1" applyFill="1" applyBorder="1" applyAlignment="1">
      <alignment vertical="center"/>
    </xf>
    <xf numFmtId="49" fontId="9" fillId="0" borderId="1" xfId="0" applyNumberFormat="1" applyFont="1" applyBorder="1"/>
    <xf numFmtId="0" fontId="13" fillId="0" borderId="4" xfId="0" applyFont="1" applyBorder="1" applyAlignment="1">
      <alignment horizontal="center" vertical="center" wrapText="1"/>
    </xf>
    <xf numFmtId="0" fontId="13" fillId="5" borderId="4" xfId="0" applyFont="1" applyFill="1" applyBorder="1" applyAlignment="1">
      <alignment horizontal="center" vertical="center" wrapText="1"/>
    </xf>
    <xf numFmtId="0" fontId="14" fillId="0" borderId="0" xfId="0" applyFont="1"/>
    <xf numFmtId="0" fontId="1" fillId="0" borderId="0" xfId="0" applyFont="1"/>
    <xf numFmtId="0" fontId="0" fillId="0" borderId="0" xfId="0" applyAlignment="1">
      <alignment horizontal="center" vertical="center" wrapText="1"/>
    </xf>
    <xf numFmtId="164" fontId="0" fillId="0" borderId="0" xfId="0" applyNumberFormat="1"/>
    <xf numFmtId="0" fontId="1" fillId="0" borderId="0" xfId="0" applyFont="1" applyAlignment="1">
      <alignment horizontal="center" vertical="center" wrapText="1"/>
    </xf>
    <xf numFmtId="11" fontId="0" fillId="0" borderId="0" xfId="0" applyNumberFormat="1"/>
    <xf numFmtId="0" fontId="1" fillId="0" borderId="0" xfId="0" applyFont="1" applyAlignment="1">
      <alignment horizontal="left"/>
    </xf>
    <xf numFmtId="0" fontId="0" fillId="0" borderId="0" xfId="0" applyAlignment="1">
      <alignment horizontal="center"/>
    </xf>
    <xf numFmtId="0" fontId="18" fillId="0" borderId="0" xfId="0" applyFont="1"/>
    <xf numFmtId="0" fontId="19" fillId="0" borderId="0" xfId="0" applyFont="1" applyAlignment="1">
      <alignment horizontal="center" vertical="center" wrapText="1"/>
    </xf>
    <xf numFmtId="0" fontId="19" fillId="0" borderId="4" xfId="0" applyFont="1" applyBorder="1" applyAlignment="1">
      <alignment horizontal="center" vertical="center" wrapText="1"/>
    </xf>
    <xf numFmtId="11" fontId="0" fillId="0" borderId="0" xfId="0" applyNumberFormat="1" applyAlignment="1">
      <alignment horizontal="center"/>
    </xf>
    <xf numFmtId="0" fontId="0" fillId="0" borderId="0" xfId="0" applyAlignment="1">
      <alignment horizontal="center" vertical="center"/>
    </xf>
    <xf numFmtId="0" fontId="0" fillId="0" borderId="4" xfId="0" applyBorder="1"/>
    <xf numFmtId="0" fontId="0" fillId="0" borderId="0" xfId="0" applyAlignment="1">
      <alignment horizontal="left"/>
    </xf>
    <xf numFmtId="11" fontId="20" fillId="0" borderId="0" xfId="0" applyNumberFormat="1" applyFont="1" applyAlignment="1">
      <alignment vertical="center"/>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5" borderId="4" xfId="0" applyFont="1" applyFill="1" applyBorder="1" applyAlignment="1">
      <alignment horizontal="center" vertical="center" wrapText="1"/>
    </xf>
    <xf numFmtId="0" fontId="21" fillId="0" borderId="0" xfId="0" applyFont="1" applyAlignment="1">
      <alignment vertical="center"/>
    </xf>
    <xf numFmtId="0" fontId="0" fillId="0" borderId="0" xfId="0" applyAlignment="1">
      <alignment wrapText="1"/>
    </xf>
    <xf numFmtId="0" fontId="0" fillId="0" borderId="0" xfId="0" applyAlignment="1">
      <alignment horizontal="center" wrapText="1"/>
    </xf>
    <xf numFmtId="0" fontId="30" fillId="0" borderId="0" xfId="2" applyFont="1" applyFill="1" applyBorder="1" applyAlignment="1">
      <alignment vertical="center" wrapText="1"/>
    </xf>
    <xf numFmtId="0" fontId="31" fillId="0" borderId="0" xfId="0" applyFont="1" applyAlignment="1">
      <alignment vertical="center" wrapText="1"/>
    </xf>
    <xf numFmtId="0" fontId="32" fillId="0" borderId="0" xfId="0" applyFont="1" applyAlignment="1">
      <alignment vertical="center" wrapText="1"/>
    </xf>
    <xf numFmtId="0" fontId="30" fillId="0" borderId="0" xfId="0" applyFont="1" applyAlignment="1">
      <alignment vertical="center" wrapText="1"/>
    </xf>
    <xf numFmtId="2" fontId="14" fillId="0" borderId="0" xfId="0" applyNumberFormat="1" applyFont="1" applyAlignment="1">
      <alignment vertical="center" wrapText="1"/>
    </xf>
    <xf numFmtId="0" fontId="30" fillId="0" borderId="0" xfId="2" applyFont="1" applyFill="1" applyBorder="1" applyAlignment="1">
      <alignment horizontal="center" vertical="center" wrapText="1"/>
    </xf>
    <xf numFmtId="0" fontId="16" fillId="0" borderId="0" xfId="1" applyFill="1" applyBorder="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xf>
    <xf numFmtId="0" fontId="22" fillId="9" borderId="4" xfId="0" applyFont="1" applyFill="1" applyBorder="1" applyAlignment="1">
      <alignment horizontal="center" vertical="center" wrapText="1"/>
    </xf>
    <xf numFmtId="0" fontId="36" fillId="0" borderId="0" xfId="0" applyFont="1" applyAlignment="1">
      <alignment horizontal="center" vertical="center"/>
    </xf>
    <xf numFmtId="0" fontId="1" fillId="6" borderId="0" xfId="0" applyFont="1" applyFill="1"/>
    <xf numFmtId="0" fontId="0" fillId="6" borderId="0" xfId="0" applyFill="1"/>
    <xf numFmtId="1" fontId="0" fillId="0" borderId="0" xfId="0" applyNumberFormat="1" applyAlignment="1">
      <alignment horizontal="center"/>
    </xf>
    <xf numFmtId="11" fontId="0" fillId="0" borderId="0" xfId="0" applyNumberFormat="1" applyAlignment="1">
      <alignment horizontal="left"/>
    </xf>
    <xf numFmtId="0" fontId="0" fillId="0" borderId="0" xfId="0" applyAlignment="1">
      <alignment vertical="center" wrapText="1"/>
    </xf>
    <xf numFmtId="0" fontId="2" fillId="0" borderId="0" xfId="0" applyFont="1"/>
    <xf numFmtId="0" fontId="2" fillId="0" borderId="0" xfId="0" applyFont="1" applyAlignment="1">
      <alignment vertical="center"/>
    </xf>
    <xf numFmtId="0" fontId="39" fillId="0" borderId="0" xfId="0" applyFont="1"/>
    <xf numFmtId="0" fontId="39" fillId="0" borderId="0" xfId="0" applyFont="1" applyAlignment="1">
      <alignment wrapText="1"/>
    </xf>
    <xf numFmtId="0" fontId="0" fillId="0" borderId="19" xfId="0" applyBorder="1"/>
    <xf numFmtId="0" fontId="0" fillId="0" borderId="21" xfId="0" applyBorder="1"/>
    <xf numFmtId="0" fontId="40" fillId="0" borderId="0" xfId="0" applyFont="1"/>
    <xf numFmtId="2" fontId="0" fillId="0" borderId="0" xfId="0" applyNumberFormat="1"/>
    <xf numFmtId="0" fontId="0" fillId="0" borderId="14" xfId="0" applyBorder="1" applyAlignment="1">
      <alignment horizontal="left"/>
    </xf>
    <xf numFmtId="165" fontId="0" fillId="0" borderId="4" xfId="0" applyNumberFormat="1" applyBorder="1" applyAlignment="1">
      <alignment horizontal="center"/>
    </xf>
    <xf numFmtId="0" fontId="42" fillId="0" borderId="0" xfId="0" applyFont="1"/>
    <xf numFmtId="0" fontId="32" fillId="0" borderId="0" xfId="0" applyFont="1"/>
    <xf numFmtId="0" fontId="13" fillId="0" borderId="26" xfId="0" applyFont="1" applyBorder="1" applyAlignment="1">
      <alignment horizontal="center" vertical="center" wrapText="1"/>
    </xf>
    <xf numFmtId="0" fontId="13" fillId="5" borderId="27" xfId="0" applyFont="1" applyFill="1" applyBorder="1" applyAlignment="1">
      <alignment horizontal="center" vertical="center" wrapText="1"/>
    </xf>
    <xf numFmtId="164" fontId="13" fillId="5" borderId="4" xfId="0" applyNumberFormat="1" applyFont="1" applyFill="1" applyBorder="1" applyAlignment="1">
      <alignment horizontal="center" vertical="center" wrapText="1"/>
    </xf>
    <xf numFmtId="0" fontId="0" fillId="11" borderId="0" xfId="0" applyFill="1"/>
    <xf numFmtId="0" fontId="29" fillId="12" borderId="9" xfId="0" applyFont="1" applyFill="1" applyBorder="1" applyAlignment="1">
      <alignment horizontal="left" vertical="center" wrapText="1"/>
    </xf>
    <xf numFmtId="0" fontId="29" fillId="12" borderId="10" xfId="0" applyFont="1" applyFill="1" applyBorder="1" applyAlignment="1">
      <alignment horizontal="center" vertical="center" wrapText="1"/>
    </xf>
    <xf numFmtId="0" fontId="29" fillId="12" borderId="11" xfId="0" applyFont="1" applyFill="1" applyBorder="1" applyAlignment="1">
      <alignment horizontal="center" vertical="center" wrapText="1"/>
    </xf>
    <xf numFmtId="0" fontId="46" fillId="0" borderId="26" xfId="0" applyFont="1" applyBorder="1" applyAlignment="1">
      <alignment horizontal="left" vertical="center" wrapText="1"/>
    </xf>
    <xf numFmtId="0" fontId="46" fillId="0" borderId="4" xfId="0" quotePrefix="1" applyFont="1" applyBorder="1" applyAlignment="1">
      <alignment horizontal="center" vertical="center" wrapText="1"/>
    </xf>
    <xf numFmtId="0" fontId="46" fillId="0" borderId="4" xfId="0" applyFont="1" applyBorder="1" applyAlignment="1">
      <alignment horizontal="center" vertical="center" wrapText="1"/>
    </xf>
    <xf numFmtId="0" fontId="0" fillId="0" borderId="27" xfId="0" applyBorder="1" applyAlignment="1">
      <alignment horizontal="center" vertical="center"/>
    </xf>
    <xf numFmtId="0" fontId="46" fillId="11" borderId="26" xfId="0" applyFont="1" applyFill="1" applyBorder="1" applyAlignment="1">
      <alignment horizontal="left" vertical="center" wrapText="1"/>
    </xf>
    <xf numFmtId="3" fontId="46" fillId="0" borderId="4" xfId="0" applyNumberFormat="1" applyFont="1" applyBorder="1" applyAlignment="1">
      <alignment horizontal="center" vertical="center" wrapText="1"/>
    </xf>
    <xf numFmtId="0" fontId="46" fillId="0" borderId="26" xfId="0" quotePrefix="1" applyFont="1" applyBorder="1" applyAlignment="1">
      <alignment horizontal="left" vertical="center" wrapText="1"/>
    </xf>
    <xf numFmtId="0" fontId="46" fillId="0" borderId="4" xfId="0" applyFont="1" applyBorder="1" applyAlignment="1">
      <alignment horizontal="center" vertical="center"/>
    </xf>
    <xf numFmtId="3" fontId="0" fillId="0" borderId="4" xfId="0" applyNumberFormat="1" applyBorder="1" applyAlignment="1">
      <alignment horizontal="center" vertical="center"/>
    </xf>
    <xf numFmtId="166" fontId="0" fillId="0" borderId="4" xfId="0" applyNumberFormat="1" applyBorder="1" applyAlignment="1">
      <alignment horizontal="center" vertical="center"/>
    </xf>
    <xf numFmtId="0" fontId="46" fillId="11" borderId="28" xfId="0" applyFont="1" applyFill="1" applyBorder="1" applyAlignment="1">
      <alignment horizontal="left" vertical="center" wrapText="1"/>
    </xf>
    <xf numFmtId="0" fontId="46" fillId="0" borderId="29" xfId="0" applyFont="1" applyBorder="1" applyAlignment="1">
      <alignment horizontal="center" vertical="center" wrapText="1"/>
    </xf>
    <xf numFmtId="3" fontId="0" fillId="0" borderId="29" xfId="0" applyNumberFormat="1" applyBorder="1" applyAlignment="1">
      <alignment horizontal="center" vertical="center"/>
    </xf>
    <xf numFmtId="0" fontId="16" fillId="0" borderId="27" xfId="1" applyFill="1" applyBorder="1" applyAlignment="1">
      <alignment horizontal="center" vertical="center" wrapText="1"/>
    </xf>
    <xf numFmtId="0" fontId="46" fillId="0" borderId="29" xfId="0" quotePrefix="1" applyFont="1" applyBorder="1" applyAlignment="1">
      <alignment horizontal="center" vertical="center" wrapText="1"/>
    </xf>
    <xf numFmtId="0" fontId="16" fillId="0" borderId="30" xfId="1" applyBorder="1" applyAlignment="1">
      <alignment horizontal="center" vertical="center" wrapText="1"/>
    </xf>
    <xf numFmtId="0" fontId="47" fillId="13" borderId="35" xfId="0" applyFont="1" applyFill="1" applyBorder="1" applyAlignment="1">
      <alignment horizontal="left" vertical="center"/>
    </xf>
    <xf numFmtId="0" fontId="47" fillId="13" borderId="8" xfId="0" applyFont="1" applyFill="1" applyBorder="1" applyAlignment="1">
      <alignment horizontal="center" vertical="center"/>
    </xf>
    <xf numFmtId="0" fontId="47" fillId="13" borderId="36" xfId="0" applyFont="1" applyFill="1" applyBorder="1" applyAlignment="1">
      <alignment horizontal="center" vertical="center"/>
    </xf>
    <xf numFmtId="0" fontId="29" fillId="0" borderId="27" xfId="0" applyFont="1" applyBorder="1" applyAlignment="1">
      <alignment horizontal="center" vertical="center" wrapText="1"/>
    </xf>
    <xf numFmtId="0" fontId="0" fillId="0" borderId="27" xfId="0" applyBorder="1" applyAlignment="1">
      <alignment horizontal="center" vertical="center" wrapText="1"/>
    </xf>
    <xf numFmtId="1" fontId="0" fillId="0" borderId="4" xfId="0" applyNumberFormat="1" applyBorder="1" applyAlignment="1">
      <alignment horizontal="center" vertical="center"/>
    </xf>
    <xf numFmtId="0" fontId="0" fillId="0" borderId="27" xfId="0" quotePrefix="1" applyBorder="1" applyAlignment="1">
      <alignment horizontal="center" vertical="center"/>
    </xf>
    <xf numFmtId="0" fontId="0" fillId="0" borderId="27" xfId="0" quotePrefix="1" applyBorder="1" applyAlignment="1">
      <alignment horizontal="center" vertical="center" wrapText="1"/>
    </xf>
    <xf numFmtId="0" fontId="15" fillId="0" borderId="35" xfId="0" applyFont="1" applyBorder="1" applyAlignment="1">
      <alignment horizontal="left" vertical="center"/>
    </xf>
    <xf numFmtId="0" fontId="15" fillId="0" borderId="8" xfId="0" applyFont="1" applyBorder="1" applyAlignment="1">
      <alignment horizontal="center" vertical="center"/>
    </xf>
    <xf numFmtId="0" fontId="15" fillId="0" borderId="36" xfId="0" applyFont="1" applyBorder="1" applyAlignment="1">
      <alignment horizontal="center" vertical="center"/>
    </xf>
    <xf numFmtId="167" fontId="0" fillId="0" borderId="4" xfId="0" applyNumberFormat="1" applyBorder="1" applyAlignment="1">
      <alignment horizontal="center" vertical="center"/>
    </xf>
    <xf numFmtId="0" fontId="46" fillId="0" borderId="26" xfId="0" applyFont="1" applyBorder="1" applyAlignment="1">
      <alignment horizontal="left" vertical="center"/>
    </xf>
    <xf numFmtId="0" fontId="0" fillId="0" borderId="27" xfId="0" applyBorder="1"/>
    <xf numFmtId="0" fontId="46" fillId="0" borderId="28" xfId="0" applyFont="1" applyBorder="1" applyAlignment="1">
      <alignment horizontal="left" vertical="center"/>
    </xf>
    <xf numFmtId="0" fontId="46" fillId="0" borderId="29" xfId="0" applyFont="1" applyBorder="1" applyAlignment="1">
      <alignment horizontal="center" vertical="center"/>
    </xf>
    <xf numFmtId="0" fontId="0" fillId="0" borderId="29" xfId="0" applyBorder="1"/>
    <xf numFmtId="0" fontId="0" fillId="0" borderId="30" xfId="0" applyBorder="1"/>
    <xf numFmtId="0" fontId="46" fillId="0" borderId="0" xfId="0" applyFont="1" applyAlignment="1">
      <alignment horizontal="left" vertical="center" wrapText="1"/>
    </xf>
    <xf numFmtId="0" fontId="16" fillId="0" borderId="0" xfId="1"/>
    <xf numFmtId="0" fontId="1" fillId="0" borderId="0" xfId="0" applyFont="1" applyAlignment="1">
      <alignment wrapText="1"/>
    </xf>
    <xf numFmtId="0" fontId="49" fillId="0" borderId="39" xfId="0" applyFont="1" applyBorder="1" applyAlignment="1">
      <alignment horizontal="center"/>
    </xf>
    <xf numFmtId="0" fontId="49" fillId="0" borderId="39" xfId="0" applyFont="1" applyBorder="1" applyAlignment="1">
      <alignment horizontal="center" wrapText="1"/>
    </xf>
    <xf numFmtId="0" fontId="16" fillId="0" borderId="0" xfId="1" applyAlignment="1">
      <alignment wrapText="1"/>
    </xf>
    <xf numFmtId="0" fontId="50" fillId="0" borderId="0" xfId="0" applyFont="1"/>
    <xf numFmtId="0" fontId="50" fillId="0" borderId="7" xfId="0" applyFont="1" applyBorder="1" applyAlignment="1">
      <alignment horizontal="center"/>
    </xf>
    <xf numFmtId="3" fontId="50" fillId="0" borderId="7" xfId="0" applyNumberFormat="1" applyFont="1" applyBorder="1" applyAlignment="1">
      <alignment horizontal="center"/>
    </xf>
    <xf numFmtId="0" fontId="50" fillId="0" borderId="0" xfId="0" applyFont="1" applyAlignment="1">
      <alignment horizontal="center"/>
    </xf>
    <xf numFmtId="0" fontId="49" fillId="11" borderId="0" xfId="0" applyFont="1" applyFill="1" applyAlignment="1">
      <alignment wrapText="1"/>
    </xf>
    <xf numFmtId="3" fontId="0" fillId="0" borderId="0" xfId="0" applyNumberFormat="1"/>
    <xf numFmtId="0" fontId="0" fillId="0" borderId="0" xfId="0" applyAlignment="1">
      <alignment vertical="center"/>
    </xf>
    <xf numFmtId="0" fontId="15" fillId="0" borderId="0" xfId="0" applyFont="1" applyAlignment="1">
      <alignment horizontal="left" vertical="center"/>
    </xf>
    <xf numFmtId="1" fontId="0" fillId="11" borderId="0" xfId="0" applyNumberFormat="1" applyFill="1"/>
    <xf numFmtId="0" fontId="1" fillId="0" borderId="4" xfId="0" applyFont="1" applyBorder="1" applyAlignment="1">
      <alignment horizontal="center" vertical="center" wrapText="1"/>
    </xf>
    <xf numFmtId="0" fontId="1" fillId="0" borderId="5" xfId="0" applyFont="1" applyBorder="1"/>
    <xf numFmtId="168" fontId="0" fillId="0" borderId="4" xfId="3" applyNumberFormat="1" applyFont="1" applyBorder="1"/>
    <xf numFmtId="168" fontId="0" fillId="11" borderId="4" xfId="3" applyNumberFormat="1" applyFont="1" applyFill="1" applyBorder="1"/>
    <xf numFmtId="0" fontId="1" fillId="0" borderId="4" xfId="0" applyFont="1" applyBorder="1"/>
    <xf numFmtId="0" fontId="0" fillId="0" borderId="0" xfId="0" applyAlignment="1">
      <alignment horizontal="right"/>
    </xf>
    <xf numFmtId="0" fontId="1" fillId="0" borderId="4" xfId="0" applyFont="1" applyBorder="1" applyAlignment="1">
      <alignment wrapText="1"/>
    </xf>
    <xf numFmtId="1" fontId="0" fillId="11" borderId="4" xfId="0" applyNumberFormat="1" applyFill="1" applyBorder="1"/>
    <xf numFmtId="0" fontId="52" fillId="0" borderId="0" xfId="0" applyFont="1"/>
    <xf numFmtId="0" fontId="50" fillId="0" borderId="8" xfId="0" applyFont="1" applyBorder="1" applyAlignment="1">
      <alignment horizontal="center"/>
    </xf>
    <xf numFmtId="0" fontId="49" fillId="0" borderId="40" xfId="0" applyFont="1" applyBorder="1" applyAlignment="1">
      <alignment horizontal="left"/>
    </xf>
    <xf numFmtId="0" fontId="49" fillId="0" borderId="6" xfId="0" applyFont="1" applyBorder="1" applyAlignment="1">
      <alignment horizontal="center"/>
    </xf>
    <xf numFmtId="3" fontId="49" fillId="0" borderId="6" xfId="0" applyNumberFormat="1" applyFont="1" applyBorder="1" applyAlignment="1">
      <alignment horizontal="center"/>
    </xf>
    <xf numFmtId="0" fontId="49" fillId="0" borderId="7" xfId="0" applyFont="1" applyBorder="1" applyAlignment="1">
      <alignment horizontal="center"/>
    </xf>
    <xf numFmtId="0" fontId="49" fillId="0" borderId="14" xfId="0" applyFont="1" applyBorder="1" applyAlignment="1">
      <alignment horizontal="left"/>
    </xf>
    <xf numFmtId="3" fontId="49" fillId="0" borderId="39" xfId="0" applyNumberFormat="1" applyFont="1" applyBorder="1" applyAlignment="1">
      <alignment horizontal="center"/>
    </xf>
    <xf numFmtId="0" fontId="0" fillId="16" borderId="0" xfId="0" applyFill="1" applyAlignment="1">
      <alignment horizontal="center" vertical="top"/>
    </xf>
    <xf numFmtId="2" fontId="0" fillId="16" borderId="0" xfId="0" applyNumberFormat="1" applyFill="1" applyAlignment="1">
      <alignment horizontal="center" vertical="top"/>
    </xf>
    <xf numFmtId="0" fontId="0" fillId="14" borderId="38" xfId="0" applyFill="1" applyBorder="1" applyAlignment="1">
      <alignment horizontal="center" vertical="top" wrapText="1"/>
    </xf>
    <xf numFmtId="0" fontId="15" fillId="14" borderId="0" xfId="0" applyFont="1" applyFill="1" applyAlignment="1">
      <alignment horizontal="center" vertical="top" wrapText="1"/>
    </xf>
    <xf numFmtId="0" fontId="46" fillId="14" borderId="0" xfId="0" applyFont="1" applyFill="1" applyAlignment="1">
      <alignment horizontal="center" vertical="top" wrapText="1"/>
    </xf>
    <xf numFmtId="0" fontId="0" fillId="15" borderId="38" xfId="0" applyFill="1" applyBorder="1" applyAlignment="1">
      <alignment horizontal="center" vertical="top" wrapText="1"/>
    </xf>
    <xf numFmtId="0" fontId="15" fillId="15" borderId="0" xfId="0" applyFont="1" applyFill="1" applyAlignment="1">
      <alignment horizontal="center" vertical="top" wrapText="1"/>
    </xf>
    <xf numFmtId="0" fontId="46" fillId="15" borderId="0" xfId="0" applyFont="1" applyFill="1" applyAlignment="1">
      <alignment horizontal="center" vertical="top" wrapText="1"/>
    </xf>
    <xf numFmtId="0" fontId="1" fillId="0" borderId="19" xfId="0" applyFont="1" applyBorder="1"/>
    <xf numFmtId="2" fontId="1" fillId="0" borderId="0" xfId="0" applyNumberFormat="1" applyFont="1" applyAlignment="1">
      <alignment horizontal="left"/>
    </xf>
    <xf numFmtId="0" fontId="0" fillId="0" borderId="12" xfId="0" applyBorder="1" applyAlignment="1">
      <alignment horizontal="left"/>
    </xf>
    <xf numFmtId="0" fontId="0" fillId="15" borderId="0" xfId="0" applyFill="1" applyAlignment="1">
      <alignment horizontal="center" vertical="top"/>
    </xf>
    <xf numFmtId="0" fontId="0" fillId="15" borderId="38" xfId="0" applyFill="1" applyBorder="1" applyAlignment="1">
      <alignment horizontal="center" vertical="top"/>
    </xf>
    <xf numFmtId="164" fontId="0" fillId="0" borderId="0" xfId="0" applyNumberFormat="1" applyAlignment="1">
      <alignment horizontal="center"/>
    </xf>
    <xf numFmtId="164" fontId="0" fillId="11" borderId="0" xfId="0" applyNumberFormat="1" applyFill="1" applyAlignment="1">
      <alignment horizontal="center"/>
    </xf>
    <xf numFmtId="1" fontId="0" fillId="11" borderId="0" xfId="0" applyNumberFormat="1" applyFill="1" applyAlignment="1">
      <alignment horizontal="center"/>
    </xf>
    <xf numFmtId="169" fontId="0" fillId="0" borderId="0" xfId="0" applyNumberFormat="1"/>
    <xf numFmtId="0" fontId="29" fillId="0" borderId="0" xfId="0" applyFont="1"/>
    <xf numFmtId="0" fontId="0" fillId="0" borderId="0" xfId="0" applyAlignment="1">
      <alignment horizontal="left" vertical="top" wrapText="1"/>
    </xf>
    <xf numFmtId="0" fontId="0" fillId="0" borderId="22" xfId="0" applyBorder="1" applyAlignment="1">
      <alignment horizontal="left"/>
    </xf>
    <xf numFmtId="0" fontId="29" fillId="0" borderId="44" xfId="0" applyFont="1" applyBorder="1"/>
    <xf numFmtId="0" fontId="29" fillId="0" borderId="45" xfId="0" applyFont="1" applyBorder="1"/>
    <xf numFmtId="2" fontId="46" fillId="0" borderId="0" xfId="0" applyNumberFormat="1" applyFont="1"/>
    <xf numFmtId="0" fontId="46" fillId="0" borderId="45" xfId="0" applyFont="1" applyBorder="1"/>
    <xf numFmtId="0" fontId="29" fillId="0" borderId="46" xfId="0" applyFont="1" applyBorder="1"/>
    <xf numFmtId="2" fontId="46" fillId="0" borderId="47" xfId="0" applyNumberFormat="1" applyFont="1" applyBorder="1"/>
    <xf numFmtId="0" fontId="46" fillId="0" borderId="48" xfId="0" applyFont="1" applyBorder="1"/>
    <xf numFmtId="0" fontId="1" fillId="0" borderId="4" xfId="0" applyFont="1" applyBorder="1" applyAlignment="1">
      <alignment horizontal="center" vertical="center"/>
    </xf>
    <xf numFmtId="0" fontId="1" fillId="0" borderId="27" xfId="0" applyFont="1" applyBorder="1" applyAlignment="1">
      <alignment horizontal="center" vertical="center"/>
    </xf>
    <xf numFmtId="0" fontId="0" fillId="14" borderId="26" xfId="0" applyFill="1" applyBorder="1" applyAlignment="1">
      <alignment vertical="center" wrapText="1"/>
    </xf>
    <xf numFmtId="1" fontId="0" fillId="0" borderId="4" xfId="0" applyNumberFormat="1" applyBorder="1" applyAlignment="1">
      <alignment horizontal="center"/>
    </xf>
    <xf numFmtId="1" fontId="0" fillId="0" borderId="27" xfId="0" applyNumberFormat="1" applyBorder="1" applyAlignment="1">
      <alignment horizontal="center"/>
    </xf>
    <xf numFmtId="0" fontId="46" fillId="0" borderId="0" xfId="0" applyFont="1"/>
    <xf numFmtId="2" fontId="29" fillId="0" borderId="0" xfId="0" applyNumberFormat="1" applyFont="1"/>
    <xf numFmtId="0" fontId="0" fillId="15" borderId="28" xfId="0" applyFill="1" applyBorder="1" applyAlignment="1">
      <alignment vertical="center" wrapText="1"/>
    </xf>
    <xf numFmtId="1" fontId="0" fillId="0" borderId="29" xfId="0" applyNumberFormat="1" applyBorder="1" applyAlignment="1">
      <alignment horizontal="center"/>
    </xf>
    <xf numFmtId="1" fontId="0" fillId="0" borderId="30" xfId="0" applyNumberFormat="1" applyBorder="1" applyAlignment="1">
      <alignment horizontal="center"/>
    </xf>
    <xf numFmtId="0" fontId="1" fillId="0" borderId="0" xfId="0" applyFont="1" applyAlignment="1">
      <alignment vertical="center" wrapText="1"/>
    </xf>
    <xf numFmtId="170" fontId="0" fillId="0" borderId="0" xfId="0" applyNumberFormat="1"/>
    <xf numFmtId="165" fontId="0" fillId="0" borderId="0" xfId="0" applyNumberFormat="1"/>
    <xf numFmtId="164" fontId="0" fillId="17" borderId="0" xfId="0" applyNumberFormat="1" applyFill="1" applyAlignment="1">
      <alignment horizontal="center"/>
    </xf>
    <xf numFmtId="1" fontId="0" fillId="17" borderId="0" xfId="0" applyNumberFormat="1" applyFill="1" applyAlignment="1">
      <alignment horizontal="center"/>
    </xf>
    <xf numFmtId="0" fontId="0" fillId="0" borderId="0" xfId="0" applyAlignment="1">
      <alignment horizontal="left" vertical="center"/>
    </xf>
    <xf numFmtId="0" fontId="15" fillId="0" borderId="0" xfId="0" applyFont="1"/>
    <xf numFmtId="0" fontId="21" fillId="0" borderId="0" xfId="0" applyFont="1" applyAlignment="1">
      <alignment horizontal="center" vertical="center" wrapText="1"/>
    </xf>
    <xf numFmtId="0" fontId="21" fillId="0" borderId="0" xfId="0" applyFont="1" applyAlignment="1">
      <alignment vertical="center" wrapText="1"/>
    </xf>
    <xf numFmtId="0" fontId="15" fillId="0" borderId="0" xfId="0" applyFont="1" applyAlignment="1">
      <alignment horizontal="center" vertical="center"/>
    </xf>
    <xf numFmtId="0" fontId="59" fillId="0" borderId="0" xfId="0" applyFont="1" applyAlignment="1">
      <alignment horizontal="left" vertical="center"/>
    </xf>
    <xf numFmtId="0" fontId="60" fillId="0" borderId="0" xfId="0" applyFont="1" applyAlignment="1">
      <alignment horizontal="center" vertical="center" wrapText="1"/>
    </xf>
    <xf numFmtId="0" fontId="60" fillId="0" borderId="0" xfId="0" applyFont="1" applyAlignment="1">
      <alignment horizontal="left" vertical="center" wrapText="1"/>
    </xf>
    <xf numFmtId="0" fontId="0" fillId="18" borderId="0" xfId="0" applyFill="1" applyAlignment="1">
      <alignment wrapText="1"/>
    </xf>
    <xf numFmtId="0" fontId="15" fillId="0" borderId="4" xfId="0" applyFont="1" applyBorder="1" applyAlignment="1">
      <alignment horizontal="center" vertical="center" wrapText="1"/>
    </xf>
    <xf numFmtId="0" fontId="57" fillId="18" borderId="4" xfId="0" applyFont="1" applyFill="1" applyBorder="1" applyAlignment="1">
      <alignment horizontal="center" vertical="center" wrapText="1"/>
    </xf>
    <xf numFmtId="0" fontId="57" fillId="19" borderId="4" xfId="0" applyFont="1" applyFill="1" applyBorder="1" applyAlignment="1">
      <alignment horizontal="left" vertical="center"/>
    </xf>
    <xf numFmtId="0" fontId="0" fillId="19" borderId="4" xfId="0" applyFill="1" applyBorder="1" applyAlignment="1">
      <alignment horizontal="center" vertical="center"/>
    </xf>
    <xf numFmtId="0" fontId="0" fillId="19" borderId="4" xfId="0" applyFill="1" applyBorder="1" applyAlignment="1">
      <alignment horizontal="left" vertical="center"/>
    </xf>
    <xf numFmtId="0" fontId="0" fillId="19" borderId="4" xfId="0" applyFill="1" applyBorder="1" applyAlignment="1">
      <alignment horizontal="center" vertical="center" wrapText="1"/>
    </xf>
    <xf numFmtId="0" fontId="0" fillId="0" borderId="4" xfId="0" applyBorder="1" applyAlignment="1">
      <alignment horizontal="center" vertical="center"/>
    </xf>
    <xf numFmtId="2" fontId="0" fillId="0" borderId="4" xfId="0" applyNumberFormat="1" applyBorder="1" applyAlignment="1">
      <alignment horizontal="center" vertical="center"/>
    </xf>
    <xf numFmtId="0" fontId="0" fillId="0" borderId="6" xfId="0" applyBorder="1" applyAlignment="1">
      <alignment horizontal="center" vertical="center"/>
    </xf>
    <xf numFmtId="2" fontId="11" fillId="0" borderId="0" xfId="0" applyNumberFormat="1" applyFont="1" applyAlignment="1">
      <alignment horizontal="center" vertical="center" wrapText="1"/>
    </xf>
    <xf numFmtId="165" fontId="11" fillId="0" borderId="0" xfId="0" applyNumberFormat="1" applyFont="1" applyAlignment="1">
      <alignment horizontal="center" vertical="center" wrapText="1"/>
    </xf>
    <xf numFmtId="0" fontId="0" fillId="12" borderId="4" xfId="0" applyFill="1" applyBorder="1" applyAlignment="1">
      <alignment horizontal="center" vertical="center"/>
    </xf>
    <xf numFmtId="0" fontId="11" fillId="0" borderId="0" xfId="0" applyFont="1" applyAlignment="1">
      <alignment horizontal="center" vertical="center"/>
    </xf>
    <xf numFmtId="0" fontId="15" fillId="16" borderId="0" xfId="0" applyFont="1" applyFill="1"/>
    <xf numFmtId="0" fontId="11" fillId="0" borderId="0" xfId="0" applyFont="1" applyAlignment="1">
      <alignment horizontal="center"/>
    </xf>
    <xf numFmtId="0" fontId="11" fillId="0" borderId="0" xfId="0" applyFont="1"/>
    <xf numFmtId="11" fontId="0" fillId="0" borderId="4" xfId="0" applyNumberFormat="1" applyBorder="1" applyAlignment="1">
      <alignment horizontal="center" vertical="center" wrapText="1"/>
    </xf>
    <xf numFmtId="0" fontId="0" fillId="16" borderId="0" xfId="0" applyFill="1"/>
    <xf numFmtId="0" fontId="15" fillId="0" borderId="0" xfId="0" applyFont="1" applyAlignment="1">
      <alignment vertical="center"/>
    </xf>
    <xf numFmtId="0" fontId="58" fillId="0" borderId="0" xfId="0" applyFont="1" applyAlignment="1">
      <alignment horizontal="left" vertical="center"/>
    </xf>
    <xf numFmtId="0" fontId="0" fillId="0" borderId="4" xfId="0" quotePrefix="1" applyBorder="1" applyAlignment="1">
      <alignment horizontal="center" vertical="center"/>
    </xf>
    <xf numFmtId="49" fontId="11" fillId="0" borderId="0" xfId="0" applyNumberFormat="1" applyFont="1" applyAlignment="1">
      <alignment horizontal="center" vertical="center" wrapText="1"/>
    </xf>
    <xf numFmtId="0" fontId="64" fillId="0" borderId="0" xfId="0" applyFont="1" applyAlignment="1">
      <alignment horizontal="left" vertical="center" indent="6"/>
    </xf>
    <xf numFmtId="0" fontId="65" fillId="0" borderId="0" xfId="0" applyFont="1" applyAlignment="1">
      <alignment horizontal="center" vertical="center"/>
    </xf>
    <xf numFmtId="0" fontId="62" fillId="0" borderId="0" xfId="0" applyFont="1" applyAlignment="1">
      <alignment horizontal="center" vertical="center" wrapText="1"/>
    </xf>
    <xf numFmtId="0" fontId="62" fillId="0" borderId="0" xfId="0" applyFont="1" applyAlignment="1">
      <alignment horizontal="left" vertical="center"/>
    </xf>
    <xf numFmtId="0" fontId="66" fillId="0" borderId="0" xfId="0" applyFont="1"/>
    <xf numFmtId="0" fontId="67" fillId="0" borderId="0" xfId="0" applyFont="1"/>
    <xf numFmtId="0" fontId="68" fillId="0" borderId="0" xfId="0" applyFont="1"/>
    <xf numFmtId="0" fontId="69" fillId="0" borderId="0" xfId="0" applyFont="1"/>
    <xf numFmtId="0" fontId="70" fillId="0" borderId="0" xfId="0" applyFont="1"/>
    <xf numFmtId="14" fontId="67" fillId="0" borderId="0" xfId="0" applyNumberFormat="1" applyFont="1" applyAlignment="1">
      <alignment horizontal="left"/>
    </xf>
    <xf numFmtId="0" fontId="0" fillId="0" borderId="0" xfId="0" applyProtection="1">
      <protection locked="0"/>
    </xf>
    <xf numFmtId="0" fontId="16" fillId="0" borderId="0" xfId="1" applyNumberFormat="1"/>
    <xf numFmtId="0" fontId="1" fillId="0" borderId="0" xfId="0" applyFont="1" applyAlignment="1">
      <alignment horizontal="center"/>
    </xf>
    <xf numFmtId="0" fontId="1" fillId="0" borderId="19" xfId="0" applyFont="1" applyBorder="1" applyAlignment="1">
      <alignment horizontal="center" vertical="center" wrapText="1"/>
    </xf>
    <xf numFmtId="0" fontId="0" fillId="0" borderId="4" xfId="0" applyBorder="1" applyAlignment="1">
      <alignment horizontal="center"/>
    </xf>
    <xf numFmtId="0" fontId="19" fillId="8" borderId="4" xfId="0" applyFont="1" applyFill="1" applyBorder="1" applyAlignment="1">
      <alignment horizontal="center" vertical="center" wrapText="1"/>
    </xf>
    <xf numFmtId="11" fontId="0" fillId="0" borderId="4" xfId="0" applyNumberFormat="1" applyBorder="1" applyAlignment="1">
      <alignment horizontal="center"/>
    </xf>
    <xf numFmtId="0" fontId="1" fillId="0" borderId="0" xfId="0" applyFont="1" applyAlignment="1">
      <alignment horizontal="center" vertical="center"/>
    </xf>
    <xf numFmtId="0" fontId="1" fillId="0" borderId="12" xfId="0" applyFont="1" applyBorder="1" applyAlignment="1">
      <alignment horizontal="center" vertical="center"/>
    </xf>
    <xf numFmtId="0" fontId="23" fillId="0" borderId="54" xfId="0" applyFont="1" applyBorder="1" applyAlignment="1">
      <alignment horizontal="center" vertical="center" wrapText="1"/>
    </xf>
    <xf numFmtId="0" fontId="24" fillId="0" borderId="54" xfId="0" applyFont="1" applyBorder="1" applyAlignment="1">
      <alignment horizontal="center" vertical="center" wrapText="1"/>
    </xf>
    <xf numFmtId="0" fontId="25" fillId="0" borderId="54" xfId="0" applyFont="1" applyBorder="1" applyAlignment="1">
      <alignment horizontal="center" vertical="center" wrapText="1"/>
    </xf>
    <xf numFmtId="0" fontId="72" fillId="0" borderId="4" xfId="0" applyFont="1" applyBorder="1" applyAlignment="1">
      <alignment horizontal="center" vertical="center" wrapText="1"/>
    </xf>
    <xf numFmtId="0" fontId="73" fillId="0" borderId="4" xfId="0" applyFont="1" applyBorder="1" applyAlignment="1">
      <alignment horizontal="center" vertical="center" wrapText="1"/>
    </xf>
    <xf numFmtId="0" fontId="67" fillId="0" borderId="4" xfId="0" applyFont="1" applyBorder="1" applyAlignment="1">
      <alignment horizontal="center" vertical="center" wrapText="1"/>
    </xf>
    <xf numFmtId="0" fontId="74" fillId="0" borderId="4" xfId="0" applyFont="1" applyBorder="1"/>
    <xf numFmtId="11" fontId="46" fillId="0" borderId="4" xfId="0" applyNumberFormat="1" applyFont="1" applyBorder="1" applyAlignment="1">
      <alignment horizontal="center" vertical="center" wrapText="1"/>
    </xf>
    <xf numFmtId="0" fontId="46" fillId="20" borderId="4" xfId="0" applyFont="1" applyFill="1" applyBorder="1" applyAlignment="1">
      <alignment horizontal="center" vertical="center" wrapText="1"/>
    </xf>
    <xf numFmtId="164" fontId="0" fillId="0" borderId="0" xfId="0" applyNumberFormat="1" applyAlignment="1">
      <alignment horizontal="left"/>
    </xf>
    <xf numFmtId="165" fontId="0" fillId="0" borderId="0" xfId="0" applyNumberFormat="1" applyAlignment="1">
      <alignment horizontal="left"/>
    </xf>
    <xf numFmtId="0" fontId="15" fillId="0" borderId="0" xfId="0" applyFont="1" applyAlignment="1">
      <alignment wrapText="1"/>
    </xf>
    <xf numFmtId="2" fontId="0" fillId="0" borderId="0" xfId="0" applyNumberFormat="1" applyAlignment="1">
      <alignment horizontal="left"/>
    </xf>
    <xf numFmtId="0" fontId="0" fillId="0" borderId="49" xfId="0" applyBorder="1" applyAlignment="1">
      <alignment vertical="center" wrapText="1"/>
    </xf>
    <xf numFmtId="0" fontId="16" fillId="0" borderId="0" xfId="1" quotePrefix="1"/>
    <xf numFmtId="11" fontId="0" fillId="0" borderId="29" xfId="0" applyNumberFormat="1" applyBorder="1" applyAlignment="1">
      <alignment horizontal="center" vertical="center" wrapText="1"/>
    </xf>
    <xf numFmtId="11" fontId="0" fillId="0" borderId="29" xfId="0" applyNumberFormat="1" applyBorder="1" applyAlignment="1">
      <alignment horizontal="center"/>
    </xf>
    <xf numFmtId="11" fontId="0" fillId="0" borderId="0" xfId="0" applyNumberFormat="1" applyAlignment="1">
      <alignment vertical="center" wrapText="1"/>
    </xf>
    <xf numFmtId="0" fontId="75" fillId="21" borderId="4" xfId="0" applyFont="1" applyFill="1" applyBorder="1" applyAlignment="1">
      <alignment horizontal="center" vertical="center" wrapText="1"/>
    </xf>
    <xf numFmtId="0" fontId="0" fillId="0" borderId="4" xfId="0" applyBorder="1" applyAlignment="1">
      <alignment horizontal="center" wrapText="1"/>
    </xf>
    <xf numFmtId="0" fontId="0" fillId="0" borderId="4" xfId="0" applyBorder="1" applyAlignment="1">
      <alignment horizontal="center" vertical="top"/>
    </xf>
    <xf numFmtId="0" fontId="1" fillId="0" borderId="0" xfId="0" applyFont="1" applyAlignment="1">
      <alignment vertical="center"/>
    </xf>
    <xf numFmtId="0" fontId="1" fillId="0" borderId="53" xfId="0" applyFont="1" applyBorder="1" applyAlignment="1">
      <alignment horizontal="center"/>
    </xf>
    <xf numFmtId="0" fontId="1" fillId="0" borderId="26" xfId="0" applyFont="1" applyBorder="1" applyAlignment="1">
      <alignment vertical="center" wrapText="1"/>
    </xf>
    <xf numFmtId="0" fontId="1" fillId="0" borderId="27" xfId="0" applyFont="1" applyBorder="1" applyAlignment="1">
      <alignment horizontal="center" vertical="center" wrapText="1"/>
    </xf>
    <xf numFmtId="11" fontId="0" fillId="0" borderId="30" xfId="0" applyNumberFormat="1" applyBorder="1" applyAlignment="1">
      <alignment horizontal="center" vertical="center" wrapText="1"/>
    </xf>
    <xf numFmtId="11" fontId="0" fillId="0" borderId="12" xfId="0" applyNumberFormat="1" applyBorder="1" applyAlignment="1">
      <alignment horizontal="center" vertical="center"/>
    </xf>
    <xf numFmtId="11" fontId="46" fillId="0" borderId="0" xfId="0" applyNumberFormat="1" applyFont="1" applyAlignment="1">
      <alignment horizontal="center" vertical="center"/>
    </xf>
    <xf numFmtId="1" fontId="46" fillId="0" borderId="14" xfId="0" applyNumberFormat="1" applyFont="1" applyBorder="1" applyAlignment="1">
      <alignment horizontal="center" vertical="center"/>
    </xf>
    <xf numFmtId="0" fontId="29" fillId="0" borderId="0" xfId="0" applyFont="1" applyAlignment="1">
      <alignment horizontal="center" vertical="center"/>
    </xf>
    <xf numFmtId="0" fontId="29" fillId="0" borderId="12" xfId="0" applyFont="1" applyBorder="1" applyAlignment="1">
      <alignment horizontal="center" vertical="center"/>
    </xf>
    <xf numFmtId="2" fontId="46" fillId="0" borderId="14" xfId="0" applyNumberFormat="1" applyFont="1" applyBorder="1" applyAlignment="1">
      <alignment horizontal="center" vertical="center"/>
    </xf>
    <xf numFmtId="0" fontId="46" fillId="0" borderId="22" xfId="0" applyFont="1"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29" fillId="0" borderId="19" xfId="0" applyFont="1" applyBorder="1" applyAlignment="1">
      <alignment horizontal="center" vertical="center"/>
    </xf>
    <xf numFmtId="0" fontId="46" fillId="0" borderId="21" xfId="0" applyFont="1" applyBorder="1" applyAlignment="1">
      <alignment horizontal="center" vertical="center"/>
    </xf>
    <xf numFmtId="0" fontId="15" fillId="0" borderId="4" xfId="0" applyFont="1" applyBorder="1" applyAlignment="1">
      <alignment horizontal="center" vertical="center"/>
    </xf>
    <xf numFmtId="0" fontId="57" fillId="19" borderId="4" xfId="0" applyFont="1" applyFill="1" applyBorder="1" applyAlignment="1">
      <alignment horizontal="center" vertical="center"/>
    </xf>
    <xf numFmtId="0" fontId="61" fillId="12" borderId="4" xfId="0" applyFont="1" applyFill="1" applyBorder="1" applyAlignment="1">
      <alignment horizontal="center" vertical="center"/>
    </xf>
    <xf numFmtId="0" fontId="15" fillId="0" borderId="6" xfId="0" applyFont="1" applyBorder="1" applyAlignment="1">
      <alignment horizontal="center" vertical="center"/>
    </xf>
    <xf numFmtId="0" fontId="15" fillId="0" borderId="4" xfId="0" applyFont="1" applyBorder="1" applyAlignment="1">
      <alignment horizontal="center" wrapText="1"/>
    </xf>
    <xf numFmtId="0" fontId="1" fillId="0" borderId="0" xfId="0" applyFont="1" applyAlignment="1">
      <alignment horizontal="left" vertical="center"/>
    </xf>
    <xf numFmtId="0" fontId="1" fillId="3" borderId="31" xfId="0" applyFont="1" applyFill="1" applyBorder="1" applyAlignment="1" applyProtection="1">
      <alignment horizontal="center"/>
      <protection locked="0"/>
    </xf>
    <xf numFmtId="0" fontId="1" fillId="3" borderId="32" xfId="0" applyFont="1" applyFill="1" applyBorder="1" applyAlignment="1" applyProtection="1">
      <alignment horizontal="center"/>
      <protection locked="0"/>
    </xf>
    <xf numFmtId="0" fontId="1" fillId="3" borderId="33" xfId="0" applyFont="1" applyFill="1" applyBorder="1" applyAlignment="1" applyProtection="1">
      <alignment horizontal="center"/>
      <protection locked="0"/>
    </xf>
    <xf numFmtId="0" fontId="66" fillId="0" borderId="0" xfId="0" applyFont="1" applyProtection="1">
      <protection locked="0"/>
    </xf>
    <xf numFmtId="0" fontId="0" fillId="0" borderId="0" xfId="0" applyAlignment="1" applyProtection="1">
      <alignment horizontal="center" vertical="center"/>
      <protection locked="0"/>
    </xf>
    <xf numFmtId="0" fontId="0" fillId="0" borderId="0" xfId="0" applyAlignment="1" applyProtection="1">
      <alignment horizontal="center" vertical="center" wrapText="1"/>
      <protection locked="0"/>
    </xf>
    <xf numFmtId="0" fontId="14" fillId="0" borderId="0" xfId="0" applyFont="1" applyProtection="1">
      <protection locked="0"/>
    </xf>
    <xf numFmtId="0" fontId="12" fillId="4" borderId="4" xfId="0" applyFont="1" applyFill="1" applyBorder="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2" fillId="0" borderId="0" xfId="0" applyFont="1" applyAlignment="1">
      <alignment horizontal="center" vertical="center" wrapText="1"/>
    </xf>
    <xf numFmtId="0" fontId="29" fillId="10" borderId="4" xfId="0" applyFont="1" applyFill="1" applyBorder="1" applyAlignment="1">
      <alignment horizontal="center" vertical="center" wrapText="1"/>
    </xf>
    <xf numFmtId="0" fontId="0" fillId="0" borderId="4" xfId="0" applyBorder="1" applyAlignment="1">
      <alignment horizontal="center" vertical="center" wrapText="1"/>
    </xf>
    <xf numFmtId="0" fontId="11" fillId="0" borderId="0" xfId="0" applyFont="1" applyAlignment="1">
      <alignment horizontal="center" vertical="center" wrapText="1"/>
    </xf>
    <xf numFmtId="164" fontId="11" fillId="0" borderId="0" xfId="0" applyNumberFormat="1" applyFont="1" applyAlignment="1">
      <alignment horizontal="center" vertical="center" wrapText="1"/>
    </xf>
    <xf numFmtId="11" fontId="11" fillId="0" borderId="0" xfId="0" applyNumberFormat="1" applyFont="1" applyAlignment="1">
      <alignment horizontal="center" vertical="center" wrapText="1"/>
    </xf>
    <xf numFmtId="1" fontId="11" fillId="0" borderId="0" xfId="0" applyNumberFormat="1" applyFont="1" applyAlignment="1">
      <alignment horizontal="center" vertical="center" wrapText="1"/>
    </xf>
    <xf numFmtId="0" fontId="15" fillId="0" borderId="0" xfId="0" applyFont="1" applyAlignment="1">
      <alignment horizontal="left" wrapText="1"/>
    </xf>
    <xf numFmtId="0" fontId="0" fillId="0" borderId="0" xfId="0" applyAlignment="1">
      <alignment horizontal="left" wrapText="1"/>
    </xf>
    <xf numFmtId="0" fontId="0" fillId="14" borderId="0" xfId="0" applyFill="1" applyAlignment="1">
      <alignment horizontal="center" vertical="top" wrapText="1"/>
    </xf>
    <xf numFmtId="0" fontId="0" fillId="15" borderId="0" xfId="0" applyFill="1" applyAlignment="1">
      <alignment horizontal="center" vertical="top" wrapText="1"/>
    </xf>
    <xf numFmtId="0" fontId="1" fillId="6" borderId="0" xfId="0" applyFont="1" applyFill="1" applyAlignment="1">
      <alignment horizontal="left" vertical="center"/>
    </xf>
    <xf numFmtId="0" fontId="1" fillId="16" borderId="55" xfId="0" applyFont="1" applyFill="1" applyBorder="1" applyAlignment="1">
      <alignment horizontal="center" vertical="center"/>
    </xf>
    <xf numFmtId="0" fontId="1" fillId="16" borderId="53" xfId="0" applyFont="1" applyFill="1" applyBorder="1" applyAlignment="1">
      <alignment horizontal="center" vertical="center"/>
    </xf>
    <xf numFmtId="0" fontId="1" fillId="16" borderId="56" xfId="0" applyFont="1" applyFill="1" applyBorder="1" applyAlignment="1">
      <alignment horizontal="center" vertical="center"/>
    </xf>
    <xf numFmtId="11" fontId="0" fillId="0" borderId="0" xfId="0" applyNumberFormat="1" applyAlignment="1">
      <alignment horizontal="center" vertical="center" wrapText="1"/>
    </xf>
    <xf numFmtId="0" fontId="0" fillId="0" borderId="19" xfId="0" applyBorder="1" applyAlignment="1">
      <alignment horizontal="center" vertical="center" wrapText="1"/>
    </xf>
    <xf numFmtId="1" fontId="0" fillId="0" borderId="12" xfId="0" applyNumberFormat="1" applyBorder="1" applyAlignment="1">
      <alignment horizontal="center" vertical="center"/>
    </xf>
    <xf numFmtId="0" fontId="0" fillId="0" borderId="21" xfId="0" applyBorder="1" applyAlignment="1">
      <alignment horizontal="center"/>
    </xf>
    <xf numFmtId="11" fontId="0" fillId="0" borderId="14" xfId="0" applyNumberFormat="1" applyBorder="1" applyAlignment="1">
      <alignment horizontal="center"/>
    </xf>
    <xf numFmtId="11" fontId="0" fillId="0" borderId="22" xfId="0" applyNumberFormat="1" applyBorder="1" applyAlignment="1">
      <alignment horizontal="center"/>
    </xf>
    <xf numFmtId="0" fontId="46" fillId="0" borderId="0" xfId="0" applyFont="1" applyAlignment="1">
      <alignment horizontal="center" vertical="center"/>
    </xf>
    <xf numFmtId="1" fontId="0" fillId="0" borderId="0" xfId="0" applyNumberFormat="1" applyAlignment="1">
      <alignment horizontal="center" vertical="center"/>
    </xf>
    <xf numFmtId="0" fontId="0" fillId="0" borderId="19" xfId="0" applyBorder="1" applyAlignment="1">
      <alignment horizontal="center"/>
    </xf>
    <xf numFmtId="11" fontId="15" fillId="22" borderId="12" xfId="0" applyNumberFormat="1" applyFont="1" applyFill="1" applyBorder="1" applyAlignment="1">
      <alignment horizontal="center" vertical="center"/>
    </xf>
    <xf numFmtId="0" fontId="1" fillId="0" borderId="4" xfId="0" applyFont="1" applyBorder="1" applyAlignment="1">
      <alignment horizontal="center"/>
    </xf>
    <xf numFmtId="0" fontId="16" fillId="0" borderId="4" xfId="1" applyBorder="1" applyAlignment="1">
      <alignment horizontal="center" vertical="center"/>
    </xf>
    <xf numFmtId="1" fontId="46" fillId="0" borderId="0" xfId="0" applyNumberFormat="1" applyFont="1" applyAlignment="1">
      <alignment horizontal="center" vertical="center"/>
    </xf>
    <xf numFmtId="11" fontId="0" fillId="0" borderId="0" xfId="0" quotePrefix="1" applyNumberFormat="1" applyAlignment="1">
      <alignment horizontal="center" vertical="center"/>
    </xf>
    <xf numFmtId="11" fontId="0" fillId="0" borderId="14" xfId="0" quotePrefix="1" applyNumberFormat="1" applyBorder="1" applyAlignment="1">
      <alignment horizontal="center" vertical="center"/>
    </xf>
    <xf numFmtId="0" fontId="0" fillId="0" borderId="50" xfId="0" applyBorder="1" applyAlignment="1">
      <alignment horizontal="center" vertical="center"/>
    </xf>
    <xf numFmtId="11" fontId="0" fillId="0" borderId="0" xfId="0" applyNumberFormat="1" applyAlignment="1">
      <alignment horizontal="center" vertical="center"/>
    </xf>
    <xf numFmtId="11" fontId="0" fillId="0" borderId="40" xfId="0" applyNumberFormat="1" applyBorder="1" applyAlignment="1">
      <alignment horizontal="center"/>
    </xf>
    <xf numFmtId="11" fontId="0" fillId="0" borderId="51" xfId="0" applyNumberFormat="1" applyBorder="1" applyAlignment="1">
      <alignment horizontal="center" vertical="center"/>
    </xf>
    <xf numFmtId="0" fontId="0" fillId="0" borderId="52" xfId="0" applyBorder="1" applyAlignment="1">
      <alignment horizontal="center" vertical="center"/>
    </xf>
    <xf numFmtId="11" fontId="0" fillId="0" borderId="38" xfId="0" quotePrefix="1" applyNumberFormat="1" applyBorder="1" applyAlignment="1">
      <alignment horizontal="center" vertical="center"/>
    </xf>
    <xf numFmtId="0" fontId="0" fillId="0" borderId="5" xfId="0" applyBorder="1" applyAlignment="1">
      <alignment horizontal="center" vertical="center"/>
    </xf>
    <xf numFmtId="0" fontId="0" fillId="0" borderId="57" xfId="0" applyBorder="1" applyAlignment="1">
      <alignment horizontal="center" vertical="center"/>
    </xf>
    <xf numFmtId="11" fontId="0" fillId="0" borderId="58" xfId="0" quotePrefix="1" applyNumberFormat="1" applyBorder="1" applyAlignment="1">
      <alignment horizontal="center" vertical="center"/>
    </xf>
    <xf numFmtId="0" fontId="1" fillId="0" borderId="4" xfId="0" applyFont="1" applyBorder="1" applyAlignment="1">
      <alignment horizontal="left" vertical="center"/>
    </xf>
    <xf numFmtId="0" fontId="0" fillId="0" borderId="4" xfId="0" applyBorder="1" applyAlignment="1">
      <alignment horizontal="left"/>
    </xf>
    <xf numFmtId="0" fontId="0" fillId="6" borderId="0" xfId="0" applyFill="1" applyAlignment="1">
      <alignment horizontal="center"/>
    </xf>
    <xf numFmtId="0" fontId="12" fillId="4" borderId="26"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27" xfId="0" applyFont="1" applyFill="1" applyBorder="1" applyAlignment="1">
      <alignment horizontal="center" vertical="center" wrapText="1"/>
    </xf>
    <xf numFmtId="0" fontId="45" fillId="3" borderId="23" xfId="0" applyFont="1" applyFill="1" applyBorder="1" applyAlignment="1" applyProtection="1">
      <alignment horizontal="left" vertical="center"/>
      <protection locked="0"/>
    </xf>
    <xf numFmtId="0" fontId="45" fillId="3" borderId="24" xfId="0" applyFont="1" applyFill="1" applyBorder="1" applyAlignment="1" applyProtection="1">
      <alignment horizontal="left" vertical="center"/>
      <protection locked="0"/>
    </xf>
    <xf numFmtId="0" fontId="45" fillId="3" borderId="25" xfId="0" applyFont="1" applyFill="1" applyBorder="1" applyAlignment="1" applyProtection="1">
      <alignment horizontal="left" vertical="center"/>
      <protection locked="0"/>
    </xf>
    <xf numFmtId="0" fontId="44" fillId="3" borderId="23" xfId="0" applyFont="1" applyFill="1" applyBorder="1" applyAlignment="1" applyProtection="1">
      <alignment horizontal="left" vertical="center" wrapText="1"/>
      <protection locked="0"/>
    </xf>
    <xf numFmtId="0" fontId="44" fillId="3" borderId="24" xfId="0" applyFont="1" applyFill="1" applyBorder="1" applyAlignment="1" applyProtection="1">
      <alignment horizontal="left" vertical="center" wrapText="1"/>
      <protection locked="0"/>
    </xf>
    <xf numFmtId="0" fontId="44" fillId="3" borderId="25" xfId="0" applyFont="1" applyFill="1" applyBorder="1" applyAlignment="1" applyProtection="1">
      <alignment horizontal="left" vertical="center" wrapText="1"/>
      <protection locked="0"/>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29" fillId="10" borderId="4" xfId="0" applyFont="1" applyFill="1" applyBorder="1" applyAlignment="1">
      <alignment horizontal="center" vertical="center" wrapText="1"/>
    </xf>
    <xf numFmtId="0" fontId="29" fillId="10" borderId="6" xfId="0" applyFont="1" applyFill="1" applyBorder="1" applyAlignment="1">
      <alignment horizontal="center" vertical="center" wrapText="1"/>
    </xf>
    <xf numFmtId="0" fontId="29" fillId="10" borderId="8" xfId="0" applyFont="1" applyFill="1" applyBorder="1" applyAlignment="1">
      <alignment horizontal="center" vertical="center" wrapText="1"/>
    </xf>
    <xf numFmtId="0" fontId="14" fillId="0" borderId="0" xfId="0" applyFont="1" applyAlignment="1">
      <alignment horizontal="center" vertical="center" wrapText="1"/>
    </xf>
    <xf numFmtId="0" fontId="0" fillId="0" borderId="4" xfId="0" applyBorder="1" applyAlignment="1">
      <alignment horizontal="center" vertical="center" wrapText="1"/>
    </xf>
    <xf numFmtId="0" fontId="11" fillId="0" borderId="0" xfId="0" applyFont="1" applyAlignment="1">
      <alignment horizontal="center" vertical="center" wrapText="1"/>
    </xf>
    <xf numFmtId="0" fontId="61" fillId="0" borderId="4" xfId="0" applyFont="1" applyBorder="1" applyAlignment="1">
      <alignment horizontal="right" vertical="center" wrapText="1"/>
    </xf>
    <xf numFmtId="0" fontId="61" fillId="2" borderId="4" xfId="0" applyFont="1" applyFill="1" applyBorder="1" applyAlignment="1">
      <alignment horizontal="right" vertical="center"/>
    </xf>
    <xf numFmtId="0" fontId="61" fillId="2" borderId="4" xfId="0" applyFont="1" applyFill="1" applyBorder="1" applyAlignment="1">
      <alignment horizontal="right" vertical="center" wrapText="1"/>
    </xf>
    <xf numFmtId="0" fontId="15" fillId="8" borderId="4" xfId="0" applyFont="1" applyFill="1" applyBorder="1" applyAlignment="1">
      <alignment horizontal="center" vertical="center" wrapText="1"/>
    </xf>
    <xf numFmtId="0" fontId="15" fillId="0" borderId="4" xfId="0" applyFont="1" applyBorder="1" applyAlignment="1">
      <alignment horizontal="center" vertical="center" wrapText="1"/>
    </xf>
    <xf numFmtId="0" fontId="57" fillId="18" borderId="4" xfId="0" applyFont="1" applyFill="1" applyBorder="1" applyAlignment="1">
      <alignment horizontal="left" vertical="center" wrapText="1"/>
    </xf>
    <xf numFmtId="164" fontId="11" fillId="0" borderId="0" xfId="0" applyNumberFormat="1" applyFont="1" applyAlignment="1">
      <alignment horizontal="center" vertical="center" wrapText="1"/>
    </xf>
    <xf numFmtId="11" fontId="11" fillId="0" borderId="0" xfId="0" applyNumberFormat="1" applyFont="1" applyAlignment="1">
      <alignment horizontal="center" vertical="center" wrapText="1"/>
    </xf>
    <xf numFmtId="1" fontId="11" fillId="0" borderId="0" xfId="0" applyNumberFormat="1" applyFont="1" applyAlignment="1">
      <alignment horizontal="center" vertical="center" wrapText="1"/>
    </xf>
    <xf numFmtId="0" fontId="11" fillId="0" borderId="0" xfId="0" applyFont="1" applyAlignment="1">
      <alignment horizontal="left" vertical="center" wrapText="1"/>
    </xf>
    <xf numFmtId="0" fontId="15" fillId="0" borderId="0" xfId="0" applyFont="1" applyAlignment="1">
      <alignment horizontal="left" wrapText="1"/>
    </xf>
    <xf numFmtId="0" fontId="0" fillId="0" borderId="0" xfId="0" applyAlignment="1">
      <alignment horizontal="left" wrapText="1"/>
    </xf>
    <xf numFmtId="0" fontId="0" fillId="0" borderId="14" xfId="0" applyBorder="1" applyAlignment="1">
      <alignment horizontal="center" vertical="center" wrapText="1"/>
    </xf>
    <xf numFmtId="0" fontId="1" fillId="16" borderId="13" xfId="0" applyFont="1" applyFill="1" applyBorder="1" applyAlignment="1">
      <alignment horizontal="center" vertical="center"/>
    </xf>
    <xf numFmtId="0" fontId="1" fillId="16" borderId="16" xfId="0" applyFont="1" applyFill="1" applyBorder="1" applyAlignment="1">
      <alignment horizontal="center" vertical="center"/>
    </xf>
    <xf numFmtId="0" fontId="1" fillId="16" borderId="15" xfId="0" applyFont="1" applyFill="1" applyBorder="1" applyAlignment="1">
      <alignment horizontal="center" vertical="center"/>
    </xf>
    <xf numFmtId="0" fontId="1" fillId="16" borderId="17" xfId="0" applyFont="1" applyFill="1" applyBorder="1" applyAlignment="1">
      <alignment horizontal="center" vertical="center"/>
    </xf>
    <xf numFmtId="0" fontId="1" fillId="16" borderId="18" xfId="0" applyFont="1" applyFill="1" applyBorder="1" applyAlignment="1">
      <alignment horizontal="center" vertical="center"/>
    </xf>
    <xf numFmtId="0" fontId="1" fillId="16" borderId="20" xfId="0" applyFont="1" applyFill="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20" xfId="0" applyFont="1" applyBorder="1" applyAlignment="1">
      <alignment horizontal="center" vertical="center"/>
    </xf>
    <xf numFmtId="0" fontId="1" fillId="16" borderId="31" xfId="0" applyFont="1" applyFill="1" applyBorder="1" applyAlignment="1">
      <alignment horizontal="center" vertical="center"/>
    </xf>
    <xf numFmtId="0" fontId="1" fillId="16" borderId="32" xfId="0" applyFont="1" applyFill="1" applyBorder="1" applyAlignment="1">
      <alignment horizontal="center" vertical="center"/>
    </xf>
    <xf numFmtId="0" fontId="1" fillId="16" borderId="34" xfId="0" applyFont="1" applyFill="1" applyBorder="1" applyAlignment="1">
      <alignment horizontal="center" vertical="center"/>
    </xf>
    <xf numFmtId="0" fontId="1" fillId="0" borderId="31" xfId="0" applyFont="1" applyBorder="1" applyAlignment="1">
      <alignment horizontal="left" vertical="center"/>
    </xf>
    <xf numFmtId="0" fontId="1" fillId="0" borderId="32" xfId="0" applyFont="1" applyBorder="1" applyAlignment="1">
      <alignment horizontal="left" vertical="center"/>
    </xf>
    <xf numFmtId="0" fontId="1" fillId="0" borderId="34" xfId="0" applyFont="1" applyBorder="1" applyAlignment="1">
      <alignment horizontal="left" vertical="center"/>
    </xf>
    <xf numFmtId="0" fontId="29" fillId="0" borderId="31" xfId="0" applyFont="1" applyBorder="1" applyAlignment="1">
      <alignment horizontal="left" vertical="center" wrapText="1"/>
    </xf>
    <xf numFmtId="0" fontId="29" fillId="0" borderId="32" xfId="0" applyFont="1" applyBorder="1" applyAlignment="1">
      <alignment horizontal="left" vertical="center" wrapText="1"/>
    </xf>
    <xf numFmtId="0" fontId="29" fillId="0" borderId="34" xfId="0" applyFont="1" applyBorder="1" applyAlignment="1">
      <alignment horizontal="left" vertical="center" wrapText="1"/>
    </xf>
    <xf numFmtId="0" fontId="54" fillId="0" borderId="18" xfId="0" applyFont="1" applyBorder="1" applyAlignment="1">
      <alignment horizontal="left" wrapText="1"/>
    </xf>
    <xf numFmtId="0" fontId="55" fillId="0" borderId="0" xfId="0" applyFont="1" applyAlignment="1">
      <alignment wrapText="1"/>
    </xf>
    <xf numFmtId="0" fontId="48" fillId="0" borderId="0" xfId="0" applyFont="1" applyAlignment="1">
      <alignment horizontal="left" wrapText="1"/>
    </xf>
    <xf numFmtId="0" fontId="48" fillId="0" borderId="14" xfId="0" applyFont="1" applyBorder="1" applyAlignment="1">
      <alignment horizontal="left" wrapText="1"/>
    </xf>
    <xf numFmtId="0" fontId="49" fillId="0" borderId="2" xfId="0" applyFont="1" applyBorder="1"/>
    <xf numFmtId="0" fontId="49" fillId="0" borderId="38" xfId="0" applyFont="1" applyBorder="1"/>
    <xf numFmtId="0" fontId="49" fillId="0" borderId="3" xfId="0" applyFont="1" applyBorder="1" applyAlignment="1">
      <alignment horizontal="center" wrapText="1"/>
    </xf>
    <xf numFmtId="0" fontId="49" fillId="0" borderId="7" xfId="0" applyFont="1" applyBorder="1" applyAlignment="1">
      <alignment horizontal="center" wrapText="1"/>
    </xf>
    <xf numFmtId="0" fontId="49" fillId="0" borderId="37" xfId="0" applyFont="1" applyBorder="1" applyAlignment="1">
      <alignment horizontal="center"/>
    </xf>
    <xf numFmtId="0" fontId="49" fillId="0" borderId="33" xfId="0" applyFont="1" applyBorder="1" applyAlignment="1">
      <alignment horizontal="center"/>
    </xf>
    <xf numFmtId="0" fontId="1" fillId="16" borderId="31" xfId="0" applyFont="1" applyFill="1" applyBorder="1" applyAlignment="1">
      <alignment horizontal="center"/>
    </xf>
    <xf numFmtId="0" fontId="1" fillId="16" borderId="34" xfId="0" applyFont="1" applyFill="1" applyBorder="1" applyAlignment="1">
      <alignment horizontal="center"/>
    </xf>
    <xf numFmtId="0" fontId="0" fillId="0" borderId="29" xfId="0" applyBorder="1" applyAlignment="1">
      <alignment horizontal="center" vertical="center" wrapText="1"/>
    </xf>
    <xf numFmtId="0" fontId="1" fillId="16" borderId="17" xfId="0" applyFont="1" applyFill="1" applyBorder="1" applyAlignment="1">
      <alignment horizontal="center"/>
    </xf>
    <xf numFmtId="0" fontId="1" fillId="16" borderId="18" xfId="0" applyFont="1" applyFill="1" applyBorder="1" applyAlignment="1">
      <alignment horizontal="center"/>
    </xf>
    <xf numFmtId="0" fontId="1" fillId="16" borderId="20" xfId="0" applyFont="1" applyFill="1" applyBorder="1" applyAlignment="1">
      <alignment horizontal="center"/>
    </xf>
    <xf numFmtId="0" fontId="0" fillId="14" borderId="0" xfId="0" applyFill="1" applyAlignment="1">
      <alignment horizontal="center" vertical="top" wrapText="1"/>
    </xf>
    <xf numFmtId="0" fontId="56" fillId="15" borderId="0" xfId="0" applyFont="1" applyFill="1" applyAlignment="1">
      <alignment horizontal="center" vertical="top" wrapText="1"/>
    </xf>
    <xf numFmtId="0" fontId="0" fillId="15" borderId="0" xfId="0" applyFill="1" applyAlignment="1">
      <alignment horizontal="center" vertical="top" wrapText="1"/>
    </xf>
    <xf numFmtId="0" fontId="1" fillId="16" borderId="41" xfId="0" applyFont="1" applyFill="1" applyBorder="1" applyAlignment="1">
      <alignment horizontal="center"/>
    </xf>
    <xf numFmtId="0" fontId="1" fillId="16" borderId="42" xfId="0" applyFont="1" applyFill="1" applyBorder="1" applyAlignment="1">
      <alignment horizontal="center"/>
    </xf>
    <xf numFmtId="0" fontId="1" fillId="16" borderId="43" xfId="0" applyFont="1" applyFill="1" applyBorder="1" applyAlignment="1">
      <alignment horizontal="center"/>
    </xf>
    <xf numFmtId="0" fontId="1" fillId="16" borderId="23" xfId="0" applyFont="1" applyFill="1" applyBorder="1" applyAlignment="1">
      <alignment horizontal="center"/>
    </xf>
    <xf numFmtId="0" fontId="1" fillId="16" borderId="24" xfId="0" applyFont="1" applyFill="1" applyBorder="1" applyAlignment="1">
      <alignment horizontal="center"/>
    </xf>
    <xf numFmtId="0" fontId="1" fillId="16" borderId="25" xfId="0" applyFont="1" applyFill="1" applyBorder="1" applyAlignment="1">
      <alignment horizontal="center"/>
    </xf>
    <xf numFmtId="0" fontId="1" fillId="0" borderId="26" xfId="0" applyFont="1" applyBorder="1" applyAlignment="1">
      <alignment horizontal="center" vertical="center" wrapText="1"/>
    </xf>
    <xf numFmtId="0" fontId="1" fillId="0" borderId="4" xfId="0" applyFont="1" applyBorder="1" applyAlignment="1">
      <alignment horizontal="center"/>
    </xf>
    <xf numFmtId="0" fontId="1" fillId="0" borderId="27" xfId="0" applyFont="1" applyBorder="1" applyAlignment="1">
      <alignment horizontal="center"/>
    </xf>
    <xf numFmtId="0" fontId="1" fillId="14" borderId="0" xfId="0" applyFont="1" applyFill="1" applyAlignment="1">
      <alignment horizontal="center"/>
    </xf>
    <xf numFmtId="0" fontId="1" fillId="15" borderId="0" xfId="0" applyFont="1" applyFill="1" applyAlignment="1">
      <alignment horizontal="center"/>
    </xf>
    <xf numFmtId="2" fontId="1" fillId="16" borderId="0" xfId="0" applyNumberFormat="1" applyFont="1" applyFill="1" applyAlignment="1">
      <alignment horizontal="center"/>
    </xf>
    <xf numFmtId="0" fontId="1" fillId="14" borderId="0" xfId="0" applyFont="1" applyFill="1" applyAlignment="1">
      <alignment horizontal="left"/>
    </xf>
    <xf numFmtId="0" fontId="1" fillId="14" borderId="38" xfId="0" applyFont="1" applyFill="1" applyBorder="1" applyAlignment="1">
      <alignment horizontal="left"/>
    </xf>
    <xf numFmtId="0" fontId="1" fillId="15" borderId="0" xfId="0" applyFont="1" applyFill="1" applyAlignment="1">
      <alignment horizontal="left"/>
    </xf>
    <xf numFmtId="0" fontId="1" fillId="15" borderId="38" xfId="0" applyFont="1" applyFill="1" applyBorder="1" applyAlignment="1">
      <alignment horizontal="left"/>
    </xf>
    <xf numFmtId="0" fontId="1" fillId="6" borderId="0" xfId="0" applyFont="1" applyFill="1" applyAlignment="1">
      <alignment horizontal="left" vertical="center"/>
    </xf>
    <xf numFmtId="0" fontId="1" fillId="16" borderId="0" xfId="0" applyFont="1" applyFill="1" applyAlignment="1" applyProtection="1">
      <alignment horizontal="center"/>
      <protection locked="0"/>
    </xf>
  </cellXfs>
  <cellStyles count="4">
    <cellStyle name="Bad" xfId="2" builtinId="27"/>
    <cellStyle name="Comma" xfId="3" builtinId="3"/>
    <cellStyle name="Hyperlink" xfId="1" builtinId="8"/>
    <cellStyle name="Normal" xfId="0" builtinId="0"/>
  </cellStyles>
  <dxfs count="10">
    <dxf>
      <font>
        <color rgb="FF9C0006"/>
      </font>
      <fill>
        <patternFill>
          <bgColor rgb="FFFFC7CE"/>
        </patternFill>
      </fill>
    </dxf>
    <dxf>
      <fill>
        <patternFill>
          <bgColor rgb="FFFF5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font>
      <fill>
        <patternFill>
          <bgColor rgb="FFFF0000"/>
        </patternFill>
      </fill>
    </dxf>
    <dxf>
      <numFmt numFmtId="0" formatCode="General"/>
    </dxf>
    <dxf>
      <numFmt numFmtId="0" formatCode="General"/>
    </dxf>
    <dxf>
      <numFmt numFmtId="0" formatCode="General"/>
    </dxf>
  </dxfs>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609600</xdr:colOff>
      <xdr:row>12</xdr:row>
      <xdr:rowOff>0</xdr:rowOff>
    </xdr:from>
    <xdr:to>
      <xdr:col>1</xdr:col>
      <xdr:colOff>1899855</xdr:colOff>
      <xdr:row>22</xdr:row>
      <xdr:rowOff>142875</xdr:rowOff>
    </xdr:to>
    <xdr:pic>
      <xdr:nvPicPr>
        <xdr:cNvPr id="2" name="Picture 1" descr="1,2-Dichlorobenzene - Wikipedia">
          <a:extLst>
            <a:ext uri="{FF2B5EF4-FFF2-40B4-BE49-F238E27FC236}">
              <a16:creationId xmlns:a16="http://schemas.microsoft.com/office/drawing/2014/main" id="{ED38B256-EF0D-456F-973D-A6FE038A81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0" y="2743200"/>
          <a:ext cx="1909380" cy="2076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23586</xdr:colOff>
      <xdr:row>7</xdr:row>
      <xdr:rowOff>11657</xdr:rowOff>
    </xdr:from>
    <xdr:to>
      <xdr:col>25</xdr:col>
      <xdr:colOff>39866</xdr:colOff>
      <xdr:row>17</xdr:row>
      <xdr:rowOff>92075</xdr:rowOff>
    </xdr:to>
    <xdr:pic>
      <xdr:nvPicPr>
        <xdr:cNvPr id="2" name="Picture 1">
          <a:extLst>
            <a:ext uri="{FF2B5EF4-FFF2-40B4-BE49-F238E27FC236}">
              <a16:creationId xmlns:a16="http://schemas.microsoft.com/office/drawing/2014/main" id="{431B0D12-11D1-4D1F-9725-55ED9196A6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81336" y="1208632"/>
          <a:ext cx="4581930" cy="2353718"/>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434975</xdr:colOff>
      <xdr:row>18</xdr:row>
      <xdr:rowOff>148819</xdr:rowOff>
    </xdr:from>
    <xdr:to>
      <xdr:col>24</xdr:col>
      <xdr:colOff>25854</xdr:colOff>
      <xdr:row>31</xdr:row>
      <xdr:rowOff>87995</xdr:rowOff>
    </xdr:to>
    <xdr:pic>
      <xdr:nvPicPr>
        <xdr:cNvPr id="3" name="Picture 2">
          <a:extLst>
            <a:ext uri="{FF2B5EF4-FFF2-40B4-BE49-F238E27FC236}">
              <a16:creationId xmlns:a16="http://schemas.microsoft.com/office/drawing/2014/main" id="{E5CDDA57-B57B-4332-9EE0-9991EA80B4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770600" y="3755619"/>
          <a:ext cx="2772229" cy="2695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88900</xdr:colOff>
      <xdr:row>24</xdr:row>
      <xdr:rowOff>107950</xdr:rowOff>
    </xdr:from>
    <xdr:to>
      <xdr:col>40</xdr:col>
      <xdr:colOff>551996</xdr:colOff>
      <xdr:row>32</xdr:row>
      <xdr:rowOff>47081</xdr:rowOff>
    </xdr:to>
    <xdr:pic>
      <xdr:nvPicPr>
        <xdr:cNvPr id="4" name="Picture 3">
          <a:extLst>
            <a:ext uri="{FF2B5EF4-FFF2-40B4-BE49-F238E27FC236}">
              <a16:creationId xmlns:a16="http://schemas.microsoft.com/office/drawing/2014/main" id="{DA7BF0CD-2CE7-4F2E-87BB-C1123926767F}"/>
            </a:ext>
          </a:extLst>
        </xdr:cNvPr>
        <xdr:cNvPicPr>
          <a:picLocks noChangeAspect="1"/>
        </xdr:cNvPicPr>
      </xdr:nvPicPr>
      <xdr:blipFill>
        <a:blip xmlns:r="http://schemas.openxmlformats.org/officeDocument/2006/relationships" r:embed="rId3"/>
        <a:stretch>
          <a:fillRect/>
        </a:stretch>
      </xdr:blipFill>
      <xdr:spPr>
        <a:xfrm>
          <a:off x="28489275" y="5181600"/>
          <a:ext cx="4923971" cy="1412331"/>
        </a:xfrm>
        <a:prstGeom prst="rect">
          <a:avLst/>
        </a:prstGeom>
      </xdr:spPr>
    </xdr:pic>
    <xdr:clientData/>
  </xdr:twoCellAnchor>
  <xdr:twoCellAnchor editAs="oneCell">
    <xdr:from>
      <xdr:col>33</xdr:col>
      <xdr:colOff>138793</xdr:colOff>
      <xdr:row>7</xdr:row>
      <xdr:rowOff>109764</xdr:rowOff>
    </xdr:from>
    <xdr:to>
      <xdr:col>40</xdr:col>
      <xdr:colOff>590548</xdr:colOff>
      <xdr:row>13</xdr:row>
      <xdr:rowOff>104230</xdr:rowOff>
    </xdr:to>
    <xdr:pic>
      <xdr:nvPicPr>
        <xdr:cNvPr id="5" name="Picture 12">
          <a:extLst>
            <a:ext uri="{FF2B5EF4-FFF2-40B4-BE49-F238E27FC236}">
              <a16:creationId xmlns:a16="http://schemas.microsoft.com/office/drawing/2014/main" id="{A8BD2415-85B4-426D-ACBA-0EF0C6513C8B}"/>
            </a:ext>
          </a:extLst>
        </xdr:cNvPr>
        <xdr:cNvPicPr>
          <a:picLocks noChangeAspect="1"/>
        </xdr:cNvPicPr>
      </xdr:nvPicPr>
      <xdr:blipFill>
        <a:blip xmlns:r="http://schemas.openxmlformats.org/officeDocument/2006/relationships" r:embed="rId4"/>
        <a:stretch>
          <a:fillRect/>
        </a:stretch>
      </xdr:blipFill>
      <xdr:spPr>
        <a:xfrm>
          <a:off x="28545518" y="1306739"/>
          <a:ext cx="4918980" cy="1512116"/>
        </a:xfrm>
        <a:prstGeom prst="rect">
          <a:avLst/>
        </a:prstGeom>
      </xdr:spPr>
    </xdr:pic>
    <xdr:clientData/>
  </xdr:twoCellAnchor>
  <xdr:twoCellAnchor editAs="oneCell">
    <xdr:from>
      <xdr:col>33</xdr:col>
      <xdr:colOff>139700</xdr:colOff>
      <xdr:row>14</xdr:row>
      <xdr:rowOff>107950</xdr:rowOff>
    </xdr:from>
    <xdr:to>
      <xdr:col>40</xdr:col>
      <xdr:colOff>592363</xdr:colOff>
      <xdr:row>20</xdr:row>
      <xdr:rowOff>161654</xdr:rowOff>
    </xdr:to>
    <xdr:pic>
      <xdr:nvPicPr>
        <xdr:cNvPr id="6" name="Picture 13">
          <a:extLst>
            <a:ext uri="{FF2B5EF4-FFF2-40B4-BE49-F238E27FC236}">
              <a16:creationId xmlns:a16="http://schemas.microsoft.com/office/drawing/2014/main" id="{651696D8-E5BD-48C4-B580-9A7E1E5978A7}"/>
            </a:ext>
          </a:extLst>
        </xdr:cNvPr>
        <xdr:cNvPicPr>
          <a:picLocks noChangeAspect="1"/>
        </xdr:cNvPicPr>
      </xdr:nvPicPr>
      <xdr:blipFill>
        <a:blip xmlns:r="http://schemas.openxmlformats.org/officeDocument/2006/relationships" r:embed="rId5"/>
        <a:stretch>
          <a:fillRect/>
        </a:stretch>
      </xdr:blipFill>
      <xdr:spPr>
        <a:xfrm>
          <a:off x="28546425" y="2971800"/>
          <a:ext cx="4913538" cy="118400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180975</xdr:colOff>
      <xdr:row>5</xdr:row>
      <xdr:rowOff>57150</xdr:rowOff>
    </xdr:from>
    <xdr:to>
      <xdr:col>1</xdr:col>
      <xdr:colOff>3057926</xdr:colOff>
      <xdr:row>8</xdr:row>
      <xdr:rowOff>8008</xdr:rowOff>
    </xdr:to>
    <xdr:pic>
      <xdr:nvPicPr>
        <xdr:cNvPr id="2" name="Picture 1">
          <a:extLst>
            <a:ext uri="{FF2B5EF4-FFF2-40B4-BE49-F238E27FC236}">
              <a16:creationId xmlns:a16="http://schemas.microsoft.com/office/drawing/2014/main" id="{147D5153-3162-4FC2-848C-5E44D8FA28C3}"/>
            </a:ext>
          </a:extLst>
        </xdr:cNvPr>
        <xdr:cNvPicPr>
          <a:picLocks noChangeAspect="1"/>
        </xdr:cNvPicPr>
      </xdr:nvPicPr>
      <xdr:blipFill>
        <a:blip xmlns:r="http://schemas.openxmlformats.org/officeDocument/2006/relationships" r:embed="rId1"/>
        <a:stretch>
          <a:fillRect/>
        </a:stretch>
      </xdr:blipFill>
      <xdr:spPr>
        <a:xfrm>
          <a:off x="790575" y="1057275"/>
          <a:ext cx="2876951" cy="522358"/>
        </a:xfrm>
        <a:prstGeom prst="rect">
          <a:avLst/>
        </a:prstGeom>
      </xdr:spPr>
    </xdr:pic>
    <xdr:clientData/>
  </xdr:twoCellAnchor>
  <xdr:twoCellAnchor editAs="oneCell">
    <xdr:from>
      <xdr:col>6</xdr:col>
      <xdr:colOff>78468</xdr:colOff>
      <xdr:row>4</xdr:row>
      <xdr:rowOff>167216</xdr:rowOff>
    </xdr:from>
    <xdr:to>
      <xdr:col>7</xdr:col>
      <xdr:colOff>933303</xdr:colOff>
      <xdr:row>7</xdr:row>
      <xdr:rowOff>94191</xdr:rowOff>
    </xdr:to>
    <xdr:pic>
      <xdr:nvPicPr>
        <xdr:cNvPr id="4" name="Picture 3">
          <a:extLst>
            <a:ext uri="{FF2B5EF4-FFF2-40B4-BE49-F238E27FC236}">
              <a16:creationId xmlns:a16="http://schemas.microsoft.com/office/drawing/2014/main" id="{1CEC0A57-E280-4F46-8572-5BFA42A3EECB}"/>
            </a:ext>
            <a:ext uri="{147F2762-F138-4A5C-976F-8EAC2B608ADB}">
              <a16:predDERef xmlns:a16="http://schemas.microsoft.com/office/drawing/2014/main" pred="{DDE99681-C4E1-4A69-B545-A3A1D08B2466}"/>
            </a:ext>
          </a:extLst>
        </xdr:cNvPr>
        <xdr:cNvPicPr>
          <a:picLocks noChangeAspect="1"/>
        </xdr:cNvPicPr>
      </xdr:nvPicPr>
      <xdr:blipFill>
        <a:blip xmlns:r="http://schemas.openxmlformats.org/officeDocument/2006/relationships" r:embed="rId2"/>
        <a:stretch>
          <a:fillRect/>
        </a:stretch>
      </xdr:blipFill>
      <xdr:spPr>
        <a:xfrm>
          <a:off x="7479393" y="2167466"/>
          <a:ext cx="3007485" cy="498475"/>
        </a:xfrm>
        <a:prstGeom prst="rect">
          <a:avLst/>
        </a:prstGeom>
      </xdr:spPr>
    </xdr:pic>
    <xdr:clientData/>
  </xdr:twoCellAnchor>
  <xdr:twoCellAnchor editAs="oneCell">
    <xdr:from>
      <xdr:col>10</xdr:col>
      <xdr:colOff>19050</xdr:colOff>
      <xdr:row>12</xdr:row>
      <xdr:rowOff>0</xdr:rowOff>
    </xdr:from>
    <xdr:to>
      <xdr:col>11</xdr:col>
      <xdr:colOff>1286306</xdr:colOff>
      <xdr:row>13</xdr:row>
      <xdr:rowOff>95303</xdr:rowOff>
    </xdr:to>
    <xdr:pic>
      <xdr:nvPicPr>
        <xdr:cNvPr id="5" name="Picture 4">
          <a:extLst>
            <a:ext uri="{FF2B5EF4-FFF2-40B4-BE49-F238E27FC236}">
              <a16:creationId xmlns:a16="http://schemas.microsoft.com/office/drawing/2014/main" id="{F67B73C3-FD28-4437-92DF-15464DDD3399}"/>
            </a:ext>
          </a:extLst>
        </xdr:cNvPr>
        <xdr:cNvPicPr>
          <a:picLocks noChangeAspect="1"/>
        </xdr:cNvPicPr>
      </xdr:nvPicPr>
      <xdr:blipFill>
        <a:blip xmlns:r="http://schemas.openxmlformats.org/officeDocument/2006/relationships" r:embed="rId3"/>
        <a:stretch>
          <a:fillRect/>
        </a:stretch>
      </xdr:blipFill>
      <xdr:spPr>
        <a:xfrm>
          <a:off x="15582900" y="2609850"/>
          <a:ext cx="3086531" cy="28580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Neal-Walthall, Natalia" id="{1E126CA4-A698-457D-A336-F0447226F40B}" userId="S::61902@icf.com::ad4bec1a-9b96-415d-8922-6763f96efb1c" providerId="AD"/>
</personList>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E80E4167-802C-4A8B-9869-3266FFFF7044}" autoFormatId="16" applyNumberFormats="0" applyBorderFormats="0" applyFontFormats="0" applyPatternFormats="0" applyAlignmentFormats="0" applyWidthHeightFormats="0">
  <queryTableRefresh nextId="4" unboundColumnsRight="2">
    <queryTableFields count="3">
      <queryTableField id="1" name="Name" tableColumnId="1"/>
      <queryTableField id="2" dataBound="0" tableColumnId="2"/>
      <queryTableField id="3" dataBound="0" tableColumnId="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2853649-54AF-4743-A4E5-2C99239E4BDB}" name="Draft_Consumer___Indoor_Air_Acute_and_Chronic_Inhalation_Risk_Calculator__Supple" displayName="Draft_Consumer___Indoor_Air_Acute_and_Chronic_Inhalation_Risk_Calculator__Supple" ref="A14:C23" tableType="queryTable" totalsRowShown="0">
  <autoFilter ref="A14:C23" xr:uid="{55BDFD6D-BCD1-4D17-A139-AEB9AA4641CF}"/>
  <tableColumns count="3">
    <tableColumn id="1" xr3:uid="{03FBF356-33A2-43E8-9241-5306A87AE8E4}" uniqueName="1" name="Name" queryTableFieldId="1" dataDxfId="9"/>
    <tableColumn id="2" xr3:uid="{D8C1CCEA-D022-4FD0-91EC-8927605083D0}" uniqueName="2" name="Links" queryTableFieldId="2" dataDxfId="8">
      <calculatedColumnFormula>HYPERLINK("#'"&amp;Draft_Consumer___Indoor_Air_Acute_and_Chronic_Inhalation_Risk_Calculator__Supple[[#This Row],[Name]]&amp;"'!A1",Draft_Consumer___Indoor_Air_Acute_and_Chronic_Inhalation_Risk_Calculator__Supple[[#This Row],[Name]])</calculatedColumnFormula>
    </tableColumn>
    <tableColumn id="3" xr3:uid="{77D4169E-BD1A-4E29-9F55-F452227F299C}" uniqueName="3" name="Description" queryTableFieldId="3" dataDxfId="7"/>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28" dT="2024-06-26T14:20:17.38" personId="{1E126CA4-A698-457D-A336-F0447226F40B}" id="{CC1CAEA9-6BBB-4A55-AC8D-5653F1DB6B1A}">
    <text>COU may change</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hyperlink" Target="https://hero.epa.gov/reference/13288754/"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mepacademy.com/how-to-calculate-bathroom-exhaust-air/" TargetMode="External"/><Relationship Id="rId1" Type="http://schemas.openxmlformats.org/officeDocument/2006/relationships/hyperlink" Target="https://onlinepubs.trb.org/onlinepubs/acrp/acrp_rpt_025v1.pdf"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maps.flydenver.com/?lang=en&amp;s=eyJvbmxpbmUvaGVhZGVyT25saW5lIjp7InNlYXJjaCI6InJlc3Ryb29tcyIsImlzU2VhcmNoQ29uZmlybWVkIjpmYWxzZX0sIm1hcFJlbmRlcmVyIjp7InZwIjp7ImxhdCI6MzkuODYzMzc1LCJsbmciOi0xMDQuNjY5NzM0LCJ6b29tIjoxNy4yNzg3NywiYmVhcmluZyI6MCwicGl0Y2giOjB9LCJvcmQiOjZ9fQ%3D%3D" TargetMode="External"/><Relationship Id="rId3" Type="http://schemas.openxmlformats.org/officeDocument/2006/relationships/hyperlink" Target="https://earth.google.com/earth/d/1dP7mAf3YoSJlZW_7gq8E0ZDy7_n_JLm3?usp=sharing" TargetMode="External"/><Relationship Id="rId7" Type="http://schemas.openxmlformats.org/officeDocument/2006/relationships/hyperlink" Target="https://onlinepubs.trb.org/onlinepubs/acrp/acrp_rpt_025v1.pdf" TargetMode="External"/><Relationship Id="rId2" Type="http://schemas.openxmlformats.org/officeDocument/2006/relationships/hyperlink" Target="https://blog.aci.aero/airport-economics/mid-sized-airports-have-their-day-in-the-sun/" TargetMode="External"/><Relationship Id="rId1" Type="http://schemas.openxmlformats.org/officeDocument/2006/relationships/hyperlink" Target="https://www.bts.gov/content/passengers-boarded-top-50-us-airports" TargetMode="External"/><Relationship Id="rId6" Type="http://schemas.openxmlformats.org/officeDocument/2006/relationships/hyperlink" Target="https://onlinepubs.trb.org/onlinepubs/acrp/acrp_rpt_025v1.pdf" TargetMode="External"/><Relationship Id="rId5" Type="http://schemas.openxmlformats.org/officeDocument/2006/relationships/hyperlink" Target="https://onlinepubs.trb.org/onlinepubs/acrp/acrp_rpt_025v1.pdf" TargetMode="External"/><Relationship Id="rId10" Type="http://schemas.openxmlformats.org/officeDocument/2006/relationships/drawing" Target="../drawings/drawing2.xml"/><Relationship Id="rId4" Type="http://schemas.openxmlformats.org/officeDocument/2006/relationships/hyperlink" Target="https://www.rdu.com/maps-and-directions/inside-rdu/" TargetMode="External"/><Relationship Id="rId9" Type="http://schemas.openxmlformats.org/officeDocument/2006/relationships/hyperlink" Target="https://earth.google.com/earth/d/1dP7mAf3YoSJlZW_7gq8E0ZDy7_n_JLm3?usp=sharing" TargetMode="Externa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BE5FB-0D16-4EA0-AA4F-C77732AA7E5F}">
  <dimension ref="A1:B27"/>
  <sheetViews>
    <sheetView tabSelected="1" workbookViewId="0">
      <selection activeCell="B28" sqref="B28"/>
    </sheetView>
  </sheetViews>
  <sheetFormatPr defaultColWidth="9.26953125" defaultRowHeight="14.5"/>
  <cols>
    <col min="1" max="1" width="9.26953125" style="3"/>
    <col min="2" max="2" width="128.7265625" style="3" customWidth="1"/>
    <col min="3" max="16384" width="9.26953125" style="3"/>
  </cols>
  <sheetData>
    <row r="1" spans="1:2" ht="15.5">
      <c r="A1" s="2"/>
      <c r="B1" s="2"/>
    </row>
    <row r="2" spans="1:2" ht="18">
      <c r="A2" s="1"/>
      <c r="B2" s="4" t="s">
        <v>0</v>
      </c>
    </row>
    <row r="3" spans="1:2" ht="18">
      <c r="A3" s="1"/>
      <c r="B3" s="5" t="s">
        <v>575</v>
      </c>
    </row>
    <row r="4" spans="1:2" ht="15.5">
      <c r="A4" s="1"/>
      <c r="B4" s="1"/>
    </row>
    <row r="5" spans="1:2" ht="22.5">
      <c r="A5" s="1"/>
      <c r="B5" s="6" t="s">
        <v>1</v>
      </c>
    </row>
    <row r="6" spans="1:2" ht="15.5">
      <c r="A6" s="1"/>
    </row>
    <row r="7" spans="1:2" ht="20">
      <c r="A7" s="1"/>
      <c r="B7" s="7" t="s">
        <v>2</v>
      </c>
    </row>
    <row r="8" spans="1:2" ht="15.5">
      <c r="A8" s="1"/>
    </row>
    <row r="9" spans="1:2" ht="20">
      <c r="A9" s="1"/>
      <c r="B9" s="8" t="s">
        <v>3</v>
      </c>
    </row>
    <row r="10" spans="1:2" ht="15.5">
      <c r="A10" s="1"/>
    </row>
    <row r="11" spans="1:2" ht="20">
      <c r="A11" s="1"/>
      <c r="B11" s="9" t="s">
        <v>4</v>
      </c>
    </row>
    <row r="12" spans="1:2" ht="15.5">
      <c r="A12" s="1"/>
      <c r="B12" s="1"/>
    </row>
    <row r="13" spans="1:2" ht="15.5">
      <c r="A13" s="1"/>
    </row>
    <row r="14" spans="1:2" ht="15.5">
      <c r="A14" s="1"/>
    </row>
    <row r="15" spans="1:2" ht="15.5">
      <c r="A15" s="1"/>
    </row>
    <row r="27" spans="2:2" ht="15.5">
      <c r="B27" s="10" t="s">
        <v>575</v>
      </c>
    </row>
  </sheetData>
  <sheetProtection sheet="1" objects="1" scenarios="1" formatCells="0" formatColumns="0" formatRows="0"/>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D55E1-2AA3-4D43-AB3E-9131A36A05FC}">
  <sheetPr>
    <pageSetUpPr fitToPage="1"/>
  </sheetPr>
  <dimension ref="A1:G23"/>
  <sheetViews>
    <sheetView workbookViewId="0">
      <selection activeCell="B19" sqref="B19"/>
    </sheetView>
  </sheetViews>
  <sheetFormatPr defaultRowHeight="14.5"/>
  <cols>
    <col min="1" max="2" width="30.1796875" bestFit="1" customWidth="1"/>
    <col min="3" max="3" width="160.26953125" bestFit="1" customWidth="1"/>
  </cols>
  <sheetData>
    <row r="1" spans="1:7" ht="21">
      <c r="A1" s="276" t="s">
        <v>5</v>
      </c>
      <c r="B1" s="215"/>
      <c r="C1" s="215"/>
      <c r="D1" s="215"/>
      <c r="E1" s="215"/>
      <c r="F1" s="215"/>
      <c r="G1" s="215"/>
    </row>
    <row r="2" spans="1:7" ht="15.5">
      <c r="A2" s="216"/>
      <c r="B2" s="217" t="s">
        <v>6</v>
      </c>
      <c r="C2" s="217"/>
      <c r="D2" s="216"/>
      <c r="E2" s="216"/>
      <c r="F2" s="216"/>
      <c r="G2" s="216"/>
    </row>
    <row r="3" spans="1:7">
      <c r="A3" s="216"/>
      <c r="B3" s="218"/>
      <c r="C3" s="219" t="s">
        <v>7</v>
      </c>
      <c r="D3" s="216"/>
      <c r="E3" s="216"/>
      <c r="F3" s="216"/>
      <c r="G3" s="216"/>
    </row>
    <row r="4" spans="1:7">
      <c r="A4" s="216"/>
      <c r="B4" s="218"/>
      <c r="C4" s="219" t="s">
        <v>8</v>
      </c>
      <c r="D4" s="216"/>
      <c r="E4" s="216"/>
      <c r="F4" s="216"/>
      <c r="G4" s="216"/>
    </row>
    <row r="5" spans="1:7">
      <c r="A5" s="216"/>
      <c r="B5" s="218"/>
      <c r="C5" s="219" t="s">
        <v>9</v>
      </c>
      <c r="D5" s="216"/>
      <c r="E5" s="216"/>
      <c r="F5" s="216"/>
      <c r="G5" s="216"/>
    </row>
    <row r="6" spans="1:7">
      <c r="A6" s="216"/>
      <c r="B6" s="218"/>
      <c r="C6" s="219" t="s">
        <v>10</v>
      </c>
      <c r="D6" s="216"/>
      <c r="E6" s="216"/>
      <c r="F6" s="216"/>
      <c r="G6" s="216"/>
    </row>
    <row r="7" spans="1:7">
      <c r="A7" s="216"/>
      <c r="B7" s="218"/>
      <c r="C7" s="219" t="s">
        <v>11</v>
      </c>
      <c r="D7" s="216"/>
      <c r="E7" s="216"/>
      <c r="F7" s="216"/>
      <c r="G7" s="216"/>
    </row>
    <row r="8" spans="1:7">
      <c r="A8" s="216"/>
      <c r="B8" s="218"/>
      <c r="C8" s="219" t="s">
        <v>576</v>
      </c>
      <c r="D8" s="220"/>
      <c r="E8" s="216"/>
      <c r="F8" s="216"/>
      <c r="G8" s="216"/>
    </row>
    <row r="9" spans="1:7">
      <c r="A9" s="216"/>
      <c r="B9" s="218"/>
      <c r="C9" s="219" t="s">
        <v>12</v>
      </c>
      <c r="D9" s="216"/>
      <c r="E9" s="216"/>
      <c r="F9" s="216"/>
      <c r="G9" s="216"/>
    </row>
    <row r="10" spans="1:7">
      <c r="A10" s="216"/>
      <c r="B10" s="218"/>
      <c r="C10" s="219" t="s">
        <v>13</v>
      </c>
      <c r="D10" s="216"/>
      <c r="E10" s="216"/>
      <c r="F10" s="216"/>
      <c r="G10" s="216"/>
    </row>
    <row r="11" spans="1:7">
      <c r="A11" s="216"/>
      <c r="B11" s="218"/>
      <c r="C11" s="216"/>
      <c r="D11" s="216"/>
      <c r="E11" s="216"/>
      <c r="G11" s="216"/>
    </row>
    <row r="12" spans="1:7" ht="15.5">
      <c r="A12" s="216"/>
      <c r="B12" s="217" t="s">
        <v>14</v>
      </c>
      <c r="C12" s="216" t="s">
        <v>15</v>
      </c>
      <c r="D12" s="216"/>
      <c r="E12" s="216"/>
      <c r="F12" s="216"/>
      <c r="G12" s="216"/>
    </row>
    <row r="14" spans="1:7">
      <c r="A14" s="221" t="s">
        <v>16</v>
      </c>
      <c r="B14" t="s">
        <v>17</v>
      </c>
      <c r="C14" t="s">
        <v>18</v>
      </c>
    </row>
    <row r="15" spans="1:7">
      <c r="A15" t="s">
        <v>19</v>
      </c>
      <c r="B15" s="222" t="str">
        <f>HYPERLINK("#'"&amp;Draft_Consumer___Indoor_Air_Acute_and_Chronic_Inhalation_Risk_Calculator__Supple[[#This Row],[Name]]&amp;"'!A1",Draft_Consumer___Indoor_Air_Acute_and_Chronic_Inhalation_Risk_Calculator__Supple[[#This Row],[Name]])</f>
        <v>Pchem</v>
      </c>
      <c r="C15" t="s">
        <v>20</v>
      </c>
    </row>
    <row r="16" spans="1:7">
      <c r="A16" t="s">
        <v>21</v>
      </c>
      <c r="B16" s="222" t="s">
        <v>21</v>
      </c>
      <c r="C16" t="s">
        <v>22</v>
      </c>
    </row>
    <row r="17" spans="1:3">
      <c r="A17" t="s">
        <v>23</v>
      </c>
      <c r="B17" s="222" t="str">
        <f>HYPERLINK("#'"&amp;Draft_Consumer___Indoor_Air_Acute_and_Chronic_Inhalation_Risk_Calculator__Supple[[#This Row],[Name]]&amp;"'!A1",Draft_Consumer___Indoor_Air_Acute_and_Chronic_Inhalation_Risk_Calculator__Supple[[#This Row],[Name]])</f>
        <v>Prod Summary</v>
      </c>
      <c r="C17" t="s">
        <v>24</v>
      </c>
    </row>
    <row r="18" spans="1:3">
      <c r="A18" t="s">
        <v>578</v>
      </c>
      <c r="B18" s="222" t="str">
        <f>HYPERLINK("#'"&amp;Draft_Consumer___Indoor_Air_Acute_and_Chronic_Inhalation_Risk_Calculator__Supple[[#This Row],[Name]]&amp;"'!A1",Draft_Consumer___Indoor_Air_Acute_and_Chronic_Inhalation_Risk_Calculator__Supple[[#This Row],[Name]])</f>
        <v>Inh_Prod_CEM Inputs</v>
      </c>
      <c r="C18" t="s">
        <v>577</v>
      </c>
    </row>
    <row r="19" spans="1:3">
      <c r="A19" t="s">
        <v>579</v>
      </c>
      <c r="B19" s="222" t="str">
        <f>HYPERLINK("#'"&amp;Draft_Consumer___Indoor_Air_Acute_and_Chronic_Inhalation_Risk_Calculator__Supple[[#This Row],[Name]]&amp;"'!A1",Draft_Consumer___Indoor_Air_Acute_and_Chronic_Inhalation_Risk_Calculator__Supple[[#This Row],[Name]])</f>
        <v>Inh_Prod_Result</v>
      </c>
      <c r="C19" t="s">
        <v>580</v>
      </c>
    </row>
    <row r="20" spans="1:3">
      <c r="A20" t="s">
        <v>25</v>
      </c>
      <c r="B20" s="222" t="str">
        <f>HYPERLINK("#'"&amp;Draft_Consumer___Indoor_Air_Acute_and_Chronic_Inhalation_Risk_Calculator__Supple[[#This Row],[Name]]&amp;"'!A1",Draft_Consumer___Indoor_Air_Acute_and_Chronic_Inhalation_Risk_Calculator__Supple[[#This Row],[Name]])</f>
        <v>Inh_Bath Deod_IECCU Inputs</v>
      </c>
      <c r="C20" t="s">
        <v>26</v>
      </c>
    </row>
    <row r="21" spans="1:3">
      <c r="A21" t="s">
        <v>27</v>
      </c>
      <c r="B21" s="222" t="str">
        <f>HYPERLINK("#'"&amp;Draft_Consumer___Indoor_Air_Acute_and_Chronic_Inhalation_Risk_Calculator__Supple[[#This Row],[Name]]&amp;"'!A1",Draft_Consumer___Indoor_Air_Acute_and_Chronic_Inhalation_Risk_Calculator__Supple[[#This Row],[Name]])</f>
        <v>Inh_Bath Deod_Airport Size Inp</v>
      </c>
      <c r="C21" t="s">
        <v>28</v>
      </c>
    </row>
    <row r="22" spans="1:3">
      <c r="A22" t="s">
        <v>29</v>
      </c>
      <c r="B22" s="222" t="str">
        <f>HYPERLINK("#'"&amp;Draft_Consumer___Indoor_Air_Acute_and_Chronic_Inhalation_Risk_Calculator__Supple[[#This Row],[Name]]&amp;"'!A1",Draft_Consumer___Indoor_Air_Acute_and_Chronic_Inhalation_Risk_Calculator__Supple[[#This Row],[Name]])</f>
        <v>Inh_Bath Deod_Results</v>
      </c>
      <c r="C22" t="s">
        <v>30</v>
      </c>
    </row>
    <row r="23" spans="1:3">
      <c r="A23" t="s">
        <v>31</v>
      </c>
      <c r="B23" s="222" t="str">
        <f>HYPERLINK("#'"&amp;Draft_Consumer___Indoor_Air_Acute_and_Chronic_Inhalation_Risk_Calculator__Supple[[#This Row],[Name]]&amp;"'!A1",Draft_Consumer___Indoor_Air_Acute_and_Chronic_Inhalation_Risk_Calculator__Supple[[#This Row],[Name]])</f>
        <v>Derm_Results</v>
      </c>
      <c r="C23" t="s">
        <v>32</v>
      </c>
    </row>
  </sheetData>
  <sheetProtection sheet="1" objects="1" scenarios="1" formatCells="0" formatColumns="0" formatRows="0"/>
  <hyperlinks>
    <hyperlink ref="B16" location="'Hazard Inputs'!A1" display="Hazard Inputs" xr:uid="{6EAF3315-2B4C-4FF0-92BF-B68DF4CB4C41}"/>
  </hyperlinks>
  <pageMargins left="0.7" right="0.7" top="0.75" bottom="0.75" header="0.3" footer="0.3"/>
  <pageSetup scale="55"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28313-351B-4AE6-B112-FA4B67EA8269}">
  <sheetPr>
    <pageSetUpPr fitToPage="1"/>
  </sheetPr>
  <dimension ref="A1:I21"/>
  <sheetViews>
    <sheetView workbookViewId="0">
      <selection activeCell="H14" sqref="H14"/>
    </sheetView>
  </sheetViews>
  <sheetFormatPr defaultColWidth="9.1796875" defaultRowHeight="14.5"/>
  <cols>
    <col min="1" max="1" width="9.1796875" style="25"/>
    <col min="2" max="2" width="15.54296875" style="25" bestFit="1" customWidth="1"/>
    <col min="3" max="3" width="20.7265625" style="25" bestFit="1" customWidth="1"/>
    <col min="4" max="4" width="20.7265625" style="25" customWidth="1"/>
    <col min="5" max="5" width="13.26953125" style="25" bestFit="1" customWidth="1"/>
    <col min="6" max="6" width="14.81640625" style="25" customWidth="1"/>
    <col min="7" max="16384" width="9.1796875" style="25"/>
  </cols>
  <sheetData>
    <row r="1" spans="1:9">
      <c r="A1" s="277"/>
    </row>
    <row r="2" spans="1:9" ht="34.5">
      <c r="B2" s="34" t="s">
        <v>33</v>
      </c>
      <c r="I2" s="48"/>
    </row>
    <row r="3" spans="1:9" ht="28">
      <c r="B3" s="47" t="s">
        <v>34</v>
      </c>
      <c r="C3" s="47" t="s">
        <v>35</v>
      </c>
      <c r="D3" s="47" t="s">
        <v>36</v>
      </c>
      <c r="E3" s="47" t="s">
        <v>37</v>
      </c>
      <c r="F3" s="47" t="s">
        <v>38</v>
      </c>
    </row>
    <row r="4" spans="1:9">
      <c r="B4" s="230" t="s">
        <v>39</v>
      </c>
      <c r="C4" s="230" t="s">
        <v>40</v>
      </c>
      <c r="D4" s="230" t="s">
        <v>572</v>
      </c>
      <c r="E4" s="230" t="s">
        <v>572</v>
      </c>
      <c r="F4" s="230" t="s">
        <v>572</v>
      </c>
    </row>
    <row r="5" spans="1:9" ht="28">
      <c r="B5" s="231" t="s">
        <v>41</v>
      </c>
      <c r="C5" s="232" t="s">
        <v>42</v>
      </c>
      <c r="D5" s="230" t="s">
        <v>572</v>
      </c>
      <c r="E5" s="230" t="s">
        <v>572</v>
      </c>
      <c r="F5" s="230" t="s">
        <v>572</v>
      </c>
    </row>
    <row r="6" spans="1:9">
      <c r="B6" s="231" t="s">
        <v>43</v>
      </c>
      <c r="C6" s="232" t="s">
        <v>44</v>
      </c>
      <c r="D6" s="230" t="s">
        <v>572</v>
      </c>
      <c r="E6" s="230" t="s">
        <v>572</v>
      </c>
      <c r="F6" s="230" t="s">
        <v>572</v>
      </c>
    </row>
    <row r="7" spans="1:9" ht="41.15" customHeight="1">
      <c r="B7" s="231" t="s">
        <v>45</v>
      </c>
      <c r="C7" s="231" t="s">
        <v>46</v>
      </c>
      <c r="D7" s="230" t="s">
        <v>572</v>
      </c>
      <c r="E7" s="230" t="s">
        <v>47</v>
      </c>
      <c r="F7" s="231" t="s">
        <v>48</v>
      </c>
    </row>
    <row r="8" spans="1:9" ht="42">
      <c r="B8" s="231" t="s">
        <v>49</v>
      </c>
      <c r="C8" s="231">
        <v>-17.2</v>
      </c>
      <c r="D8" s="231" t="s">
        <v>50</v>
      </c>
      <c r="E8" s="230" t="s">
        <v>51</v>
      </c>
      <c r="F8" s="231" t="s">
        <v>48</v>
      </c>
    </row>
    <row r="9" spans="1:9" ht="42">
      <c r="B9" s="231" t="s">
        <v>52</v>
      </c>
      <c r="C9" s="231">
        <v>180.2</v>
      </c>
      <c r="D9" s="231" t="s">
        <v>50</v>
      </c>
      <c r="E9" s="230" t="s">
        <v>53</v>
      </c>
      <c r="F9" s="231" t="s">
        <v>48</v>
      </c>
    </row>
    <row r="10" spans="1:9" ht="42">
      <c r="B10" s="231" t="s">
        <v>54</v>
      </c>
      <c r="C10" s="232" t="s">
        <v>55</v>
      </c>
      <c r="D10" s="232" t="s">
        <v>56</v>
      </c>
      <c r="E10" s="230" t="s">
        <v>57</v>
      </c>
      <c r="F10" s="231" t="s">
        <v>48</v>
      </c>
    </row>
    <row r="11" spans="1:9" ht="28">
      <c r="B11" s="231" t="s">
        <v>58</v>
      </c>
      <c r="C11" s="231">
        <v>1.35</v>
      </c>
      <c r="D11" s="231" t="s">
        <v>59</v>
      </c>
      <c r="E11" s="230" t="s">
        <v>60</v>
      </c>
      <c r="F11" s="231" t="s">
        <v>48</v>
      </c>
    </row>
    <row r="12" spans="1:9">
      <c r="B12" s="231" t="s">
        <v>61</v>
      </c>
      <c r="C12" s="231">
        <v>5.05</v>
      </c>
      <c r="D12" s="231" t="s">
        <v>62</v>
      </c>
      <c r="E12" s="230"/>
      <c r="F12" s="231"/>
    </row>
    <row r="13" spans="1:9" ht="42">
      <c r="B13" s="231" t="s">
        <v>63</v>
      </c>
      <c r="C13" s="232">
        <v>141</v>
      </c>
      <c r="D13" s="232" t="s">
        <v>64</v>
      </c>
      <c r="E13" s="230" t="s">
        <v>65</v>
      </c>
      <c r="F13" s="231" t="s">
        <v>48</v>
      </c>
    </row>
    <row r="14" spans="1:9" ht="56.5">
      <c r="B14" s="231" t="s">
        <v>66</v>
      </c>
      <c r="C14" s="231">
        <v>3.38</v>
      </c>
      <c r="D14" s="230" t="s">
        <v>572</v>
      </c>
      <c r="E14" s="230" t="s">
        <v>67</v>
      </c>
      <c r="F14" s="231" t="s">
        <v>48</v>
      </c>
    </row>
    <row r="15" spans="1:9" ht="56.5">
      <c r="B15" s="231" t="s">
        <v>68</v>
      </c>
      <c r="C15" s="231" t="s">
        <v>69</v>
      </c>
      <c r="D15" s="230" t="s">
        <v>572</v>
      </c>
      <c r="E15" s="231" t="s">
        <v>70</v>
      </c>
      <c r="F15" s="231" t="s">
        <v>48</v>
      </c>
    </row>
    <row r="16" spans="1:9" ht="28">
      <c r="B16" s="231" t="s">
        <v>71</v>
      </c>
      <c r="C16" s="231">
        <v>1.9E-3</v>
      </c>
      <c r="D16" s="231" t="s">
        <v>72</v>
      </c>
      <c r="E16" s="231" t="s">
        <v>73</v>
      </c>
      <c r="F16" s="231" t="s">
        <v>48</v>
      </c>
    </row>
    <row r="17" spans="2:6" ht="28">
      <c r="B17" s="231" t="s">
        <v>74</v>
      </c>
      <c r="C17" s="231">
        <v>68</v>
      </c>
      <c r="D17" s="231" t="s">
        <v>50</v>
      </c>
      <c r="E17" s="231" t="s">
        <v>73</v>
      </c>
      <c r="F17" s="231" t="s">
        <v>48</v>
      </c>
    </row>
    <row r="18" spans="2:6" ht="42">
      <c r="B18" s="231" t="s">
        <v>75</v>
      </c>
      <c r="C18" s="231">
        <v>648</v>
      </c>
      <c r="D18" s="231" t="s">
        <v>50</v>
      </c>
      <c r="E18" s="231" t="s">
        <v>76</v>
      </c>
      <c r="F18" s="231" t="s">
        <v>48</v>
      </c>
    </row>
    <row r="19" spans="2:6" ht="42">
      <c r="B19" s="231" t="s">
        <v>77</v>
      </c>
      <c r="C19" s="231">
        <v>1.3240000000000001</v>
      </c>
      <c r="D19" s="231" t="s">
        <v>78</v>
      </c>
      <c r="E19" s="231" t="s">
        <v>79</v>
      </c>
      <c r="F19" s="231" t="s">
        <v>48</v>
      </c>
    </row>
    <row r="20" spans="2:6" ht="42">
      <c r="B20" s="231" t="s">
        <v>80</v>
      </c>
      <c r="C20" s="231">
        <v>1.5515000000000001</v>
      </c>
      <c r="D20" s="231" t="s">
        <v>81</v>
      </c>
      <c r="E20" s="231" t="s">
        <v>82</v>
      </c>
      <c r="F20" s="231" t="s">
        <v>48</v>
      </c>
    </row>
    <row r="21" spans="2:6" ht="42">
      <c r="B21" s="231" t="s">
        <v>83</v>
      </c>
      <c r="C21" s="231">
        <v>9.82</v>
      </c>
      <c r="D21" s="231" t="s">
        <v>84</v>
      </c>
      <c r="E21" s="231" t="s">
        <v>85</v>
      </c>
      <c r="F21" s="231" t="s">
        <v>48</v>
      </c>
    </row>
  </sheetData>
  <sheetProtection sheet="1" objects="1" scenarios="1" formatCells="0" formatColumns="0" formatRows="0"/>
  <pageMargins left="0.7" right="0.7" top="0.75" bottom="0.75" header="0.3" footer="0.3"/>
  <pageSetup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F303D-E512-4C8E-8F25-154D643D68D7}">
  <dimension ref="A1:F12"/>
  <sheetViews>
    <sheetView workbookViewId="0"/>
  </sheetViews>
  <sheetFormatPr defaultRowHeight="14.5"/>
  <cols>
    <col min="5" max="5" width="11.1796875" customWidth="1"/>
    <col min="6" max="6" width="16.26953125" customWidth="1"/>
  </cols>
  <sheetData>
    <row r="1" spans="1:6">
      <c r="A1" s="221"/>
    </row>
    <row r="2" spans="1:6" ht="21">
      <c r="B2" s="34" t="s">
        <v>86</v>
      </c>
    </row>
    <row r="3" spans="1:6" ht="21.5" thickBot="1">
      <c r="B3" s="34"/>
    </row>
    <row r="4" spans="1:6" ht="37" customHeight="1">
      <c r="B4" s="329" t="s">
        <v>87</v>
      </c>
      <c r="C4" s="330"/>
      <c r="D4" s="330"/>
      <c r="E4" s="330"/>
      <c r="F4" s="331"/>
    </row>
    <row r="5" spans="1:6">
      <c r="B5" s="326" t="s">
        <v>88</v>
      </c>
      <c r="C5" s="327" t="s">
        <v>89</v>
      </c>
      <c r="D5" s="280" t="s">
        <v>90</v>
      </c>
      <c r="E5" s="280" t="s">
        <v>90</v>
      </c>
      <c r="F5" s="328" t="s">
        <v>91</v>
      </c>
    </row>
    <row r="6" spans="1:6">
      <c r="B6" s="326"/>
      <c r="C6" s="327"/>
      <c r="D6" s="280" t="s">
        <v>92</v>
      </c>
      <c r="E6" s="280" t="s">
        <v>93</v>
      </c>
      <c r="F6" s="328"/>
    </row>
    <row r="7" spans="1:6">
      <c r="B7" s="66" t="s">
        <v>94</v>
      </c>
      <c r="C7" s="11" t="s">
        <v>95</v>
      </c>
      <c r="D7" s="11">
        <v>0.45</v>
      </c>
      <c r="E7" s="68">
        <f>D7*147/24.45</f>
        <v>2.7055214723926384</v>
      </c>
      <c r="F7" s="67">
        <v>30</v>
      </c>
    </row>
    <row r="8" spans="1:6" ht="15" thickBot="1">
      <c r="B8" s="65"/>
      <c r="C8" s="65"/>
      <c r="D8" s="65"/>
      <c r="E8" s="65"/>
      <c r="F8" s="65"/>
    </row>
    <row r="9" spans="1:6">
      <c r="B9" s="332" t="s">
        <v>96</v>
      </c>
      <c r="C9" s="333"/>
      <c r="D9" s="333"/>
      <c r="E9" s="334"/>
      <c r="F9" s="65"/>
    </row>
    <row r="10" spans="1:6">
      <c r="B10" s="326" t="s">
        <v>88</v>
      </c>
      <c r="C10" s="327" t="s">
        <v>89</v>
      </c>
      <c r="D10" s="280" t="s">
        <v>97</v>
      </c>
      <c r="E10" s="328" t="s">
        <v>91</v>
      </c>
    </row>
    <row r="11" spans="1:6" ht="38.15" customHeight="1">
      <c r="B11" s="326"/>
      <c r="C11" s="327"/>
      <c r="D11" s="280" t="s">
        <v>98</v>
      </c>
      <c r="E11" s="328"/>
    </row>
    <row r="12" spans="1:6">
      <c r="B12" s="66" t="s">
        <v>94</v>
      </c>
      <c r="C12" s="11" t="s">
        <v>99</v>
      </c>
      <c r="D12" s="12">
        <v>11</v>
      </c>
      <c r="E12" s="67">
        <v>30</v>
      </c>
    </row>
  </sheetData>
  <sheetProtection sheet="1" objects="1" scenarios="1" formatCells="0" formatColumns="0" formatRows="0"/>
  <mergeCells count="8">
    <mergeCell ref="B10:B11"/>
    <mergeCell ref="C10:C11"/>
    <mergeCell ref="E10:E11"/>
    <mergeCell ref="B4:F4"/>
    <mergeCell ref="B5:B6"/>
    <mergeCell ref="C5:C6"/>
    <mergeCell ref="F5:F6"/>
    <mergeCell ref="B9:E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C48EB-6ADD-4154-AA61-E83293E00216}">
  <sheetPr>
    <pageSetUpPr fitToPage="1"/>
  </sheetPr>
  <dimension ref="A1:AD74"/>
  <sheetViews>
    <sheetView workbookViewId="0">
      <selection activeCell="B9" sqref="B9"/>
    </sheetView>
  </sheetViews>
  <sheetFormatPr defaultColWidth="8.7265625" defaultRowHeight="14.5"/>
  <cols>
    <col min="1" max="1" width="5.1796875" style="15" customWidth="1"/>
    <col min="2" max="2" width="16.54296875" style="15" customWidth="1"/>
    <col min="3" max="3" width="20.81640625" style="15" customWidth="1"/>
    <col min="4" max="4" width="20" style="15" customWidth="1"/>
    <col min="5" max="5" width="10.453125" style="15" customWidth="1"/>
    <col min="6" max="6" width="12.81640625" style="15" customWidth="1"/>
    <col min="7" max="7" width="14.54296875" style="15" customWidth="1"/>
    <col min="8" max="8" width="26.453125" style="15" customWidth="1"/>
    <col min="9" max="9" width="17.26953125" style="15" customWidth="1"/>
    <col min="10" max="10" width="14.54296875" style="15" customWidth="1"/>
    <col min="11" max="11" width="15.7265625" style="15" customWidth="1"/>
    <col min="12" max="12" width="14.7265625" style="15" customWidth="1"/>
    <col min="13" max="13" width="14.54296875" style="15" customWidth="1"/>
    <col min="14" max="14" width="27.1796875" style="15" customWidth="1"/>
    <col min="15" max="15" width="27.81640625" style="15" customWidth="1"/>
    <col min="16" max="16" width="37" style="15" bestFit="1" customWidth="1"/>
    <col min="17" max="17" width="10.81640625" style="15" bestFit="1" customWidth="1"/>
    <col min="18" max="18" width="12.1796875" style="15" bestFit="1" customWidth="1"/>
    <col min="19" max="19" width="10" style="15" bestFit="1" customWidth="1"/>
    <col min="20" max="21" width="12.1796875" style="15" bestFit="1" customWidth="1"/>
    <col min="22" max="22" width="9" style="15" bestFit="1" customWidth="1"/>
    <col min="23" max="23" width="9.54296875" style="15" customWidth="1"/>
    <col min="24" max="24" width="9.26953125" style="15" customWidth="1"/>
    <col min="25" max="25" width="8.81640625" style="15" bestFit="1" customWidth="1"/>
    <col min="26" max="26" width="10" style="15" bestFit="1" customWidth="1"/>
    <col min="27" max="29" width="12.1796875" style="15" bestFit="1" customWidth="1"/>
    <col min="30" max="30" width="8.81640625" style="15" bestFit="1" customWidth="1"/>
    <col min="31" max="16384" width="8.7265625" style="15"/>
  </cols>
  <sheetData>
    <row r="1" spans="1:30">
      <c r="A1" s="278"/>
    </row>
    <row r="2" spans="1:30" ht="21">
      <c r="B2" s="34" t="s">
        <v>100</v>
      </c>
    </row>
    <row r="3" spans="1:30" ht="21">
      <c r="B3" s="34"/>
    </row>
    <row r="4" spans="1:30" ht="23.15" customHeight="1">
      <c r="B4" s="340" t="s">
        <v>101</v>
      </c>
      <c r="C4" s="340" t="s">
        <v>102</v>
      </c>
      <c r="D4" s="340" t="s">
        <v>103</v>
      </c>
      <c r="E4" s="340" t="s">
        <v>104</v>
      </c>
      <c r="F4" s="341" t="s">
        <v>105</v>
      </c>
      <c r="G4" s="340" t="s">
        <v>106</v>
      </c>
      <c r="H4" s="340" t="s">
        <v>107</v>
      </c>
      <c r="I4" s="340" t="s">
        <v>108</v>
      </c>
      <c r="J4" s="340" t="s">
        <v>109</v>
      </c>
      <c r="K4" s="340"/>
      <c r="L4" s="340"/>
      <c r="M4" s="340" t="s">
        <v>110</v>
      </c>
      <c r="N4" s="340" t="s">
        <v>111</v>
      </c>
      <c r="O4" s="340" t="s">
        <v>112</v>
      </c>
      <c r="P4" s="341" t="s">
        <v>113</v>
      </c>
      <c r="R4" s="343"/>
      <c r="S4" s="343"/>
      <c r="T4" s="343"/>
      <c r="U4" s="343"/>
      <c r="V4" s="343"/>
      <c r="W4" s="343"/>
      <c r="X4" s="343"/>
      <c r="Y4" s="343"/>
      <c r="Z4" s="343"/>
      <c r="AA4" s="343"/>
      <c r="AB4" s="343"/>
      <c r="AC4" s="343"/>
      <c r="AD4" s="343"/>
    </row>
    <row r="5" spans="1:30" ht="30" customHeight="1">
      <c r="B5" s="344"/>
      <c r="C5" s="344"/>
      <c r="D5" s="344"/>
      <c r="E5" s="344"/>
      <c r="F5" s="342"/>
      <c r="G5" s="340"/>
      <c r="H5" s="340"/>
      <c r="I5" s="340"/>
      <c r="J5" s="285" t="s">
        <v>114</v>
      </c>
      <c r="K5" s="285" t="s">
        <v>115</v>
      </c>
      <c r="L5" s="285" t="s">
        <v>116</v>
      </c>
      <c r="M5" s="340"/>
      <c r="N5" s="340"/>
      <c r="O5" s="340"/>
      <c r="P5" s="342"/>
    </row>
    <row r="6" spans="1:30" ht="41.15" customHeight="1">
      <c r="B6" s="233" t="s">
        <v>117</v>
      </c>
      <c r="C6" s="234" t="s">
        <v>118</v>
      </c>
      <c r="D6" s="233" t="s">
        <v>119</v>
      </c>
      <c r="E6" s="233" t="s">
        <v>120</v>
      </c>
      <c r="F6" s="234" t="s">
        <v>121</v>
      </c>
      <c r="G6" s="233" t="s">
        <v>122</v>
      </c>
      <c r="H6" s="233" t="s">
        <v>123</v>
      </c>
      <c r="I6" s="233" t="s">
        <v>124</v>
      </c>
      <c r="J6" s="233">
        <v>10</v>
      </c>
      <c r="K6" s="233">
        <v>20</v>
      </c>
      <c r="L6" s="233">
        <v>30</v>
      </c>
      <c r="M6" s="234" t="s">
        <v>125</v>
      </c>
      <c r="N6" s="234" t="s">
        <v>126</v>
      </c>
      <c r="O6" s="235" t="s">
        <v>127</v>
      </c>
      <c r="P6" s="236" t="s">
        <v>128</v>
      </c>
    </row>
    <row r="7" spans="1:30" ht="69.75" customHeight="1">
      <c r="B7" s="234" t="s">
        <v>129</v>
      </c>
      <c r="C7" s="234" t="s">
        <v>130</v>
      </c>
      <c r="D7" s="233" t="s">
        <v>131</v>
      </c>
      <c r="E7" s="233" t="s">
        <v>120</v>
      </c>
      <c r="F7" s="234" t="s">
        <v>132</v>
      </c>
      <c r="G7" s="233" t="s">
        <v>122</v>
      </c>
      <c r="H7" s="234" t="s">
        <v>133</v>
      </c>
      <c r="I7" s="233" t="s">
        <v>134</v>
      </c>
      <c r="J7" s="233">
        <v>0.1</v>
      </c>
      <c r="K7" s="234">
        <v>0.55000000000000004</v>
      </c>
      <c r="L7" s="233">
        <v>1</v>
      </c>
      <c r="M7" s="234" t="s">
        <v>135</v>
      </c>
      <c r="N7" s="234" t="s">
        <v>136</v>
      </c>
      <c r="O7" s="235" t="s">
        <v>137</v>
      </c>
      <c r="P7" s="236" t="s">
        <v>138</v>
      </c>
    </row>
    <row r="8" spans="1:30" ht="38.5" customHeight="1">
      <c r="A8" s="37"/>
      <c r="B8" s="233" t="s">
        <v>581</v>
      </c>
      <c r="C8" s="234" t="s">
        <v>582</v>
      </c>
      <c r="D8" s="233" t="s">
        <v>583</v>
      </c>
      <c r="E8" s="233" t="s">
        <v>120</v>
      </c>
      <c r="F8" s="234" t="s">
        <v>132</v>
      </c>
      <c r="G8" s="233" t="s">
        <v>122</v>
      </c>
      <c r="H8" s="233" t="s">
        <v>584</v>
      </c>
      <c r="I8" s="233" t="s">
        <v>585</v>
      </c>
      <c r="J8" s="233" t="s">
        <v>572</v>
      </c>
      <c r="K8" s="233" t="s">
        <v>572</v>
      </c>
      <c r="L8" s="233">
        <v>99</v>
      </c>
      <c r="M8" s="234" t="s">
        <v>586</v>
      </c>
      <c r="N8" s="234" t="s">
        <v>587</v>
      </c>
      <c r="O8" s="235" t="s">
        <v>588</v>
      </c>
      <c r="P8" s="310" t="s">
        <v>589</v>
      </c>
      <c r="R8" s="41"/>
      <c r="S8" s="41"/>
      <c r="T8" s="41"/>
      <c r="U8" s="41"/>
      <c r="V8" s="41"/>
      <c r="W8" s="41"/>
      <c r="X8" s="41"/>
      <c r="Y8" s="41"/>
      <c r="Z8" s="41"/>
    </row>
    <row r="9" spans="1:30" ht="31" customHeight="1">
      <c r="B9" s="39"/>
      <c r="C9" s="37"/>
      <c r="D9" s="38"/>
      <c r="E9" s="39"/>
      <c r="F9" s="40"/>
      <c r="G9" s="39"/>
      <c r="H9" s="283"/>
      <c r="I9" s="38"/>
      <c r="M9" s="40"/>
    </row>
    <row r="10" spans="1:30" ht="39" customHeight="1">
      <c r="B10" s="39"/>
      <c r="C10" s="37"/>
      <c r="D10" s="38"/>
      <c r="E10" s="39"/>
      <c r="F10" s="40"/>
      <c r="G10" s="39"/>
      <c r="H10" s="281"/>
      <c r="I10" s="38"/>
      <c r="J10" s="283"/>
      <c r="K10" s="281"/>
      <c r="L10" s="282"/>
      <c r="M10" s="40"/>
      <c r="N10" s="281"/>
    </row>
    <row r="11" spans="1:30">
      <c r="B11" s="39"/>
      <c r="C11" s="37"/>
      <c r="D11" s="38"/>
      <c r="E11" s="39"/>
      <c r="F11" s="40"/>
      <c r="G11" s="39"/>
      <c r="H11" s="281"/>
      <c r="I11" s="38"/>
      <c r="J11" s="281"/>
      <c r="K11" s="282"/>
      <c r="L11" s="281"/>
      <c r="M11" s="40"/>
      <c r="N11" s="281"/>
    </row>
    <row r="12" spans="1:30" ht="39" customHeight="1">
      <c r="B12" s="283"/>
      <c r="C12" s="42"/>
      <c r="D12" s="282"/>
      <c r="E12" s="283"/>
      <c r="F12" s="281"/>
      <c r="G12" s="283"/>
      <c r="H12" s="281"/>
      <c r="I12" s="282"/>
      <c r="J12" s="283"/>
      <c r="K12" s="283"/>
      <c r="L12" s="283"/>
      <c r="M12" s="281"/>
      <c r="N12" s="281"/>
    </row>
    <row r="13" spans="1:30" ht="29.15" customHeight="1">
      <c r="B13" s="283"/>
      <c r="C13" s="42"/>
      <c r="D13" s="336"/>
      <c r="E13" s="337"/>
      <c r="F13" s="338"/>
      <c r="G13" s="283"/>
      <c r="H13" s="282"/>
      <c r="I13" s="282"/>
      <c r="J13" s="282"/>
      <c r="K13" s="282"/>
      <c r="L13" s="282"/>
      <c r="M13" s="281"/>
    </row>
    <row r="14" spans="1:30" ht="26.15" customHeight="1">
      <c r="B14" s="283"/>
      <c r="C14" s="42"/>
      <c r="D14" s="336"/>
      <c r="E14" s="337"/>
      <c r="F14" s="338"/>
      <c r="G14" s="283"/>
      <c r="H14" s="282"/>
      <c r="I14" s="282"/>
      <c r="J14" s="282"/>
      <c r="K14" s="282"/>
      <c r="L14" s="282"/>
      <c r="M14" s="281"/>
    </row>
    <row r="15" spans="1:30" ht="31" customHeight="1">
      <c r="B15" s="283"/>
      <c r="C15" s="42"/>
      <c r="D15" s="336"/>
      <c r="E15" s="337"/>
      <c r="F15" s="338"/>
      <c r="G15" s="283"/>
      <c r="H15" s="282"/>
      <c r="I15" s="282"/>
      <c r="J15" s="282"/>
      <c r="K15" s="282"/>
      <c r="L15" s="282"/>
      <c r="M15" s="281"/>
    </row>
    <row r="16" spans="1:30" ht="46.5" customHeight="1">
      <c r="B16" s="283"/>
      <c r="C16" s="42"/>
      <c r="D16" s="338"/>
      <c r="E16" s="337"/>
      <c r="F16" s="335"/>
    </row>
    <row r="17" spans="2:16" ht="31" customHeight="1">
      <c r="B17" s="283"/>
      <c r="C17" s="284"/>
      <c r="D17" s="338"/>
      <c r="E17" s="337"/>
      <c r="F17" s="335"/>
      <c r="G17" s="43"/>
    </row>
    <row r="18" spans="2:16" ht="46.5" customHeight="1">
      <c r="B18" s="283"/>
      <c r="C18" s="284"/>
    </row>
    <row r="19" spans="2:16">
      <c r="B19" s="335"/>
      <c r="C19" s="281"/>
      <c r="D19" s="282"/>
      <c r="E19" s="283"/>
      <c r="F19" s="281"/>
      <c r="G19" s="283"/>
      <c r="H19" s="44"/>
      <c r="I19" s="282"/>
      <c r="J19" s="282"/>
      <c r="K19" s="282"/>
      <c r="L19" s="282"/>
      <c r="M19" s="281"/>
      <c r="N19" s="281"/>
    </row>
    <row r="20" spans="2:16" ht="46.5" customHeight="1">
      <c r="B20" s="335"/>
      <c r="C20" s="281"/>
      <c r="D20" s="282"/>
      <c r="E20" s="283"/>
      <c r="F20" s="281"/>
      <c r="G20" s="283"/>
      <c r="H20" s="281"/>
      <c r="J20" s="283"/>
      <c r="K20" s="281"/>
      <c r="L20" s="282"/>
      <c r="M20" s="281"/>
      <c r="N20" s="281"/>
    </row>
    <row r="21" spans="2:16" ht="15.5">
      <c r="B21" s="284"/>
      <c r="C21" s="284"/>
      <c r="G21" s="43"/>
    </row>
    <row r="22" spans="2:16" ht="31" customHeight="1">
      <c r="B22" s="335"/>
      <c r="C22" s="335"/>
      <c r="D22" s="44"/>
      <c r="E22" s="283"/>
      <c r="F22" s="281"/>
      <c r="G22" s="283"/>
      <c r="H22" s="282"/>
      <c r="I22" s="282"/>
      <c r="J22" s="282"/>
      <c r="K22" s="282"/>
      <c r="L22" s="282"/>
      <c r="M22" s="281"/>
      <c r="N22" s="281"/>
      <c r="O22" s="283"/>
      <c r="P22" s="283"/>
    </row>
    <row r="23" spans="2:16" ht="31" customHeight="1">
      <c r="B23" s="335"/>
      <c r="C23" s="335"/>
    </row>
    <row r="24" spans="2:16" ht="15.5">
      <c r="B24" s="284"/>
      <c r="C24" s="284"/>
    </row>
    <row r="25" spans="2:16" ht="29.15" customHeight="1">
      <c r="B25" s="339"/>
      <c r="C25" s="339"/>
    </row>
    <row r="26" spans="2:16" ht="46.5" customHeight="1">
      <c r="B26" s="339"/>
      <c r="C26" s="339"/>
      <c r="D26" s="338"/>
      <c r="E26" s="338"/>
      <c r="F26" s="338"/>
    </row>
    <row r="27" spans="2:16" ht="58" customHeight="1">
      <c r="B27" s="339"/>
      <c r="C27" s="339"/>
      <c r="D27" s="338"/>
      <c r="E27" s="338"/>
      <c r="F27" s="338"/>
    </row>
    <row r="28" spans="2:16" ht="46.5" customHeight="1">
      <c r="B28" s="339"/>
      <c r="C28" s="339"/>
    </row>
    <row r="29" spans="2:16" ht="46.5" customHeight="1">
      <c r="B29" s="339"/>
      <c r="C29" s="339"/>
    </row>
    <row r="30" spans="2:16" ht="43.5" customHeight="1">
      <c r="B30" s="339"/>
      <c r="C30" s="339"/>
      <c r="D30" s="338"/>
      <c r="E30" s="338"/>
      <c r="F30" s="338"/>
    </row>
    <row r="31" spans="2:16" ht="46.5" customHeight="1">
      <c r="B31" s="339"/>
      <c r="C31" s="339"/>
      <c r="D31" s="338"/>
      <c r="E31" s="338"/>
      <c r="F31" s="338"/>
    </row>
    <row r="32" spans="2:16" ht="43.5" customHeight="1">
      <c r="B32" s="339"/>
      <c r="C32" s="339"/>
      <c r="D32" s="45"/>
      <c r="H32" s="45"/>
      <c r="J32" s="45"/>
      <c r="K32" s="45"/>
      <c r="L32" s="45"/>
    </row>
    <row r="33" spans="2:14" ht="46.5" customHeight="1">
      <c r="B33" s="339"/>
      <c r="C33" s="339"/>
      <c r="D33" s="45"/>
      <c r="H33" s="45"/>
      <c r="J33" s="45"/>
      <c r="K33" s="45"/>
      <c r="L33" s="45"/>
    </row>
    <row r="34" spans="2:14" ht="31" customHeight="1">
      <c r="B34" s="339"/>
      <c r="C34" s="339"/>
      <c r="D34" s="338"/>
      <c r="E34" s="338"/>
      <c r="F34" s="338"/>
      <c r="H34" s="45"/>
      <c r="J34" s="45"/>
      <c r="K34" s="45"/>
      <c r="L34" s="45"/>
    </row>
    <row r="35" spans="2:14" ht="14.5" hidden="1" customHeight="1">
      <c r="B35" s="339"/>
      <c r="C35" s="339"/>
      <c r="D35" s="338"/>
      <c r="E35" s="338"/>
      <c r="F35" s="338"/>
      <c r="L35" s="46"/>
    </row>
    <row r="36" spans="2:14" ht="14.5" hidden="1" customHeight="1">
      <c r="B36" s="339"/>
      <c r="C36" s="339"/>
      <c r="D36" s="338"/>
      <c r="E36" s="338"/>
      <c r="F36" s="338"/>
      <c r="L36" s="46"/>
    </row>
    <row r="37" spans="2:14" ht="11.15" customHeight="1">
      <c r="B37" s="339"/>
      <c r="C37" s="339"/>
      <c r="D37" s="338"/>
      <c r="E37" s="338"/>
      <c r="F37" s="338"/>
    </row>
    <row r="38" spans="2:14" ht="17.149999999999999" customHeight="1">
      <c r="B38" s="339"/>
      <c r="C38" s="339"/>
      <c r="D38" s="338"/>
      <c r="E38" s="338"/>
      <c r="F38" s="338"/>
    </row>
    <row r="39" spans="2:14" ht="14.15" customHeight="1">
      <c r="B39" s="339"/>
      <c r="C39" s="339"/>
      <c r="D39" s="338"/>
      <c r="E39" s="338"/>
      <c r="F39" s="338"/>
    </row>
    <row r="40" spans="2:14" ht="44.15" customHeight="1">
      <c r="B40" s="339"/>
      <c r="C40" s="339"/>
      <c r="D40" s="338"/>
      <c r="E40" s="338"/>
      <c r="F40" s="338"/>
    </row>
    <row r="41" spans="2:14" ht="29.15" customHeight="1">
      <c r="B41" s="339"/>
      <c r="C41" s="339"/>
      <c r="D41" s="338"/>
      <c r="E41" s="338"/>
      <c r="F41" s="338"/>
      <c r="G41" s="283"/>
      <c r="H41" s="282"/>
      <c r="I41" s="282"/>
      <c r="J41" s="282"/>
      <c r="K41" s="282"/>
      <c r="L41" s="282"/>
      <c r="M41" s="281"/>
      <c r="N41" s="281"/>
    </row>
    <row r="42" spans="2:14" ht="46.5" customHeight="1">
      <c r="B42" s="339"/>
      <c r="C42" s="339"/>
      <c r="D42" s="338"/>
      <c r="E42" s="338"/>
      <c r="F42" s="338"/>
      <c r="H42" s="45"/>
      <c r="J42" s="45"/>
      <c r="K42" s="45"/>
      <c r="L42" s="45"/>
    </row>
    <row r="43" spans="2:14" ht="46.5" customHeight="1">
      <c r="B43" s="339"/>
      <c r="C43" s="339"/>
      <c r="D43" s="338"/>
      <c r="E43" s="338"/>
      <c r="F43" s="338"/>
      <c r="H43" s="45"/>
      <c r="J43" s="45"/>
      <c r="K43" s="45"/>
      <c r="L43" s="45"/>
    </row>
    <row r="44" spans="2:14" ht="46.5" customHeight="1">
      <c r="B44" s="339"/>
      <c r="C44" s="339"/>
      <c r="D44" s="338"/>
      <c r="E44" s="338"/>
      <c r="F44" s="338"/>
      <c r="H44" s="45"/>
      <c r="J44" s="45"/>
      <c r="K44" s="45"/>
      <c r="L44" s="45"/>
    </row>
    <row r="45" spans="2:14" ht="46.5" customHeight="1">
      <c r="B45" s="339"/>
      <c r="C45" s="339"/>
      <c r="D45" s="338"/>
      <c r="E45" s="338"/>
      <c r="F45" s="338"/>
    </row>
    <row r="46" spans="2:14" ht="31" customHeight="1">
      <c r="B46" s="339"/>
      <c r="C46" s="339"/>
      <c r="D46" s="338"/>
      <c r="E46" s="338"/>
      <c r="F46" s="338"/>
    </row>
    <row r="47" spans="2:14" ht="44.15" customHeight="1">
      <c r="B47" s="339"/>
      <c r="C47" s="339"/>
      <c r="D47" s="338"/>
      <c r="E47" s="338"/>
      <c r="F47" s="338"/>
    </row>
    <row r="48" spans="2:14" ht="46.5" customHeight="1">
      <c r="B48" s="339"/>
      <c r="C48" s="339"/>
      <c r="D48" s="338"/>
      <c r="E48" s="338"/>
      <c r="F48" s="338"/>
      <c r="H48" s="45"/>
      <c r="J48" s="45"/>
      <c r="K48" s="45"/>
      <c r="L48" s="45"/>
    </row>
    <row r="49" spans="2:12" ht="46.5" customHeight="1">
      <c r="B49" s="339"/>
      <c r="C49" s="339"/>
      <c r="D49" s="338"/>
      <c r="E49" s="338"/>
      <c r="F49" s="338"/>
      <c r="H49" s="45"/>
      <c r="J49" s="45"/>
      <c r="K49" s="45"/>
      <c r="L49" s="45"/>
    </row>
    <row r="50" spans="2:12" ht="46.5" customHeight="1">
      <c r="B50" s="339"/>
      <c r="C50" s="339"/>
      <c r="D50" s="338"/>
      <c r="E50" s="338"/>
      <c r="F50" s="338"/>
      <c r="H50" s="45"/>
      <c r="J50" s="45"/>
      <c r="K50" s="45"/>
      <c r="L50" s="45"/>
    </row>
    <row r="51" spans="2:12" ht="46.5" customHeight="1">
      <c r="B51" s="339"/>
      <c r="C51" s="339"/>
      <c r="D51" s="338"/>
      <c r="E51" s="338"/>
      <c r="F51" s="338"/>
      <c r="H51" s="45"/>
      <c r="J51" s="45"/>
      <c r="K51" s="45"/>
      <c r="L51" s="45"/>
    </row>
    <row r="52" spans="2:12" ht="46.5" customHeight="1">
      <c r="B52" s="339"/>
      <c r="C52" s="339"/>
      <c r="D52" s="338"/>
      <c r="E52" s="338"/>
      <c r="F52" s="338"/>
      <c r="H52" s="45"/>
      <c r="J52" s="45"/>
      <c r="K52" s="45"/>
      <c r="L52" s="45"/>
    </row>
    <row r="53" spans="2:12" ht="46.5" customHeight="1">
      <c r="B53" s="339"/>
      <c r="C53" s="339"/>
      <c r="D53" s="338"/>
      <c r="E53" s="338"/>
      <c r="F53" s="338"/>
    </row>
    <row r="54" spans="2:12" ht="46.5" customHeight="1">
      <c r="B54" s="339"/>
      <c r="C54" s="339"/>
      <c r="D54" s="338"/>
      <c r="E54" s="338"/>
      <c r="F54" s="338"/>
    </row>
    <row r="55" spans="2:12" ht="46.5" customHeight="1">
      <c r="B55" s="339"/>
      <c r="C55" s="339"/>
      <c r="D55" s="338"/>
      <c r="E55" s="338"/>
      <c r="F55" s="338"/>
    </row>
    <row r="56" spans="2:12" ht="44.15" customHeight="1">
      <c r="B56" s="339"/>
      <c r="C56" s="339"/>
      <c r="D56" s="338"/>
      <c r="E56" s="338"/>
      <c r="F56" s="338"/>
    </row>
    <row r="57" spans="2:12" ht="46.5" customHeight="1">
      <c r="B57" s="339"/>
      <c r="C57" s="339"/>
      <c r="D57" s="338"/>
      <c r="E57" s="338"/>
      <c r="F57" s="338"/>
    </row>
    <row r="58" spans="2:12" ht="43.5" customHeight="1">
      <c r="B58" s="339"/>
      <c r="C58" s="339"/>
      <c r="D58" s="338"/>
      <c r="E58" s="338"/>
      <c r="F58" s="338"/>
    </row>
    <row r="59" spans="2:12" ht="46.5" customHeight="1">
      <c r="B59" s="339"/>
      <c r="C59" s="339"/>
      <c r="D59" s="338"/>
      <c r="E59" s="338"/>
      <c r="F59" s="338"/>
    </row>
    <row r="60" spans="2:12" ht="46.5" customHeight="1">
      <c r="B60" s="339"/>
      <c r="C60" s="339"/>
      <c r="D60" s="338"/>
      <c r="E60" s="338"/>
      <c r="F60" s="338"/>
    </row>
    <row r="61" spans="2:12">
      <c r="B61" s="339"/>
      <c r="C61" s="339"/>
      <c r="D61" s="338"/>
      <c r="E61" s="338"/>
      <c r="F61" s="338"/>
    </row>
    <row r="62" spans="2:12">
      <c r="B62" s="339"/>
      <c r="C62" s="339"/>
      <c r="D62" s="338"/>
      <c r="E62" s="338"/>
      <c r="F62" s="338"/>
    </row>
    <row r="63" spans="2:12" ht="46.5" customHeight="1">
      <c r="B63" s="339"/>
      <c r="C63" s="339"/>
      <c r="D63" s="338"/>
      <c r="E63" s="338"/>
      <c r="F63" s="338"/>
    </row>
    <row r="64" spans="2:12" ht="46.5" customHeight="1">
      <c r="B64" s="339"/>
      <c r="C64" s="339"/>
      <c r="D64" s="338"/>
      <c r="E64" s="338"/>
      <c r="F64" s="338"/>
    </row>
    <row r="65" spans="2:6">
      <c r="B65" s="339"/>
      <c r="C65" s="339"/>
      <c r="D65" s="338"/>
      <c r="E65" s="338"/>
      <c r="F65" s="338"/>
    </row>
    <row r="66" spans="2:6" ht="46.5" customHeight="1">
      <c r="B66" s="339"/>
      <c r="C66" s="339"/>
      <c r="D66" s="338"/>
      <c r="E66" s="338"/>
      <c r="F66" s="338"/>
    </row>
    <row r="67" spans="2:6">
      <c r="B67" s="339"/>
      <c r="C67" s="339"/>
      <c r="D67" s="338"/>
      <c r="E67" s="338"/>
      <c r="F67" s="338"/>
    </row>
    <row r="68" spans="2:6" ht="46.5" customHeight="1">
      <c r="B68" s="339"/>
      <c r="C68" s="339"/>
      <c r="D68" s="338"/>
      <c r="E68" s="338"/>
      <c r="F68" s="338"/>
    </row>
    <row r="69" spans="2:6" ht="58" customHeight="1">
      <c r="B69" s="339"/>
      <c r="C69" s="339"/>
      <c r="D69" s="338"/>
      <c r="E69" s="338"/>
      <c r="F69" s="338"/>
    </row>
    <row r="70" spans="2:6" ht="43.5" customHeight="1">
      <c r="B70" s="339"/>
      <c r="C70" s="339"/>
      <c r="D70" s="338"/>
      <c r="E70" s="338"/>
      <c r="F70" s="338"/>
    </row>
    <row r="71" spans="2:6" ht="43.5" customHeight="1">
      <c r="B71" s="339"/>
      <c r="C71" s="339"/>
      <c r="D71" s="338"/>
      <c r="E71" s="338"/>
      <c r="F71" s="338"/>
    </row>
    <row r="72" spans="2:6">
      <c r="B72" s="339"/>
      <c r="C72" s="339"/>
      <c r="D72" s="338"/>
      <c r="E72" s="338"/>
      <c r="F72" s="338"/>
    </row>
    <row r="73" spans="2:6">
      <c r="B73" s="339"/>
      <c r="C73" s="339"/>
      <c r="D73" s="338"/>
      <c r="E73" s="338"/>
      <c r="F73" s="338"/>
    </row>
    <row r="74" spans="2:6" ht="43.5" customHeight="1">
      <c r="B74" s="339"/>
      <c r="C74" s="339"/>
      <c r="D74" s="338"/>
      <c r="E74" s="338"/>
      <c r="F74" s="338"/>
    </row>
  </sheetData>
  <sheetProtection sheet="1" objects="1" scenarios="1" formatCells="0" formatColumns="0" formatRows="0"/>
  <mergeCells count="48">
    <mergeCell ref="B4:B5"/>
    <mergeCell ref="C4:C5"/>
    <mergeCell ref="D4:D5"/>
    <mergeCell ref="E4:E5"/>
    <mergeCell ref="F4:F5"/>
    <mergeCell ref="P4:P5"/>
    <mergeCell ref="R4:AD4"/>
    <mergeCell ref="N4:N5"/>
    <mergeCell ref="O4:O5"/>
    <mergeCell ref="H4:H5"/>
    <mergeCell ref="I4:I5"/>
    <mergeCell ref="J4:L4"/>
    <mergeCell ref="M4:M5"/>
    <mergeCell ref="F13:F15"/>
    <mergeCell ref="D16:D17"/>
    <mergeCell ref="E16:E17"/>
    <mergeCell ref="F16:F17"/>
    <mergeCell ref="G4:G5"/>
    <mergeCell ref="F26:F27"/>
    <mergeCell ref="D30:D31"/>
    <mergeCell ref="E30:E31"/>
    <mergeCell ref="F30:F31"/>
    <mergeCell ref="B32:B33"/>
    <mergeCell ref="C32:C33"/>
    <mergeCell ref="B25:B31"/>
    <mergeCell ref="C25:C31"/>
    <mergeCell ref="D26:D27"/>
    <mergeCell ref="E26:E27"/>
    <mergeCell ref="F34:F74"/>
    <mergeCell ref="B39:B41"/>
    <mergeCell ref="C39:C41"/>
    <mergeCell ref="B42:B45"/>
    <mergeCell ref="C42:C45"/>
    <mergeCell ref="B46:B47"/>
    <mergeCell ref="B34:B38"/>
    <mergeCell ref="C34:C38"/>
    <mergeCell ref="D34:D74"/>
    <mergeCell ref="E34:E74"/>
    <mergeCell ref="C46:C47"/>
    <mergeCell ref="B48:B70"/>
    <mergeCell ref="C48:C70"/>
    <mergeCell ref="B71:B74"/>
    <mergeCell ref="C71:C74"/>
    <mergeCell ref="B19:B20"/>
    <mergeCell ref="B22:B23"/>
    <mergeCell ref="C22:C23"/>
    <mergeCell ref="D13:D15"/>
    <mergeCell ref="E13:E15"/>
  </mergeCells>
  <dataValidations count="1">
    <dataValidation type="list" allowBlank="1" showInputMessage="1" showErrorMessage="1" sqref="M41 M12:M17" xr:uid="{EF5999D5-0A3C-4ABC-B1B5-AFFC26F46E3F}">
      <formula1>"Paste (caulk gun), Paste (putty knife or hand application), Liquid (rolled or brushed on), Liquid (sprayed on), Liquid (added to water), Liquid (poured), Solid, Other"</formula1>
    </dataValidation>
  </dataValidations>
  <hyperlinks>
    <hyperlink ref="P8" r:id="rId1" xr:uid="{198CDC3A-E86E-4EA6-A09F-100D2E2B0860}"/>
  </hyperlinks>
  <pageMargins left="0.7" right="0.7" top="0.75" bottom="0.75" header="0.3" footer="0.3"/>
  <pageSetup scale="37" fitToHeight="0" orientation="landscape"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0D280-1857-4745-8229-EB752339684C}">
  <sheetPr>
    <tabColor theme="7" tint="0.39997558519241921"/>
    <pageSetUpPr fitToPage="1"/>
  </sheetPr>
  <dimension ref="A1:BV66"/>
  <sheetViews>
    <sheetView topLeftCell="A10" workbookViewId="0">
      <selection activeCell="H28" sqref="H28"/>
    </sheetView>
  </sheetViews>
  <sheetFormatPr defaultRowHeight="14.5"/>
  <cols>
    <col min="1" max="1" width="8.7265625" customWidth="1"/>
    <col min="2" max="2" width="43.453125" style="180" customWidth="1"/>
    <col min="3" max="3" width="15.1796875" style="25" customWidth="1"/>
    <col min="4" max="4" width="12.453125" style="180" bestFit="1" customWidth="1"/>
    <col min="5" max="5" width="23.26953125" style="15" customWidth="1"/>
    <col min="6" max="6" width="28.54296875" customWidth="1"/>
    <col min="7" max="7" width="25.7265625" customWidth="1"/>
    <col min="8" max="8" width="31.26953125" customWidth="1"/>
    <col min="9" max="9" width="12.453125" customWidth="1"/>
    <col min="10" max="10" width="48.7265625" customWidth="1"/>
    <col min="11" max="11" width="13" bestFit="1" customWidth="1"/>
    <col min="13" max="13" width="18.453125" customWidth="1"/>
    <col min="14" max="14" width="29.1796875" customWidth="1"/>
    <col min="17" max="17" width="20.1796875" style="25" customWidth="1"/>
    <col min="27" max="27" width="11.453125" customWidth="1"/>
    <col min="29" max="29" width="8.81640625" bestFit="1" customWidth="1"/>
    <col min="30" max="30" width="10.7265625" bestFit="1" customWidth="1"/>
    <col min="31" max="35" width="8.81640625" bestFit="1" customWidth="1"/>
    <col min="43" max="44" width="10.7265625" bestFit="1" customWidth="1"/>
    <col min="45" max="49" width="8.81640625" bestFit="1" customWidth="1"/>
  </cols>
  <sheetData>
    <row r="1" spans="1:74">
      <c r="A1" s="221"/>
      <c r="B1" s="208"/>
      <c r="E1" s="214"/>
    </row>
    <row r="2" spans="1:74" s="181" customFormat="1" ht="18" customHeight="1">
      <c r="B2" s="34" t="s">
        <v>139</v>
      </c>
      <c r="C2" s="182"/>
      <c r="D2" s="183"/>
      <c r="E2" s="214"/>
      <c r="Q2" s="184"/>
    </row>
    <row r="3" spans="1:74" s="181" customFormat="1" ht="13" customHeight="1">
      <c r="B3" s="185"/>
      <c r="C3" s="186"/>
      <c r="D3" s="187"/>
      <c r="E3" s="213"/>
      <c r="Q3" s="184"/>
    </row>
    <row r="4" spans="1:74" s="181" customFormat="1" ht="13" customHeight="1">
      <c r="B4" s="185"/>
      <c r="C4" s="186"/>
      <c r="D4" s="187"/>
      <c r="E4" s="187"/>
      <c r="Q4" s="184"/>
    </row>
    <row r="5" spans="1:74" s="35" customFormat="1">
      <c r="B5" s="346" t="s">
        <v>140</v>
      </c>
      <c r="C5" s="346"/>
      <c r="D5" s="346"/>
      <c r="E5" s="349" t="s">
        <v>141</v>
      </c>
      <c r="F5" s="349"/>
      <c r="G5" s="349" t="s">
        <v>142</v>
      </c>
      <c r="H5" s="349"/>
    </row>
    <row r="6" spans="1:74" s="35" customFormat="1" ht="24.65" customHeight="1">
      <c r="B6" s="346" t="s">
        <v>143</v>
      </c>
      <c r="C6" s="346"/>
      <c r="D6" s="346"/>
      <c r="E6" s="350" t="s">
        <v>95</v>
      </c>
      <c r="F6" s="350"/>
      <c r="G6" s="350" t="s">
        <v>95</v>
      </c>
      <c r="H6" s="350"/>
    </row>
    <row r="7" spans="1:74" s="188" customFormat="1" ht="20.149999999999999" customHeight="1">
      <c r="A7" s="35"/>
      <c r="B7" s="351" t="s">
        <v>144</v>
      </c>
      <c r="C7" s="351"/>
      <c r="D7" s="351"/>
      <c r="E7" s="351"/>
      <c r="F7" s="351"/>
      <c r="G7" s="351"/>
      <c r="H7" s="351"/>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row>
    <row r="8" spans="1:74" s="35" customFormat="1" ht="32.15" customHeight="1">
      <c r="B8" s="347" t="s">
        <v>145</v>
      </c>
      <c r="C8" s="347"/>
      <c r="D8" s="347"/>
      <c r="E8" s="350" t="s">
        <v>146</v>
      </c>
      <c r="F8" s="350"/>
      <c r="G8" s="350" t="s">
        <v>147</v>
      </c>
      <c r="H8" s="350"/>
    </row>
    <row r="9" spans="1:74" s="35" customFormat="1" ht="28" customHeight="1">
      <c r="B9" s="348" t="s">
        <v>148</v>
      </c>
      <c r="C9" s="348"/>
      <c r="D9" s="348"/>
      <c r="E9" s="350" t="s">
        <v>149</v>
      </c>
      <c r="F9" s="350"/>
      <c r="G9" s="350" t="s">
        <v>150</v>
      </c>
      <c r="H9" s="350"/>
    </row>
    <row r="10" spans="1:74" s="36" customFormat="1" ht="30.65" customHeight="1">
      <c r="B10" s="190" t="s">
        <v>151</v>
      </c>
      <c r="C10" s="190" t="s">
        <v>36</v>
      </c>
      <c r="D10" s="190" t="s">
        <v>152</v>
      </c>
      <c r="E10" s="190" t="s">
        <v>153</v>
      </c>
      <c r="F10" s="190" t="s">
        <v>154</v>
      </c>
      <c r="G10" s="190" t="s">
        <v>153</v>
      </c>
      <c r="H10" s="190" t="s">
        <v>154</v>
      </c>
    </row>
    <row r="11" spans="1:74">
      <c r="B11" s="191" t="s">
        <v>155</v>
      </c>
      <c r="C11" s="192"/>
      <c r="D11" s="193"/>
      <c r="E11" s="194"/>
      <c r="F11" s="194"/>
      <c r="G11" s="194"/>
      <c r="H11" s="194"/>
    </row>
    <row r="12" spans="1:74">
      <c r="B12" s="267" t="s">
        <v>156</v>
      </c>
      <c r="C12" s="209" t="s">
        <v>157</v>
      </c>
      <c r="D12" s="195"/>
      <c r="E12" s="196">
        <v>0.3</v>
      </c>
      <c r="F12" s="225"/>
      <c r="G12" s="196">
        <v>0.99</v>
      </c>
      <c r="H12" s="225"/>
    </row>
    <row r="13" spans="1:74">
      <c r="B13" s="267" t="s">
        <v>158</v>
      </c>
      <c r="C13" s="195" t="s">
        <v>159</v>
      </c>
      <c r="D13" s="195"/>
      <c r="E13" s="286">
        <v>0</v>
      </c>
      <c r="F13" s="225"/>
      <c r="G13" s="286">
        <v>0</v>
      </c>
      <c r="H13" s="225"/>
      <c r="AA13" s="287"/>
      <c r="AB13" s="287"/>
      <c r="AC13" s="287"/>
      <c r="AD13" s="287"/>
      <c r="AE13" s="287"/>
      <c r="AF13" s="287"/>
      <c r="AG13" s="287"/>
      <c r="AH13" s="287"/>
      <c r="AI13" s="287"/>
      <c r="AO13" s="287"/>
      <c r="AP13" s="287"/>
      <c r="AQ13" s="198"/>
      <c r="AR13" s="288"/>
      <c r="AS13" s="287"/>
      <c r="AT13" s="287"/>
      <c r="AU13" s="287"/>
      <c r="AV13" s="287"/>
      <c r="AW13" s="210"/>
    </row>
    <row r="14" spans="1:74">
      <c r="B14" s="267" t="s">
        <v>160</v>
      </c>
      <c r="C14" s="209" t="s">
        <v>157</v>
      </c>
      <c r="D14" s="195"/>
      <c r="E14" s="286" t="s">
        <v>161</v>
      </c>
      <c r="F14" s="225"/>
      <c r="G14" s="286" t="s">
        <v>132</v>
      </c>
      <c r="H14" s="225"/>
      <c r="AA14" s="345"/>
      <c r="AB14" s="287"/>
      <c r="AC14" s="198"/>
      <c r="AD14" s="287"/>
      <c r="AE14" s="345"/>
      <c r="AF14" s="287"/>
      <c r="AG14" s="345"/>
      <c r="AH14" s="345"/>
      <c r="AI14" s="353"/>
      <c r="AO14" s="345"/>
      <c r="AP14" s="287"/>
      <c r="AQ14" s="198"/>
      <c r="AR14" s="287"/>
      <c r="AS14" s="345"/>
      <c r="AT14" s="345"/>
      <c r="AU14" s="345"/>
      <c r="AV14" s="345"/>
      <c r="AW14" s="352"/>
    </row>
    <row r="15" spans="1:74">
      <c r="B15" s="267" t="s">
        <v>162</v>
      </c>
      <c r="C15" s="209" t="s">
        <v>157</v>
      </c>
      <c r="D15" s="195"/>
      <c r="E15" s="286" t="s">
        <v>95</v>
      </c>
      <c r="F15" s="225"/>
      <c r="G15" s="286" t="s">
        <v>95</v>
      </c>
      <c r="H15" s="225"/>
      <c r="AA15" s="345"/>
      <c r="AB15" s="287"/>
      <c r="AC15" s="198"/>
      <c r="AD15" s="287"/>
      <c r="AE15" s="345"/>
      <c r="AF15" s="287"/>
      <c r="AG15" s="345"/>
      <c r="AH15" s="345"/>
      <c r="AI15" s="353"/>
      <c r="AO15" s="345"/>
      <c r="AP15" s="287"/>
      <c r="AQ15" s="198"/>
      <c r="AR15" s="287"/>
      <c r="AS15" s="345"/>
      <c r="AT15" s="345"/>
      <c r="AU15" s="345"/>
      <c r="AV15" s="345"/>
      <c r="AW15" s="352"/>
    </row>
    <row r="16" spans="1:74" ht="29">
      <c r="B16" s="189" t="s">
        <v>163</v>
      </c>
      <c r="C16" s="209" t="s">
        <v>157</v>
      </c>
      <c r="D16" s="195"/>
      <c r="E16" s="286" t="s">
        <v>164</v>
      </c>
      <c r="F16" s="225"/>
      <c r="G16" s="286" t="s">
        <v>164</v>
      </c>
      <c r="H16" s="225"/>
      <c r="AA16" s="345"/>
      <c r="AB16" s="287"/>
      <c r="AC16" s="198"/>
      <c r="AD16" s="287"/>
      <c r="AE16" s="345"/>
      <c r="AF16" s="287"/>
      <c r="AG16" s="345"/>
      <c r="AH16" s="345"/>
      <c r="AI16" s="353"/>
      <c r="AO16" s="345"/>
      <c r="AP16" s="287"/>
      <c r="AQ16" s="199"/>
      <c r="AR16" s="287"/>
      <c r="AS16" s="345"/>
      <c r="AT16" s="345"/>
      <c r="AU16" s="345"/>
      <c r="AV16" s="345"/>
      <c r="AW16" s="352"/>
    </row>
    <row r="17" spans="1:74">
      <c r="B17" s="267" t="s">
        <v>165</v>
      </c>
      <c r="C17" s="209" t="s">
        <v>157</v>
      </c>
      <c r="D17" s="195"/>
      <c r="E17" s="286" t="s">
        <v>166</v>
      </c>
      <c r="F17" s="225"/>
      <c r="G17" s="286" t="s">
        <v>166</v>
      </c>
      <c r="H17" s="225"/>
      <c r="AA17" s="345"/>
      <c r="AB17" s="287"/>
      <c r="AC17" s="198"/>
      <c r="AD17" s="287"/>
      <c r="AE17" s="345"/>
      <c r="AF17" s="287"/>
      <c r="AG17" s="345"/>
      <c r="AH17" s="345"/>
      <c r="AI17" s="353"/>
      <c r="AO17" s="345"/>
      <c r="AP17" s="287"/>
      <c r="AQ17" s="198"/>
      <c r="AR17" s="287"/>
      <c r="AS17" s="345"/>
      <c r="AT17" s="287"/>
      <c r="AU17" s="345"/>
      <c r="AV17" s="345"/>
      <c r="AW17" s="354"/>
    </row>
    <row r="18" spans="1:74" ht="29">
      <c r="B18" s="267" t="s">
        <v>167</v>
      </c>
      <c r="C18" s="209" t="s">
        <v>157</v>
      </c>
      <c r="D18" s="195"/>
      <c r="E18" s="286" t="s">
        <v>168</v>
      </c>
      <c r="F18" s="225"/>
      <c r="G18" s="286" t="s">
        <v>168</v>
      </c>
      <c r="H18" s="225"/>
      <c r="AA18" s="345"/>
      <c r="AB18" s="287"/>
      <c r="AC18" s="198"/>
      <c r="AD18" s="287"/>
      <c r="AE18" s="345"/>
      <c r="AF18" s="287"/>
      <c r="AG18" s="345"/>
      <c r="AH18" s="345"/>
      <c r="AI18" s="353"/>
      <c r="AO18" s="345"/>
      <c r="AP18" s="287"/>
      <c r="AQ18" s="199"/>
      <c r="AR18" s="288"/>
      <c r="AS18" s="345"/>
      <c r="AT18" s="287"/>
      <c r="AU18" s="345"/>
      <c r="AV18" s="345"/>
      <c r="AW18" s="354"/>
    </row>
    <row r="19" spans="1:74" ht="29">
      <c r="B19" s="267" t="s">
        <v>169</v>
      </c>
      <c r="C19" s="209" t="s">
        <v>157</v>
      </c>
      <c r="D19" s="195"/>
      <c r="E19" s="286" t="s">
        <v>170</v>
      </c>
      <c r="F19" s="225"/>
      <c r="G19" s="286" t="s">
        <v>170</v>
      </c>
      <c r="H19" s="225"/>
      <c r="Q19"/>
      <c r="AA19" s="345"/>
      <c r="AB19" s="287"/>
      <c r="AC19" s="198"/>
      <c r="AD19" s="287"/>
      <c r="AE19" s="345"/>
      <c r="AF19" s="287"/>
      <c r="AG19" s="345"/>
      <c r="AH19" s="345"/>
      <c r="AI19" s="353"/>
      <c r="AO19" s="345"/>
      <c r="AP19" s="287"/>
      <c r="AQ19" s="287"/>
      <c r="AR19" s="199"/>
      <c r="AS19" s="345"/>
      <c r="AT19" s="287"/>
      <c r="AU19" s="345"/>
      <c r="AV19" s="345"/>
      <c r="AW19" s="354"/>
    </row>
    <row r="20" spans="1:74">
      <c r="B20" s="268" t="s">
        <v>171</v>
      </c>
      <c r="C20" s="192"/>
      <c r="D20" s="192"/>
      <c r="E20" s="194"/>
      <c r="F20" s="194"/>
      <c r="G20" s="194"/>
      <c r="H20" s="194"/>
      <c r="AA20" s="287"/>
      <c r="AB20" s="287"/>
      <c r="AC20" s="198"/>
      <c r="AD20" s="287"/>
      <c r="AE20" s="287"/>
      <c r="AF20" s="287"/>
      <c r="AG20" s="287"/>
      <c r="AH20" s="287"/>
      <c r="AI20" s="287"/>
      <c r="AO20" s="287"/>
      <c r="AP20" s="287"/>
      <c r="AQ20" s="287"/>
      <c r="AR20" s="287"/>
      <c r="AS20" s="287"/>
      <c r="AT20" s="287"/>
      <c r="AU20" s="287"/>
      <c r="AV20" s="287"/>
      <c r="AW20" s="290"/>
    </row>
    <row r="21" spans="1:74" ht="17.149999999999999" customHeight="1">
      <c r="B21" s="269" t="s">
        <v>172</v>
      </c>
      <c r="C21" s="200"/>
      <c r="D21" s="200"/>
      <c r="E21" s="200"/>
      <c r="F21" s="200"/>
      <c r="G21" s="200"/>
      <c r="H21" s="200"/>
      <c r="AA21" s="287"/>
      <c r="AB21" s="287"/>
      <c r="AC21" s="287"/>
      <c r="AD21" s="287"/>
      <c r="AE21" s="287"/>
      <c r="AF21" s="287"/>
      <c r="AG21" s="287"/>
      <c r="AH21" s="287"/>
      <c r="AI21" s="287"/>
      <c r="AO21" s="287"/>
      <c r="AP21" s="287"/>
      <c r="AQ21" s="198"/>
      <c r="AR21" s="287"/>
      <c r="AS21" s="287"/>
      <c r="AT21" s="201"/>
      <c r="AU21" s="287"/>
      <c r="AV21" s="287"/>
      <c r="AW21" s="290"/>
    </row>
    <row r="22" spans="1:74">
      <c r="B22" s="267" t="s">
        <v>173</v>
      </c>
      <c r="C22" s="209" t="s">
        <v>174</v>
      </c>
      <c r="D22" s="195"/>
      <c r="E22" s="286">
        <v>1</v>
      </c>
      <c r="F22" s="225"/>
      <c r="G22" s="286">
        <v>1</v>
      </c>
      <c r="H22" s="225"/>
      <c r="Q22"/>
      <c r="AA22" s="287"/>
      <c r="AB22" s="287"/>
      <c r="AC22" s="198"/>
      <c r="AD22" s="287"/>
      <c r="AE22" s="287"/>
      <c r="AF22" s="287"/>
      <c r="AG22" s="287"/>
      <c r="AH22" s="287"/>
      <c r="AI22" s="289"/>
      <c r="AO22" s="287"/>
      <c r="AP22" s="287"/>
      <c r="AQ22" s="287"/>
      <c r="AR22" s="199"/>
      <c r="AS22" s="287"/>
      <c r="AT22" s="287"/>
      <c r="AU22" s="287"/>
      <c r="AV22" s="287"/>
      <c r="AW22" s="290"/>
    </row>
    <row r="23" spans="1:74">
      <c r="B23" s="267" t="s">
        <v>175</v>
      </c>
      <c r="C23" s="209" t="s">
        <v>176</v>
      </c>
      <c r="D23" s="195"/>
      <c r="E23" s="286">
        <v>147</v>
      </c>
      <c r="F23" s="225"/>
      <c r="G23" s="286">
        <v>147</v>
      </c>
      <c r="H23" s="225"/>
      <c r="Q23"/>
      <c r="AA23" s="287"/>
      <c r="AB23" s="287"/>
      <c r="AC23" s="198"/>
      <c r="AD23" s="287"/>
      <c r="AE23" s="287"/>
      <c r="AF23" s="287"/>
      <c r="AG23" s="287"/>
      <c r="AH23" s="287"/>
      <c r="AI23" s="289"/>
      <c r="AO23" s="287"/>
      <c r="AP23" s="287"/>
      <c r="AQ23" s="287"/>
      <c r="AR23" s="199"/>
      <c r="AS23" s="287"/>
      <c r="AT23" s="287"/>
      <c r="AU23" s="287"/>
      <c r="AV23" s="287"/>
      <c r="AW23" s="290"/>
    </row>
    <row r="24" spans="1:74">
      <c r="B24" s="267" t="s">
        <v>177</v>
      </c>
      <c r="C24" s="209" t="s">
        <v>159</v>
      </c>
      <c r="D24" s="195"/>
      <c r="E24" s="205">
        <v>10700</v>
      </c>
      <c r="F24" s="225"/>
      <c r="G24" s="205">
        <v>10700</v>
      </c>
      <c r="H24" s="225"/>
      <c r="Q24"/>
      <c r="AA24" s="287"/>
      <c r="AB24" s="287"/>
      <c r="AC24" s="198"/>
      <c r="AD24" s="287"/>
      <c r="AE24" s="287"/>
      <c r="AF24" s="287"/>
      <c r="AG24" s="287"/>
      <c r="AH24" s="287"/>
      <c r="AI24" s="289"/>
      <c r="AO24" s="287"/>
      <c r="AP24" s="287"/>
      <c r="AQ24" s="287"/>
      <c r="AR24" s="199"/>
      <c r="AS24" s="287"/>
      <c r="AT24" s="287"/>
      <c r="AU24" s="287"/>
      <c r="AV24" s="287"/>
      <c r="AW24" s="290"/>
    </row>
    <row r="25" spans="1:74">
      <c r="B25" s="268" t="s">
        <v>178</v>
      </c>
      <c r="C25" s="192"/>
      <c r="D25" s="192"/>
      <c r="E25" s="194"/>
      <c r="F25" s="194"/>
      <c r="G25" s="194"/>
      <c r="H25" s="194"/>
      <c r="AA25" s="287"/>
      <c r="AB25" s="287"/>
      <c r="AC25" s="198"/>
      <c r="AD25" s="287"/>
      <c r="AE25" s="287"/>
      <c r="AF25" s="287"/>
      <c r="AG25" s="287"/>
      <c r="AH25" s="287"/>
      <c r="AI25" s="287"/>
      <c r="AO25" s="287"/>
      <c r="AP25" s="287"/>
      <c r="AQ25" s="287"/>
      <c r="AR25" s="287"/>
      <c r="AS25" s="287"/>
      <c r="AT25" s="287"/>
      <c r="AU25" s="287"/>
      <c r="AV25" s="287"/>
      <c r="AW25" s="290"/>
    </row>
    <row r="26" spans="1:74" ht="17.149999999999999" customHeight="1">
      <c r="B26" s="269" t="s">
        <v>179</v>
      </c>
      <c r="C26" s="200"/>
      <c r="D26" s="200"/>
      <c r="E26" s="200"/>
      <c r="F26" s="200"/>
      <c r="G26" s="200"/>
      <c r="H26" s="200"/>
      <c r="AA26" s="287"/>
      <c r="AB26" s="287"/>
      <c r="AC26" s="287"/>
      <c r="AD26" s="287"/>
      <c r="AE26" s="287"/>
      <c r="AF26" s="287"/>
      <c r="AG26" s="287"/>
      <c r="AH26" s="287"/>
      <c r="AI26" s="289"/>
      <c r="AO26" s="287"/>
      <c r="AP26" s="287"/>
      <c r="AQ26" s="198"/>
      <c r="AR26" s="287"/>
      <c r="AS26" s="287"/>
      <c r="AT26" s="201"/>
      <c r="AU26" s="287"/>
      <c r="AV26" s="287"/>
      <c r="AW26" s="290"/>
    </row>
    <row r="27" spans="1:74" s="202" customFormat="1" ht="43.5">
      <c r="A27"/>
      <c r="B27" s="270" t="s">
        <v>180</v>
      </c>
      <c r="C27" s="197" t="s">
        <v>181</v>
      </c>
      <c r="D27" s="267"/>
      <c r="E27" s="286">
        <v>52</v>
      </c>
      <c r="F27" s="271" t="s">
        <v>590</v>
      </c>
      <c r="G27" s="286">
        <v>250</v>
      </c>
      <c r="H27" s="271" t="s">
        <v>595</v>
      </c>
      <c r="I27" s="27"/>
      <c r="J27" s="181"/>
      <c r="K27" s="181"/>
      <c r="L27" s="181"/>
      <c r="M27" s="181"/>
      <c r="N27" s="181"/>
      <c r="O27" s="181"/>
      <c r="P27" s="181"/>
      <c r="Q27" s="181"/>
      <c r="R27" s="181"/>
      <c r="S27" s="181"/>
      <c r="T27" s="181"/>
      <c r="U27" s="181"/>
      <c r="V27" s="181"/>
      <c r="W27" s="181"/>
      <c r="X27" s="181"/>
      <c r="Y27" s="181"/>
      <c r="Z27" s="181"/>
      <c r="AA27" s="287"/>
      <c r="AB27" s="287"/>
      <c r="AC27" s="287"/>
      <c r="AD27" s="287"/>
      <c r="AE27" s="287"/>
      <c r="AF27" s="287"/>
      <c r="AG27" s="287"/>
      <c r="AH27" s="287"/>
      <c r="AI27" s="289"/>
      <c r="AJ27" s="181"/>
      <c r="AK27" s="181"/>
      <c r="AL27" s="181"/>
      <c r="AM27" s="181"/>
      <c r="AN27" s="181"/>
      <c r="AO27" s="287"/>
      <c r="AP27" s="287"/>
      <c r="AQ27" s="198"/>
      <c r="AR27" s="288"/>
      <c r="AS27" s="287"/>
      <c r="AT27" s="201"/>
      <c r="AU27" s="287"/>
      <c r="AV27" s="287"/>
      <c r="AW27" s="290"/>
      <c r="AX27" s="181"/>
      <c r="AY27" s="181"/>
      <c r="AZ27" s="181"/>
      <c r="BA27" s="181"/>
      <c r="BB27" s="181"/>
      <c r="BC27" s="181"/>
      <c r="BD27" s="181"/>
      <c r="BE27" s="181"/>
      <c r="BF27" s="181"/>
      <c r="BG27" s="181"/>
      <c r="BH27" s="181"/>
      <c r="BI27" s="181"/>
      <c r="BJ27" s="181"/>
      <c r="BK27" s="181"/>
      <c r="BL27" s="181"/>
      <c r="BM27" s="181"/>
      <c r="BN27" s="181"/>
      <c r="BO27" s="181"/>
      <c r="BP27" s="181"/>
      <c r="BQ27" s="181"/>
      <c r="BR27" s="181"/>
      <c r="BS27" s="181"/>
      <c r="BT27" s="181"/>
      <c r="BU27" s="181"/>
      <c r="BV27" s="181"/>
    </row>
    <row r="28" spans="1:74" ht="15" customHeight="1">
      <c r="B28" s="270" t="s">
        <v>182</v>
      </c>
      <c r="C28" s="197" t="s">
        <v>183</v>
      </c>
      <c r="D28" s="195"/>
      <c r="E28" s="286">
        <v>10</v>
      </c>
      <c r="F28" s="225" t="s">
        <v>184</v>
      </c>
      <c r="G28" s="286">
        <v>5</v>
      </c>
      <c r="H28" s="286" t="s">
        <v>185</v>
      </c>
      <c r="I28" s="239"/>
      <c r="J28" s="181"/>
      <c r="AA28" s="287"/>
      <c r="AB28" s="287"/>
      <c r="AC28" s="287"/>
      <c r="AD28" s="287"/>
      <c r="AE28" s="287"/>
      <c r="AF28" s="287"/>
      <c r="AG28" s="287"/>
      <c r="AH28" s="287"/>
      <c r="AI28" s="289"/>
      <c r="AO28" s="287"/>
      <c r="AP28" s="287"/>
      <c r="AQ28" s="287"/>
      <c r="AR28" s="287"/>
      <c r="AS28" s="287"/>
      <c r="AT28" s="201"/>
      <c r="AU28" s="287"/>
      <c r="AV28" s="287"/>
      <c r="AW28" s="290"/>
    </row>
    <row r="29" spans="1:74" s="202" customFormat="1">
      <c r="A29"/>
      <c r="B29" s="270" t="s">
        <v>186</v>
      </c>
      <c r="C29" s="197" t="s">
        <v>187</v>
      </c>
      <c r="D29" s="267"/>
      <c r="E29" s="286">
        <v>109</v>
      </c>
      <c r="F29" s="271"/>
      <c r="G29" s="286">
        <v>109</v>
      </c>
      <c r="H29" s="271"/>
      <c r="I29" s="239"/>
      <c r="J29" s="181"/>
      <c r="K29" s="181"/>
      <c r="L29" s="181"/>
      <c r="M29" s="181"/>
      <c r="N29" s="181"/>
      <c r="O29" s="181"/>
      <c r="P29" s="181"/>
      <c r="Q29" s="181"/>
      <c r="R29" s="181"/>
      <c r="S29" s="181"/>
      <c r="T29" s="181"/>
      <c r="U29" s="181"/>
      <c r="V29" s="181"/>
      <c r="W29" s="181"/>
      <c r="X29" s="181"/>
      <c r="Y29" s="181"/>
      <c r="Z29" s="181"/>
      <c r="AA29" s="287"/>
      <c r="AB29" s="287"/>
      <c r="AC29" s="287"/>
      <c r="AD29" s="287"/>
      <c r="AE29" s="287"/>
      <c r="AF29" s="287"/>
      <c r="AG29" s="287"/>
      <c r="AH29" s="287"/>
      <c r="AI29" s="289"/>
      <c r="AJ29" s="181"/>
      <c r="AK29" s="181"/>
      <c r="AL29" s="181"/>
      <c r="AM29" s="181"/>
      <c r="AN29" s="181"/>
      <c r="AO29" s="287"/>
      <c r="AP29" s="287"/>
      <c r="AQ29" s="198"/>
      <c r="AR29" s="288"/>
      <c r="AS29" s="287"/>
      <c r="AT29" s="201"/>
      <c r="AU29" s="287"/>
      <c r="AV29" s="287"/>
      <c r="AW29" s="290"/>
      <c r="AX29" s="181"/>
      <c r="AY29" s="181"/>
      <c r="AZ29" s="181"/>
      <c r="BA29" s="181"/>
      <c r="BB29" s="181"/>
      <c r="BC29" s="181"/>
      <c r="BD29" s="181"/>
      <c r="BE29" s="181"/>
      <c r="BF29" s="181"/>
      <c r="BG29" s="181"/>
      <c r="BH29" s="181"/>
      <c r="BI29" s="181"/>
      <c r="BJ29" s="181"/>
      <c r="BK29" s="181"/>
      <c r="BL29" s="181"/>
      <c r="BM29" s="181"/>
      <c r="BN29" s="181"/>
      <c r="BO29" s="181"/>
      <c r="BP29" s="181"/>
      <c r="BQ29" s="181"/>
      <c r="BR29" s="181"/>
      <c r="BS29" s="181"/>
      <c r="BT29" s="181"/>
      <c r="BU29" s="181"/>
      <c r="BV29" s="181"/>
    </row>
    <row r="30" spans="1:74" ht="34.5" customHeight="1">
      <c r="B30" s="269" t="s">
        <v>188</v>
      </c>
      <c r="C30" s="200"/>
      <c r="D30" s="200"/>
      <c r="E30" s="200"/>
      <c r="F30" s="200"/>
      <c r="G30" s="200"/>
      <c r="H30" s="200"/>
      <c r="I30" s="240"/>
      <c r="J30" s="35"/>
      <c r="AA30" s="287"/>
      <c r="AB30" s="287"/>
      <c r="AC30" s="287"/>
      <c r="AD30" s="287"/>
      <c r="AE30" s="287"/>
      <c r="AF30" s="287"/>
      <c r="AG30" s="287"/>
      <c r="AH30" s="287"/>
      <c r="AI30" s="289"/>
      <c r="AO30" s="287"/>
      <c r="AP30" s="287"/>
      <c r="AQ30" s="198"/>
      <c r="AR30" s="287"/>
      <c r="AS30" s="287"/>
      <c r="AT30" s="201"/>
      <c r="AU30" s="287"/>
      <c r="AV30" s="287"/>
      <c r="AW30" s="290"/>
    </row>
    <row r="31" spans="1:74" s="202" customFormat="1" ht="79.5" customHeight="1">
      <c r="A31"/>
      <c r="B31" s="270" t="s">
        <v>180</v>
      </c>
      <c r="C31" s="197" t="s">
        <v>189</v>
      </c>
      <c r="D31" s="267"/>
      <c r="E31" s="286">
        <v>4</v>
      </c>
      <c r="F31" s="271" t="s">
        <v>591</v>
      </c>
      <c r="G31" s="286">
        <v>1</v>
      </c>
      <c r="H31" s="271"/>
      <c r="I31" s="27"/>
      <c r="J31" s="241"/>
      <c r="K31" s="181"/>
      <c r="L31" s="181"/>
      <c r="M31" s="181"/>
      <c r="N31" s="181"/>
      <c r="O31" s="181"/>
      <c r="P31" s="181"/>
      <c r="Q31" s="181"/>
      <c r="R31" s="181"/>
      <c r="S31" s="181"/>
      <c r="T31" s="181"/>
      <c r="U31" s="181"/>
      <c r="V31" s="181"/>
      <c r="W31" s="181"/>
      <c r="X31" s="181"/>
      <c r="Y31" s="181"/>
      <c r="Z31" s="181"/>
      <c r="AA31" s="287"/>
      <c r="AB31" s="287"/>
      <c r="AC31" s="287"/>
      <c r="AD31" s="287"/>
      <c r="AE31" s="287"/>
      <c r="AF31" s="287"/>
      <c r="AG31" s="287"/>
      <c r="AH31" s="287"/>
      <c r="AI31" s="289"/>
      <c r="AJ31" s="181"/>
      <c r="AK31" s="181"/>
      <c r="AL31" s="181"/>
      <c r="AM31" s="181"/>
      <c r="AN31" s="181"/>
      <c r="AO31" s="287"/>
      <c r="AP31" s="287"/>
      <c r="AQ31" s="198"/>
      <c r="AR31" s="288"/>
      <c r="AS31" s="287"/>
      <c r="AT31" s="201"/>
      <c r="AU31" s="287"/>
      <c r="AV31" s="287"/>
      <c r="AW31" s="290"/>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row>
    <row r="32" spans="1:74" ht="15" customHeight="1">
      <c r="B32" s="270" t="s">
        <v>182</v>
      </c>
      <c r="C32" s="197" t="s">
        <v>183</v>
      </c>
      <c r="D32" s="195"/>
      <c r="E32" s="286">
        <v>180</v>
      </c>
      <c r="F32" s="225" t="s">
        <v>190</v>
      </c>
      <c r="G32" s="286">
        <v>5</v>
      </c>
      <c r="H32" s="286" t="s">
        <v>185</v>
      </c>
      <c r="I32" s="239"/>
      <c r="Q32"/>
      <c r="AA32" s="287"/>
      <c r="AB32" s="287"/>
      <c r="AC32" s="287"/>
      <c r="AD32" s="287"/>
      <c r="AE32" s="287"/>
      <c r="AF32" s="287"/>
      <c r="AG32" s="287"/>
      <c r="AH32" s="287"/>
      <c r="AI32" s="289"/>
      <c r="AO32" s="287"/>
      <c r="AP32" s="287"/>
      <c r="AQ32" s="287"/>
      <c r="AR32" s="287"/>
      <c r="AS32" s="287"/>
      <c r="AT32" s="201"/>
      <c r="AU32" s="287"/>
      <c r="AV32" s="287"/>
      <c r="AW32" s="290"/>
    </row>
    <row r="33" spans="1:74" s="202" customFormat="1" ht="58">
      <c r="A33"/>
      <c r="B33" s="270" t="s">
        <v>186</v>
      </c>
      <c r="C33" s="197" t="s">
        <v>187</v>
      </c>
      <c r="D33" s="267"/>
      <c r="E33" s="286">
        <v>109</v>
      </c>
      <c r="F33" s="271" t="s">
        <v>191</v>
      </c>
      <c r="G33" s="286">
        <v>585</v>
      </c>
      <c r="H33" s="271" t="s">
        <v>192</v>
      </c>
      <c r="I33" s="27"/>
      <c r="J33" s="291"/>
      <c r="K33" s="181"/>
      <c r="L33" s="181"/>
      <c r="M33" s="181"/>
      <c r="N33"/>
      <c r="O33"/>
      <c r="P33"/>
      <c r="Q33"/>
      <c r="R33"/>
      <c r="S33" s="181"/>
      <c r="T33" s="181"/>
      <c r="U33" s="181"/>
      <c r="V33" s="181"/>
      <c r="W33" s="181"/>
      <c r="X33" s="181"/>
      <c r="Y33" s="181"/>
      <c r="Z33" s="181"/>
      <c r="AA33" s="287"/>
      <c r="AB33" s="287"/>
      <c r="AC33" s="287"/>
      <c r="AD33" s="287"/>
      <c r="AE33" s="287"/>
      <c r="AF33" s="287"/>
      <c r="AG33" s="287"/>
      <c r="AH33" s="287"/>
      <c r="AI33" s="289"/>
      <c r="AJ33" s="181"/>
      <c r="AK33" s="181"/>
      <c r="AL33" s="181"/>
      <c r="AM33" s="181"/>
      <c r="AN33" s="181"/>
      <c r="AO33" s="287"/>
      <c r="AP33" s="287"/>
      <c r="AQ33" s="198"/>
      <c r="AR33" s="288"/>
      <c r="AS33" s="287"/>
      <c r="AT33" s="201"/>
      <c r="AU33" s="287"/>
      <c r="AV33" s="287"/>
      <c r="AW33" s="290"/>
      <c r="AX33" s="181"/>
      <c r="AY33" s="181"/>
      <c r="AZ33" s="181"/>
      <c r="BA33" s="181"/>
      <c r="BB33" s="181"/>
      <c r="BC33" s="181"/>
      <c r="BD33" s="181"/>
      <c r="BE33" s="181"/>
      <c r="BF33" s="181"/>
      <c r="BG33" s="181"/>
      <c r="BH33" s="181"/>
      <c r="BI33" s="181"/>
      <c r="BJ33" s="181"/>
      <c r="BK33" s="181"/>
      <c r="BL33" s="181"/>
      <c r="BM33" s="181"/>
      <c r="BN33" s="181"/>
      <c r="BO33" s="181"/>
      <c r="BP33" s="181"/>
      <c r="BQ33" s="181"/>
      <c r="BR33" s="181"/>
      <c r="BS33" s="181"/>
      <c r="BT33" s="181"/>
      <c r="BU33" s="181"/>
      <c r="BV33" s="181"/>
    </row>
    <row r="34" spans="1:74">
      <c r="B34" s="268" t="s">
        <v>193</v>
      </c>
      <c r="C34" s="192"/>
      <c r="D34" s="192"/>
      <c r="E34" s="194"/>
      <c r="F34" s="194"/>
      <c r="G34" s="194"/>
      <c r="H34" s="194"/>
      <c r="I34" s="242"/>
      <c r="J34" s="291"/>
      <c r="Q34"/>
      <c r="S34" s="170"/>
      <c r="T34" s="170"/>
      <c r="U34" s="170"/>
      <c r="V34" s="170"/>
      <c r="AA34" s="345"/>
      <c r="AB34" s="287"/>
      <c r="AC34" s="203"/>
      <c r="AD34" s="287"/>
      <c r="AE34" s="345"/>
      <c r="AF34" s="203"/>
      <c r="AG34" s="345"/>
      <c r="AH34" s="345"/>
      <c r="AI34" s="353"/>
      <c r="AO34" s="355"/>
      <c r="AP34" s="287"/>
      <c r="AQ34" s="287"/>
      <c r="AR34" s="287"/>
      <c r="AS34" s="345"/>
      <c r="AT34" s="204"/>
      <c r="AU34" s="345"/>
      <c r="AV34" s="345"/>
      <c r="AW34" s="353"/>
    </row>
    <row r="35" spans="1:74" ht="18.75" customHeight="1">
      <c r="B35" s="269" t="s">
        <v>194</v>
      </c>
      <c r="C35" s="200"/>
      <c r="D35" s="200"/>
      <c r="E35" s="200"/>
      <c r="F35" s="200"/>
      <c r="G35" s="200"/>
      <c r="H35" s="200"/>
      <c r="I35" s="239"/>
      <c r="J35" s="356"/>
      <c r="Q35"/>
      <c r="S35" s="170"/>
      <c r="T35" s="170"/>
      <c r="U35" s="170"/>
      <c r="V35" s="170"/>
      <c r="AA35" s="345"/>
      <c r="AB35" s="287"/>
      <c r="AC35" s="203"/>
      <c r="AD35" s="287"/>
      <c r="AE35" s="345"/>
      <c r="AF35" s="203"/>
      <c r="AG35" s="345"/>
      <c r="AH35" s="345"/>
      <c r="AI35" s="353"/>
      <c r="AO35" s="355"/>
      <c r="AP35" s="287"/>
      <c r="AQ35" s="287"/>
      <c r="AR35" s="287"/>
      <c r="AS35" s="345"/>
      <c r="AT35" s="204"/>
      <c r="AU35" s="345"/>
      <c r="AV35" s="345"/>
      <c r="AW35" s="353"/>
    </row>
    <row r="36" spans="1:74">
      <c r="B36" s="267" t="s">
        <v>195</v>
      </c>
      <c r="C36" s="195" t="s">
        <v>196</v>
      </c>
      <c r="D36" s="195"/>
      <c r="E36" s="237">
        <v>1E+100</v>
      </c>
      <c r="F36" s="225" t="s">
        <v>197</v>
      </c>
      <c r="G36" s="237">
        <v>492</v>
      </c>
      <c r="H36" s="225" t="s">
        <v>197</v>
      </c>
      <c r="I36" s="239"/>
      <c r="J36" s="356"/>
      <c r="Q36"/>
      <c r="S36" s="212"/>
      <c r="T36" s="170"/>
      <c r="U36" s="170"/>
      <c r="V36" s="170"/>
    </row>
    <row r="37" spans="1:74">
      <c r="B37" s="267" t="s">
        <v>198</v>
      </c>
      <c r="C37" s="195" t="s">
        <v>196</v>
      </c>
      <c r="D37" s="195"/>
      <c r="E37" s="286">
        <v>492</v>
      </c>
      <c r="F37" s="225" t="s">
        <v>197</v>
      </c>
      <c r="G37" s="286">
        <v>15</v>
      </c>
      <c r="H37" s="225" t="s">
        <v>197</v>
      </c>
      <c r="I37" s="239"/>
      <c r="J37" s="357"/>
      <c r="Q37"/>
      <c r="S37" s="170"/>
      <c r="T37" s="170"/>
      <c r="U37" s="170"/>
      <c r="V37" s="170"/>
    </row>
    <row r="38" spans="1:74">
      <c r="B38" s="267" t="s">
        <v>199</v>
      </c>
      <c r="C38" s="195" t="s">
        <v>200</v>
      </c>
      <c r="D38" s="195"/>
      <c r="E38" s="286">
        <v>0.45</v>
      </c>
      <c r="F38" s="225" t="s">
        <v>197</v>
      </c>
      <c r="G38" s="286">
        <v>0.45</v>
      </c>
      <c r="H38" s="225" t="s">
        <v>197</v>
      </c>
      <c r="I38" s="239"/>
      <c r="J38" s="357"/>
      <c r="Q38"/>
      <c r="S38" s="170"/>
      <c r="T38" s="170"/>
      <c r="U38" s="170"/>
      <c r="V38" s="170"/>
    </row>
    <row r="39" spans="1:74">
      <c r="B39" s="267" t="s">
        <v>201</v>
      </c>
      <c r="C39" s="195" t="s">
        <v>200</v>
      </c>
      <c r="D39" s="195"/>
      <c r="E39" s="286">
        <v>0.45</v>
      </c>
      <c r="F39" s="225" t="s">
        <v>197</v>
      </c>
      <c r="G39" s="286">
        <v>0.45</v>
      </c>
      <c r="H39" s="225" t="s">
        <v>197</v>
      </c>
      <c r="Q39"/>
      <c r="S39" s="170"/>
      <c r="T39" s="170"/>
      <c r="U39" s="170"/>
      <c r="V39" s="170"/>
    </row>
    <row r="40" spans="1:74">
      <c r="B40" s="267" t="s">
        <v>202</v>
      </c>
      <c r="C40" s="195" t="s">
        <v>203</v>
      </c>
      <c r="D40" s="195"/>
      <c r="E40" s="237">
        <v>1.0000000000000001E-30</v>
      </c>
      <c r="F40" s="225" t="s">
        <v>197</v>
      </c>
      <c r="G40" s="237">
        <v>72.5</v>
      </c>
      <c r="H40" s="225" t="s">
        <v>197</v>
      </c>
      <c r="Q40"/>
      <c r="S40" s="170"/>
      <c r="T40" s="170"/>
      <c r="U40" s="170"/>
      <c r="V40" s="170"/>
    </row>
    <row r="41" spans="1:74" ht="15.5">
      <c r="B41" s="269" t="s">
        <v>204</v>
      </c>
      <c r="C41" s="200"/>
      <c r="D41" s="200"/>
      <c r="E41" s="200"/>
      <c r="F41" s="200"/>
      <c r="G41" s="200"/>
      <c r="H41" s="200"/>
      <c r="J41" s="211"/>
      <c r="Q41"/>
      <c r="S41" s="170"/>
      <c r="T41" s="170"/>
      <c r="U41" s="170"/>
      <c r="V41" s="170"/>
    </row>
    <row r="42" spans="1:74" s="206" customFormat="1" ht="15.5">
      <c r="A42"/>
      <c r="B42" s="267" t="s">
        <v>205</v>
      </c>
      <c r="C42" s="195" t="s">
        <v>196</v>
      </c>
      <c r="D42" s="195"/>
      <c r="E42" s="238" t="s">
        <v>206</v>
      </c>
      <c r="F42" s="225"/>
      <c r="G42" s="238" t="s">
        <v>206</v>
      </c>
      <c r="H42" s="225"/>
      <c r="I42"/>
      <c r="J42" s="211"/>
      <c r="K42"/>
      <c r="L42"/>
      <c r="M42"/>
      <c r="N42"/>
      <c r="O42"/>
      <c r="P42"/>
      <c r="Q42"/>
      <c r="R42"/>
      <c r="S42" s="170"/>
      <c r="T42" s="170"/>
      <c r="U42" s="170"/>
      <c r="V42" s="170"/>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row>
    <row r="43" spans="1:74" s="206" customFormat="1">
      <c r="A43"/>
      <c r="B43" s="267" t="s">
        <v>207</v>
      </c>
      <c r="C43" s="195" t="s">
        <v>196</v>
      </c>
      <c r="D43" s="195"/>
      <c r="E43" s="238" t="s">
        <v>206</v>
      </c>
      <c r="F43" s="225"/>
      <c r="G43" s="238" t="s">
        <v>206</v>
      </c>
      <c r="H43" s="225"/>
      <c r="I43"/>
      <c r="J43"/>
      <c r="K43"/>
      <c r="L43"/>
      <c r="M43"/>
      <c r="N43"/>
      <c r="O43"/>
      <c r="P43"/>
      <c r="Q43"/>
      <c r="R43"/>
      <c r="S43" s="170"/>
      <c r="T43" s="170"/>
      <c r="U43" s="170"/>
      <c r="V43" s="170"/>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row>
    <row r="44" spans="1:74" s="206" customFormat="1">
      <c r="A44"/>
      <c r="B44" s="267" t="s">
        <v>208</v>
      </c>
      <c r="C44" s="195" t="s">
        <v>209</v>
      </c>
      <c r="D44" s="195"/>
      <c r="E44" s="238" t="s">
        <v>206</v>
      </c>
      <c r="F44" s="225"/>
      <c r="G44" s="238" t="s">
        <v>206</v>
      </c>
      <c r="H44" s="225"/>
      <c r="I44"/>
      <c r="J44"/>
      <c r="K44"/>
      <c r="L44"/>
      <c r="M44"/>
      <c r="N44"/>
      <c r="O44"/>
      <c r="P44"/>
      <c r="Q44"/>
      <c r="R44"/>
      <c r="S44" s="170"/>
      <c r="T44" s="170"/>
      <c r="U44" s="170"/>
      <c r="V44" s="170"/>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row>
    <row r="45" spans="1:74">
      <c r="B45" s="268" t="s">
        <v>210</v>
      </c>
      <c r="C45" s="192"/>
      <c r="D45" s="192"/>
      <c r="E45" s="194"/>
      <c r="F45" s="194"/>
      <c r="G45" s="194"/>
      <c r="H45" s="194"/>
      <c r="R45" s="170"/>
      <c r="S45" s="170"/>
      <c r="T45" s="170"/>
      <c r="U45" s="170"/>
      <c r="V45" s="170"/>
    </row>
    <row r="46" spans="1:74">
      <c r="B46" s="267" t="s">
        <v>211</v>
      </c>
      <c r="C46" s="195" t="s">
        <v>212</v>
      </c>
      <c r="D46" s="195"/>
      <c r="E46" s="286">
        <v>1</v>
      </c>
      <c r="F46" s="225"/>
      <c r="G46" s="286">
        <v>1</v>
      </c>
      <c r="H46" s="225"/>
      <c r="R46" s="170"/>
      <c r="S46" s="170"/>
      <c r="T46" s="170"/>
      <c r="U46" s="170"/>
      <c r="V46" s="170"/>
    </row>
    <row r="47" spans="1:74">
      <c r="B47" s="267" t="s">
        <v>213</v>
      </c>
      <c r="C47" s="195" t="s">
        <v>214</v>
      </c>
      <c r="D47" s="195"/>
      <c r="E47" s="286">
        <v>1</v>
      </c>
      <c r="F47" s="225"/>
      <c r="G47" s="286">
        <v>1</v>
      </c>
      <c r="H47" s="225"/>
      <c r="R47" s="170"/>
      <c r="S47" s="170"/>
      <c r="T47" s="170"/>
      <c r="U47" s="170"/>
      <c r="V47" s="170"/>
    </row>
    <row r="48" spans="1:74" ht="14.5" customHeight="1">
      <c r="B48" s="119"/>
      <c r="C48" s="119"/>
      <c r="D48" s="25"/>
    </row>
    <row r="49" spans="2:4" ht="14.5" customHeight="1">
      <c r="B49" s="119"/>
      <c r="C49" s="119"/>
      <c r="D49" s="25"/>
    </row>
    <row r="50" spans="2:4" ht="14.5" customHeight="1">
      <c r="B50" s="207"/>
      <c r="C50" s="119"/>
      <c r="D50" s="25"/>
    </row>
    <row r="51" spans="2:4" ht="14.5" customHeight="1">
      <c r="B51" s="207"/>
      <c r="C51" s="119"/>
      <c r="D51" s="25"/>
    </row>
    <row r="52" spans="2:4" ht="14.5" customHeight="1">
      <c r="B52" s="207"/>
      <c r="C52" s="119"/>
      <c r="D52" s="25"/>
    </row>
    <row r="53" spans="2:4" ht="14.5" customHeight="1">
      <c r="B53" s="120"/>
      <c r="D53" s="25"/>
    </row>
    <row r="54" spans="2:4" ht="14.5" customHeight="1">
      <c r="B54" s="207"/>
      <c r="C54" s="119"/>
      <c r="D54" s="25"/>
    </row>
    <row r="55" spans="2:4" ht="14.5" customHeight="1">
      <c r="B55" s="207"/>
      <c r="C55" s="119"/>
      <c r="D55" s="25"/>
    </row>
    <row r="56" spans="2:4" ht="14.5" customHeight="1">
      <c r="B56" s="207"/>
      <c r="C56" s="119"/>
      <c r="D56" s="25"/>
    </row>
    <row r="57" spans="2:4" ht="14.5" customHeight="1">
      <c r="B57" s="207"/>
      <c r="C57" s="119"/>
      <c r="D57" s="25"/>
    </row>
    <row r="58" spans="2:4" ht="14.5" customHeight="1">
      <c r="B58" s="207"/>
      <c r="C58" s="119"/>
      <c r="D58" s="25"/>
    </row>
    <row r="59" spans="2:4" ht="14.5" customHeight="1">
      <c r="B59" s="207"/>
      <c r="C59" s="119"/>
      <c r="D59" s="25"/>
    </row>
    <row r="60" spans="2:4" ht="14.5" customHeight="1">
      <c r="B60" s="207"/>
      <c r="C60" s="119"/>
      <c r="D60" s="25"/>
    </row>
    <row r="61" spans="2:4" ht="14.5" customHeight="1">
      <c r="B61" s="207"/>
      <c r="C61" s="119"/>
      <c r="D61" s="25"/>
    </row>
    <row r="62" spans="2:4" ht="14.5" customHeight="1">
      <c r="B62" s="207"/>
      <c r="C62" s="119"/>
      <c r="D62" s="25"/>
    </row>
    <row r="63" spans="2:4" ht="14.5" customHeight="1">
      <c r="B63" s="207"/>
      <c r="C63" s="119"/>
      <c r="D63" s="25"/>
    </row>
    <row r="64" spans="2:4" ht="14.5" customHeight="1">
      <c r="B64" s="207"/>
      <c r="C64" s="119"/>
      <c r="D64" s="25"/>
    </row>
    <row r="65" spans="2:5" ht="14.5" customHeight="1">
      <c r="B65" s="207"/>
      <c r="C65" s="119"/>
      <c r="D65" s="25"/>
    </row>
    <row r="66" spans="2:5">
      <c r="E66"/>
    </row>
  </sheetData>
  <sheetProtection sheet="1" formatCells="0" formatColumns="0" formatRows="0"/>
  <mergeCells count="46">
    <mergeCell ref="J35:J36"/>
    <mergeCell ref="J37:J38"/>
    <mergeCell ref="AA34:AA35"/>
    <mergeCell ref="AE34:AE35"/>
    <mergeCell ref="AG34:AG35"/>
    <mergeCell ref="AH34:AH35"/>
    <mergeCell ref="AI34:AI35"/>
    <mergeCell ref="AS17:AS19"/>
    <mergeCell ref="AU17:AU19"/>
    <mergeCell ref="AV17:AV19"/>
    <mergeCell ref="AW17:AW19"/>
    <mergeCell ref="AO34:AO35"/>
    <mergeCell ref="AS34:AS35"/>
    <mergeCell ref="AU34:AU35"/>
    <mergeCell ref="AV34:AV35"/>
    <mergeCell ref="AW34:AW35"/>
    <mergeCell ref="AT14:AT16"/>
    <mergeCell ref="AU14:AU16"/>
    <mergeCell ref="AV14:AV16"/>
    <mergeCell ref="AW14:AW16"/>
    <mergeCell ref="AA17:AA19"/>
    <mergeCell ref="AE17:AE19"/>
    <mergeCell ref="AG17:AG19"/>
    <mergeCell ref="AH17:AH19"/>
    <mergeCell ref="AI17:AI19"/>
    <mergeCell ref="AO17:AO19"/>
    <mergeCell ref="AA14:AA16"/>
    <mergeCell ref="AE14:AE16"/>
    <mergeCell ref="AG14:AG16"/>
    <mergeCell ref="AH14:AH16"/>
    <mergeCell ref="AI14:AI16"/>
    <mergeCell ref="AO14:AO16"/>
    <mergeCell ref="AS14:AS16"/>
    <mergeCell ref="B5:D5"/>
    <mergeCell ref="B6:D6"/>
    <mergeCell ref="B8:D8"/>
    <mergeCell ref="B9:D9"/>
    <mergeCell ref="E5:F5"/>
    <mergeCell ref="E6:F6"/>
    <mergeCell ref="B7:H7"/>
    <mergeCell ref="E8:F8"/>
    <mergeCell ref="E9:F9"/>
    <mergeCell ref="G5:H5"/>
    <mergeCell ref="G6:H6"/>
    <mergeCell ref="G8:H8"/>
    <mergeCell ref="G9:H9"/>
  </mergeCells>
  <phoneticPr fontId="63" type="noConversion"/>
  <pageMargins left="0.7" right="0.7" top="0.75" bottom="0.75" header="0.3" footer="0.3"/>
  <pageSetup scale="42"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55FFA-9E23-49BF-ACD0-40047E8149EA}">
  <sheetPr>
    <tabColor theme="7" tint="0.39997558519241921"/>
    <pageSetUpPr fitToPage="1"/>
  </sheetPr>
  <dimension ref="A1:G20"/>
  <sheetViews>
    <sheetView workbookViewId="0">
      <selection activeCell="G8" sqref="G8"/>
    </sheetView>
  </sheetViews>
  <sheetFormatPr defaultRowHeight="14.5"/>
  <cols>
    <col min="2" max="2" width="28.54296875" customWidth="1"/>
    <col min="3" max="3" width="20.26953125" bestFit="1" customWidth="1"/>
    <col min="4" max="4" width="13.81640625" customWidth="1"/>
    <col min="5" max="5" width="17.81640625" bestFit="1" customWidth="1"/>
    <col min="6" max="6" width="19.1796875" bestFit="1" customWidth="1"/>
    <col min="7" max="7" width="13.1796875" bestFit="1" customWidth="1"/>
  </cols>
  <sheetData>
    <row r="1" spans="1:7" ht="18.5">
      <c r="A1" s="221"/>
      <c r="B1" s="13" t="s">
        <v>215</v>
      </c>
    </row>
    <row r="2" spans="1:7" ht="15" thickBot="1"/>
    <row r="3" spans="1:7" ht="15" thickBot="1">
      <c r="B3" s="359" t="s">
        <v>216</v>
      </c>
      <c r="C3" s="360"/>
      <c r="D3" s="360"/>
      <c r="E3" s="360"/>
      <c r="F3" s="360"/>
      <c r="G3" s="361"/>
    </row>
    <row r="4" spans="1:7">
      <c r="B4" s="296"/>
      <c r="C4" s="297" t="s">
        <v>141</v>
      </c>
      <c r="D4" s="298"/>
      <c r="E4" s="368" t="s">
        <v>142</v>
      </c>
      <c r="F4" s="369"/>
      <c r="G4" s="370"/>
    </row>
    <row r="5" spans="1:7">
      <c r="B5" s="263"/>
      <c r="C5" s="228" t="s">
        <v>217</v>
      </c>
      <c r="D5" s="229" t="s">
        <v>218</v>
      </c>
      <c r="E5" s="263"/>
      <c r="F5" s="228" t="s">
        <v>571</v>
      </c>
      <c r="G5" s="229" t="s">
        <v>218</v>
      </c>
    </row>
    <row r="6" spans="1:7">
      <c r="B6" s="263" t="s">
        <v>94</v>
      </c>
      <c r="C6" s="257">
        <v>1.65E-3</v>
      </c>
      <c r="D6" s="315" t="s">
        <v>572</v>
      </c>
      <c r="E6" s="314" t="s">
        <v>94</v>
      </c>
      <c r="F6" s="316">
        <v>699.63212489991406</v>
      </c>
      <c r="G6" s="317" t="s">
        <v>572</v>
      </c>
    </row>
    <row r="7" spans="1:7" ht="15" thickBot="1">
      <c r="B7" s="264" t="s">
        <v>219</v>
      </c>
      <c r="C7" s="258" t="s">
        <v>572</v>
      </c>
      <c r="D7" s="313">
        <v>9.2000000000000003E-4</v>
      </c>
      <c r="E7" s="318" t="s">
        <v>592</v>
      </c>
      <c r="F7" s="25" t="s">
        <v>572</v>
      </c>
      <c r="G7" s="319">
        <v>20</v>
      </c>
    </row>
    <row r="8" spans="1:7">
      <c r="B8" s="25"/>
      <c r="C8" s="311"/>
      <c r="D8" s="312"/>
      <c r="E8" s="320" t="s">
        <v>593</v>
      </c>
      <c r="F8" s="321" t="s">
        <v>572</v>
      </c>
      <c r="G8" s="322">
        <f>G7*8</f>
        <v>160</v>
      </c>
    </row>
    <row r="9" spans="1:7">
      <c r="B9" s="25"/>
      <c r="C9" s="25"/>
      <c r="D9" s="25"/>
      <c r="E9" s="25"/>
      <c r="F9" s="25"/>
    </row>
    <row r="10" spans="1:7" ht="15" thickBot="1">
      <c r="B10" s="25"/>
      <c r="C10" s="25"/>
      <c r="D10" s="25"/>
      <c r="E10" s="25"/>
      <c r="F10" s="25"/>
    </row>
    <row r="11" spans="1:7">
      <c r="B11" s="362" t="s">
        <v>220</v>
      </c>
      <c r="C11" s="363"/>
      <c r="D11" s="363"/>
      <c r="E11" s="364"/>
      <c r="F11" s="228"/>
    </row>
    <row r="12" spans="1:7">
      <c r="B12" s="265"/>
      <c r="C12" s="259" t="s">
        <v>221</v>
      </c>
      <c r="D12" s="259" t="s">
        <v>222</v>
      </c>
      <c r="E12" s="260" t="s">
        <v>223</v>
      </c>
      <c r="F12" s="259"/>
    </row>
    <row r="13" spans="1:7" ht="15" thickBot="1">
      <c r="B13" s="266" t="s">
        <v>94</v>
      </c>
      <c r="C13" s="261">
        <v>0.45</v>
      </c>
      <c r="D13" s="261">
        <v>2.7</v>
      </c>
      <c r="E13" s="262">
        <v>30</v>
      </c>
      <c r="F13" s="305"/>
    </row>
    <row r="14" spans="1:7" ht="15" thickBot="1">
      <c r="B14" s="25"/>
      <c r="C14" s="25"/>
      <c r="D14" s="25"/>
      <c r="E14" s="25"/>
      <c r="F14" s="25"/>
    </row>
    <row r="15" spans="1:7" ht="15" thickBot="1">
      <c r="B15" s="359" t="s">
        <v>224</v>
      </c>
      <c r="C15" s="360"/>
      <c r="D15" s="360"/>
      <c r="E15" s="361"/>
      <c r="F15" s="228"/>
    </row>
    <row r="16" spans="1:7" ht="15" customHeight="1">
      <c r="B16" s="365" t="s">
        <v>94</v>
      </c>
      <c r="C16" s="366"/>
      <c r="D16" s="366"/>
      <c r="E16" s="367"/>
      <c r="F16" s="228"/>
    </row>
    <row r="17" spans="2:6" ht="43.5">
      <c r="B17" s="224" t="s">
        <v>225</v>
      </c>
      <c r="C17" s="17" t="s">
        <v>226</v>
      </c>
      <c r="D17" s="17" t="s">
        <v>227</v>
      </c>
      <c r="E17" s="229" t="s">
        <v>228</v>
      </c>
      <c r="F17" s="228"/>
    </row>
    <row r="18" spans="2:6">
      <c r="B18" s="300" t="s">
        <v>141</v>
      </c>
      <c r="C18" s="338" t="s">
        <v>229</v>
      </c>
      <c r="D18" s="299">
        <f>C6</f>
        <v>1.65E-3</v>
      </c>
      <c r="E18" s="301">
        <f>D13/D18</f>
        <v>1636.3636363636365</v>
      </c>
      <c r="F18" s="306"/>
    </row>
    <row r="19" spans="2:6">
      <c r="B19" s="307" t="s">
        <v>573</v>
      </c>
      <c r="C19" s="338"/>
      <c r="D19" s="299">
        <f>F6/24</f>
        <v>29.151338537496418</v>
      </c>
      <c r="E19" s="308">
        <f>D13/D19</f>
        <v>9.2620103757056579E-2</v>
      </c>
      <c r="F19" s="306"/>
    </row>
    <row r="20" spans="2:6" ht="15" thickBot="1">
      <c r="B20" s="302" t="s">
        <v>574</v>
      </c>
      <c r="C20" s="358"/>
      <c r="D20" s="303">
        <f>(F6*8)/24</f>
        <v>233.21070829997134</v>
      </c>
      <c r="E20" s="304">
        <f>D13/D20</f>
        <v>1.1577512969632072E-2</v>
      </c>
      <c r="F20" s="24"/>
    </row>
  </sheetData>
  <sheetProtection sheet="1" formatCells="0" formatColumns="0" formatRows="0"/>
  <mergeCells count="6">
    <mergeCell ref="C18:C20"/>
    <mergeCell ref="B15:E15"/>
    <mergeCell ref="B11:E11"/>
    <mergeCell ref="B3:G3"/>
    <mergeCell ref="B16:E16"/>
    <mergeCell ref="E4:G4"/>
  </mergeCells>
  <conditionalFormatting sqref="E18 E20">
    <cfRule type="cellIs" dxfId="6" priority="1" operator="lessThan">
      <formula>30</formula>
    </cfRule>
  </conditionalFormatting>
  <conditionalFormatting sqref="E18">
    <cfRule type="cellIs" dxfId="5" priority="5" operator="lessThan">
      <formula>30</formula>
    </cfRule>
    <cfRule type="cellIs" dxfId="4" priority="7" operator="lessThan">
      <formula>$Q$25</formula>
    </cfRule>
  </conditionalFormatting>
  <pageMargins left="0.7" right="0.7" top="0.75" bottom="0.75" header="0.3" footer="0.3"/>
  <pageSetup scale="7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70D92-8C0C-43C6-958C-82FF30D62747}">
  <sheetPr>
    <tabColor theme="3" tint="0.249977111117893"/>
  </sheetPr>
  <dimension ref="A1:E38"/>
  <sheetViews>
    <sheetView workbookViewId="0"/>
  </sheetViews>
  <sheetFormatPr defaultRowHeight="14.5"/>
  <cols>
    <col min="1" max="1" width="47.26953125" customWidth="1"/>
    <col min="2" max="2" width="15" customWidth="1"/>
    <col min="3" max="3" width="26.453125" bestFit="1" customWidth="1"/>
    <col min="4" max="4" width="25" customWidth="1"/>
    <col min="5" max="5" width="53.453125" customWidth="1"/>
    <col min="7" max="7" width="28.453125" customWidth="1"/>
  </cols>
  <sheetData>
    <row r="1" spans="1:5" ht="18.5">
      <c r="A1" s="279" t="s">
        <v>230</v>
      </c>
    </row>
    <row r="2" spans="1:5">
      <c r="A2" s="69" t="s">
        <v>231</v>
      </c>
      <c r="B2" s="69"/>
    </row>
    <row r="3" spans="1:5" ht="15" thickBot="1"/>
    <row r="4" spans="1:5" ht="25" customHeight="1" thickBot="1">
      <c r="A4" s="70" t="s">
        <v>232</v>
      </c>
      <c r="B4" s="71" t="s">
        <v>36</v>
      </c>
      <c r="C4" s="71" t="s">
        <v>233</v>
      </c>
      <c r="D4" s="71" t="s">
        <v>234</v>
      </c>
      <c r="E4" s="72" t="s">
        <v>154</v>
      </c>
    </row>
    <row r="5" spans="1:5" ht="17.149999999999999" customHeight="1">
      <c r="A5" s="371" t="s">
        <v>235</v>
      </c>
      <c r="B5" s="372"/>
      <c r="C5" s="372"/>
      <c r="D5" s="372"/>
      <c r="E5" s="373"/>
    </row>
    <row r="6" spans="1:5" ht="43.5">
      <c r="A6" s="73" t="s">
        <v>236</v>
      </c>
      <c r="B6" s="74" t="s">
        <v>157</v>
      </c>
      <c r="C6" s="75" t="s">
        <v>237</v>
      </c>
      <c r="D6" s="75" t="s">
        <v>238</v>
      </c>
      <c r="E6" s="76" t="s">
        <v>239</v>
      </c>
    </row>
    <row r="7" spans="1:5">
      <c r="A7" s="77" t="s">
        <v>240</v>
      </c>
      <c r="B7" s="74" t="s">
        <v>241</v>
      </c>
      <c r="C7" s="78">
        <v>271875</v>
      </c>
      <c r="D7" s="78">
        <v>468095</v>
      </c>
      <c r="E7" s="76" t="s">
        <v>242</v>
      </c>
    </row>
    <row r="8" spans="1:5">
      <c r="A8" s="79" t="s">
        <v>243</v>
      </c>
      <c r="B8" s="74" t="s">
        <v>244</v>
      </c>
      <c r="C8" s="78">
        <v>20</v>
      </c>
      <c r="D8" s="78">
        <v>20</v>
      </c>
      <c r="E8" s="76" t="s">
        <v>245</v>
      </c>
    </row>
    <row r="9" spans="1:5">
      <c r="A9" s="73" t="s">
        <v>246</v>
      </c>
      <c r="B9" s="80" t="s">
        <v>196</v>
      </c>
      <c r="C9" s="78">
        <v>160934.39999999999</v>
      </c>
      <c r="D9" s="78">
        <v>265096.75200000004</v>
      </c>
      <c r="E9" s="76" t="s">
        <v>247</v>
      </c>
    </row>
    <row r="10" spans="1:5" ht="29.25" customHeight="1">
      <c r="A10" s="73" t="s">
        <v>248</v>
      </c>
      <c r="B10" s="80" t="s">
        <v>196</v>
      </c>
      <c r="C10" s="81">
        <v>19467.834375000002</v>
      </c>
      <c r="D10" s="81">
        <v>31714.871999999999</v>
      </c>
      <c r="E10" s="76" t="s">
        <v>247</v>
      </c>
    </row>
    <row r="11" spans="1:5" ht="29">
      <c r="A11" s="73" t="s">
        <v>249</v>
      </c>
      <c r="B11" s="75" t="s">
        <v>250</v>
      </c>
      <c r="C11" s="82">
        <v>1.5</v>
      </c>
      <c r="D11" s="82">
        <v>1.5</v>
      </c>
      <c r="E11" s="76" t="s">
        <v>251</v>
      </c>
    </row>
    <row r="12" spans="1:5" ht="15" thickBot="1">
      <c r="A12" s="83" t="s">
        <v>252</v>
      </c>
      <c r="B12" s="84" t="s">
        <v>244</v>
      </c>
      <c r="C12" s="85">
        <v>275</v>
      </c>
      <c r="D12" s="85">
        <v>400</v>
      </c>
      <c r="E12" s="76" t="s">
        <v>247</v>
      </c>
    </row>
    <row r="13" spans="1:5">
      <c r="A13" s="374" t="s">
        <v>253</v>
      </c>
      <c r="B13" s="375"/>
      <c r="C13" s="375"/>
      <c r="D13" s="375"/>
      <c r="E13" s="376"/>
    </row>
    <row r="14" spans="1:5">
      <c r="A14" s="77" t="s">
        <v>254</v>
      </c>
      <c r="B14" s="80" t="s">
        <v>255</v>
      </c>
      <c r="C14" s="81">
        <v>70</v>
      </c>
      <c r="D14" s="81">
        <v>50</v>
      </c>
      <c r="E14" s="76" t="s">
        <v>247</v>
      </c>
    </row>
    <row r="15" spans="1:5">
      <c r="A15" s="73" t="s">
        <v>243</v>
      </c>
      <c r="B15" s="74" t="s">
        <v>244</v>
      </c>
      <c r="C15" s="81">
        <v>12</v>
      </c>
      <c r="D15" s="81">
        <v>12</v>
      </c>
      <c r="E15" s="76" t="s">
        <v>256</v>
      </c>
    </row>
    <row r="16" spans="1:5" ht="29">
      <c r="A16" s="73" t="s">
        <v>257</v>
      </c>
      <c r="B16" s="75" t="s">
        <v>258</v>
      </c>
      <c r="C16" s="81">
        <v>70</v>
      </c>
      <c r="D16" s="81">
        <v>70</v>
      </c>
      <c r="E16" s="86" t="s">
        <v>259</v>
      </c>
    </row>
    <row r="17" spans="1:5" ht="22" customHeight="1" thickBot="1">
      <c r="A17" s="83" t="s">
        <v>260</v>
      </c>
      <c r="B17" s="87" t="s">
        <v>157</v>
      </c>
      <c r="C17" s="85">
        <v>10</v>
      </c>
      <c r="D17" s="85">
        <v>20</v>
      </c>
      <c r="E17" s="88" t="s">
        <v>261</v>
      </c>
    </row>
    <row r="18" spans="1:5">
      <c r="A18" s="374" t="s">
        <v>262</v>
      </c>
      <c r="B18" s="375"/>
      <c r="C18" s="375"/>
      <c r="D18" s="375"/>
      <c r="E18" s="376"/>
    </row>
    <row r="19" spans="1:5">
      <c r="A19" s="89" t="s">
        <v>263</v>
      </c>
      <c r="B19" s="90"/>
      <c r="C19" s="90"/>
      <c r="D19" s="90"/>
      <c r="E19" s="91"/>
    </row>
    <row r="20" spans="1:5">
      <c r="A20" s="73" t="s">
        <v>264</v>
      </c>
      <c r="B20" s="74" t="s">
        <v>157</v>
      </c>
      <c r="C20" s="75" t="s">
        <v>265</v>
      </c>
      <c r="D20" s="75" t="s">
        <v>265</v>
      </c>
      <c r="E20" s="92"/>
    </row>
    <row r="21" spans="1:5">
      <c r="A21" s="73" t="s">
        <v>263</v>
      </c>
      <c r="B21" s="74" t="s">
        <v>157</v>
      </c>
      <c r="C21" s="75" t="s">
        <v>266</v>
      </c>
      <c r="D21" s="75" t="s">
        <v>266</v>
      </c>
      <c r="E21" s="92"/>
    </row>
    <row r="22" spans="1:5" ht="41.5" customHeight="1">
      <c r="A22" s="73" t="s">
        <v>267</v>
      </c>
      <c r="B22" s="80" t="s">
        <v>196</v>
      </c>
      <c r="C22" s="81">
        <v>235.20000000000002</v>
      </c>
      <c r="D22" s="81">
        <v>336</v>
      </c>
      <c r="E22" s="93" t="s">
        <v>268</v>
      </c>
    </row>
    <row r="23" spans="1:5" ht="43.5">
      <c r="A23" s="73" t="s">
        <v>269</v>
      </c>
      <c r="B23" s="80" t="s">
        <v>196</v>
      </c>
      <c r="C23" s="81">
        <f>C10-(2*C22)</f>
        <v>18997.434375000001</v>
      </c>
      <c r="D23" s="81">
        <f>D10-(2*D22)</f>
        <v>31042.871999999999</v>
      </c>
      <c r="E23" s="93" t="s">
        <v>270</v>
      </c>
    </row>
    <row r="24" spans="1:5">
      <c r="A24" s="89" t="s">
        <v>271</v>
      </c>
      <c r="B24" s="90"/>
      <c r="C24" s="90"/>
      <c r="D24" s="90"/>
      <c r="E24" s="91"/>
    </row>
    <row r="25" spans="1:5">
      <c r="A25" s="73" t="s">
        <v>272</v>
      </c>
      <c r="B25" s="80" t="s">
        <v>273</v>
      </c>
      <c r="C25" s="94">
        <f>C11*C22</f>
        <v>352.8</v>
      </c>
      <c r="D25" s="94">
        <f>D11*D22</f>
        <v>504</v>
      </c>
      <c r="E25" s="95" t="s">
        <v>274</v>
      </c>
    </row>
    <row r="26" spans="1:5">
      <c r="A26" s="73" t="s">
        <v>275</v>
      </c>
      <c r="B26" s="80" t="s">
        <v>273</v>
      </c>
      <c r="C26" s="81">
        <f>C23*C11</f>
        <v>28496.151562500003</v>
      </c>
      <c r="D26" s="81">
        <f>D23*D11</f>
        <v>46564.307999999997</v>
      </c>
      <c r="E26" s="95" t="s">
        <v>276</v>
      </c>
    </row>
    <row r="27" spans="1:5">
      <c r="A27" s="73" t="s">
        <v>277</v>
      </c>
      <c r="B27" s="80" t="s">
        <v>273</v>
      </c>
      <c r="C27" s="81">
        <f>C16*C17*60*0.0283168</f>
        <v>1189.3055999999999</v>
      </c>
      <c r="D27" s="81">
        <f>D16*D17*60*0.0283168</f>
        <v>2378.6111999999998</v>
      </c>
      <c r="E27" s="96" t="s">
        <v>278</v>
      </c>
    </row>
    <row r="28" spans="1:5">
      <c r="A28" s="89" t="s">
        <v>279</v>
      </c>
      <c r="B28" s="90"/>
      <c r="C28" s="90"/>
      <c r="D28" s="90"/>
      <c r="E28" s="91"/>
    </row>
    <row r="29" spans="1:5">
      <c r="A29" s="97" t="s">
        <v>280</v>
      </c>
      <c r="B29" s="74" t="s">
        <v>157</v>
      </c>
      <c r="C29" s="98" t="s">
        <v>281</v>
      </c>
      <c r="D29" s="98" t="s">
        <v>281</v>
      </c>
      <c r="E29" s="99"/>
    </row>
    <row r="30" spans="1:5" ht="101.5" customHeight="1">
      <c r="A30" s="73" t="s">
        <v>282</v>
      </c>
      <c r="B30" s="80" t="s">
        <v>283</v>
      </c>
      <c r="C30" s="81">
        <f>500000*0.01</f>
        <v>5000</v>
      </c>
      <c r="D30" s="81">
        <f>500000*0.01</f>
        <v>5000</v>
      </c>
      <c r="E30" s="93" t="s">
        <v>284</v>
      </c>
    </row>
    <row r="31" spans="1:5">
      <c r="A31" s="73" t="s">
        <v>285</v>
      </c>
      <c r="B31" s="80" t="s">
        <v>286</v>
      </c>
      <c r="C31" s="81">
        <v>1</v>
      </c>
      <c r="D31" s="81">
        <v>1</v>
      </c>
      <c r="E31" s="243"/>
    </row>
    <row r="32" spans="1:5" ht="29">
      <c r="A32" s="73" t="s">
        <v>287</v>
      </c>
      <c r="B32" s="80" t="s">
        <v>288</v>
      </c>
      <c r="C32" s="100">
        <v>4.4710000000000001E-3</v>
      </c>
      <c r="D32" s="100">
        <v>4.4710000000000001E-3</v>
      </c>
      <c r="E32" s="93" t="s">
        <v>289</v>
      </c>
    </row>
    <row r="33" spans="1:5">
      <c r="A33" s="89" t="s">
        <v>290</v>
      </c>
      <c r="B33" s="90"/>
      <c r="C33" s="90"/>
      <c r="D33" s="90"/>
      <c r="E33" s="91"/>
    </row>
    <row r="34" spans="1:5">
      <c r="A34" s="101" t="s">
        <v>291</v>
      </c>
      <c r="B34" s="80" t="s">
        <v>292</v>
      </c>
      <c r="C34" s="81">
        <v>5000</v>
      </c>
      <c r="D34" s="26"/>
      <c r="E34" s="102"/>
    </row>
    <row r="35" spans="1:5">
      <c r="A35" s="101" t="s">
        <v>293</v>
      </c>
      <c r="B35" s="74" t="s">
        <v>157</v>
      </c>
      <c r="C35" s="81">
        <v>5000</v>
      </c>
      <c r="D35" s="26"/>
      <c r="E35" s="102"/>
    </row>
    <row r="36" spans="1:5" ht="15" thickBot="1">
      <c r="A36" s="103" t="s">
        <v>294</v>
      </c>
      <c r="B36" s="87" t="s">
        <v>157</v>
      </c>
      <c r="C36" s="104" t="s">
        <v>295</v>
      </c>
      <c r="D36" s="105"/>
      <c r="E36" s="106"/>
    </row>
    <row r="38" spans="1:5">
      <c r="A38" s="107" t="s">
        <v>296</v>
      </c>
    </row>
  </sheetData>
  <sheetProtection sheet="1" objects="1" scenarios="1" formatCells="0" formatColumns="0" formatRows="0"/>
  <mergeCells count="3">
    <mergeCell ref="A5:E5"/>
    <mergeCell ref="A13:E13"/>
    <mergeCell ref="A18:E18"/>
  </mergeCells>
  <hyperlinks>
    <hyperlink ref="E17" r:id="rId1" xr:uid="{E90B3792-82B2-4BA7-A05E-75A7DCC32433}"/>
    <hyperlink ref="E16" r:id="rId2" location="google_vignette" xr:uid="{A18736C2-884D-4208-A3F9-14D857BEA4E7}"/>
  </hyperlinks>
  <pageMargins left="0.7" right="0.7" top="0.75" bottom="0.75" header="0.3" footer="0.3"/>
  <pageSetup orientation="portrait" horizontalDpi="1200" verticalDpi="1200"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6D2D4-9F5E-4CE8-B044-B7324279ADA2}">
  <sheetPr>
    <tabColor theme="3" tint="0.249977111117893"/>
  </sheetPr>
  <dimension ref="A1:AI68"/>
  <sheetViews>
    <sheetView topLeftCell="A6" workbookViewId="0"/>
  </sheetViews>
  <sheetFormatPr defaultRowHeight="14.5"/>
  <cols>
    <col min="1" max="1" width="23.1796875" customWidth="1"/>
    <col min="4" max="4" width="12.453125" customWidth="1"/>
    <col min="6" max="6" width="11.7265625" customWidth="1"/>
    <col min="8" max="8" width="10.7265625" customWidth="1"/>
    <col min="12" max="12" width="69.453125" style="35" customWidth="1"/>
    <col min="14" max="14" width="20.81640625" customWidth="1"/>
    <col min="15" max="15" width="11.1796875" customWidth="1"/>
    <col min="16" max="16" width="10.81640625" customWidth="1"/>
    <col min="17" max="19" width="11.1796875" customWidth="1"/>
    <col min="20" max="20" width="10" customWidth="1"/>
    <col min="28" max="28" width="15.81640625" customWidth="1"/>
    <col min="29" max="29" width="12.26953125" customWidth="1"/>
    <col min="30" max="30" width="11.81640625" customWidth="1"/>
    <col min="31" max="31" width="10.81640625" customWidth="1"/>
    <col min="32" max="32" width="11.1796875" customWidth="1"/>
    <col min="33" max="33" width="10.1796875" customWidth="1"/>
    <col min="34" max="34" width="11" customWidth="1"/>
  </cols>
  <sheetData>
    <row r="1" spans="1:32" ht="18.5">
      <c r="A1" s="279" t="s">
        <v>297</v>
      </c>
    </row>
    <row r="2" spans="1:32">
      <c r="A2" s="244" t="s">
        <v>298</v>
      </c>
    </row>
    <row r="3" spans="1:32">
      <c r="A3" s="108" t="s">
        <v>299</v>
      </c>
    </row>
    <row r="4" spans="1:32">
      <c r="A4" s="108" t="s">
        <v>300</v>
      </c>
    </row>
    <row r="6" spans="1:32" ht="18.5">
      <c r="A6" s="13" t="s">
        <v>298</v>
      </c>
      <c r="N6" s="13" t="s">
        <v>299</v>
      </c>
      <c r="AB6" s="13" t="s">
        <v>300</v>
      </c>
    </row>
    <row r="8" spans="1:32" ht="15.5">
      <c r="A8" s="379" t="s">
        <v>301</v>
      </c>
      <c r="B8" s="379"/>
      <c r="C8" s="379"/>
      <c r="D8" s="379"/>
      <c r="E8" s="379"/>
      <c r="F8" s="379"/>
      <c r="G8" s="379"/>
      <c r="H8" s="379"/>
      <c r="I8" s="379"/>
      <c r="J8" s="379"/>
      <c r="N8" s="14" t="s">
        <v>302</v>
      </c>
      <c r="AB8" s="14" t="s">
        <v>303</v>
      </c>
      <c r="AF8" t="s">
        <v>304</v>
      </c>
    </row>
    <row r="9" spans="1:32" ht="16" thickBot="1">
      <c r="A9" s="380" t="s">
        <v>305</v>
      </c>
      <c r="B9" s="380"/>
      <c r="C9" s="380"/>
      <c r="D9" s="380"/>
      <c r="E9" s="380"/>
      <c r="F9" s="380"/>
      <c r="G9" s="380"/>
      <c r="H9" s="380"/>
      <c r="I9" s="380"/>
      <c r="J9" s="380"/>
      <c r="L9" s="109" t="s">
        <v>306</v>
      </c>
    </row>
    <row r="10" spans="1:32">
      <c r="A10" s="381" t="s">
        <v>307</v>
      </c>
      <c r="B10" s="383" t="s">
        <v>308</v>
      </c>
      <c r="C10" s="385">
        <v>2015</v>
      </c>
      <c r="D10" s="386"/>
      <c r="E10" s="385">
        <v>2024</v>
      </c>
      <c r="F10" s="386"/>
      <c r="G10" s="385">
        <v>2025</v>
      </c>
      <c r="H10" s="386"/>
      <c r="I10" s="383" t="s">
        <v>309</v>
      </c>
      <c r="J10" s="383" t="s">
        <v>310</v>
      </c>
      <c r="L10" s="35" t="s">
        <v>311</v>
      </c>
      <c r="N10" s="14"/>
    </row>
    <row r="11" spans="1:32" ht="43" thickBot="1">
      <c r="A11" s="382"/>
      <c r="B11" s="384"/>
      <c r="C11" s="110" t="s">
        <v>312</v>
      </c>
      <c r="D11" s="111" t="s">
        <v>313</v>
      </c>
      <c r="E11" s="110" t="s">
        <v>312</v>
      </c>
      <c r="F11" s="111" t="s">
        <v>313</v>
      </c>
      <c r="G11" s="110" t="s">
        <v>312</v>
      </c>
      <c r="H11" s="111" t="s">
        <v>313</v>
      </c>
      <c r="I11" s="384"/>
      <c r="J11" s="384"/>
      <c r="L11" s="112" t="s">
        <v>314</v>
      </c>
      <c r="N11" s="14" t="s">
        <v>315</v>
      </c>
      <c r="AB11" s="14" t="s">
        <v>315</v>
      </c>
    </row>
    <row r="12" spans="1:32">
      <c r="A12" s="113" t="s">
        <v>316</v>
      </c>
      <c r="B12" s="114" t="s">
        <v>317</v>
      </c>
      <c r="C12" s="114">
        <v>1</v>
      </c>
      <c r="D12" s="115">
        <v>49348450</v>
      </c>
      <c r="E12" s="114">
        <v>1</v>
      </c>
      <c r="F12" s="115">
        <v>52535685</v>
      </c>
      <c r="G12" s="116">
        <v>1</v>
      </c>
      <c r="H12" s="115">
        <v>51451241</v>
      </c>
      <c r="I12" s="114">
        <v>4.3</v>
      </c>
      <c r="J12" s="114">
        <v>-2.1</v>
      </c>
      <c r="N12" s="108" t="s">
        <v>318</v>
      </c>
      <c r="AB12" s="108" t="s">
        <v>319</v>
      </c>
    </row>
    <row r="13" spans="1:32">
      <c r="A13" s="113" t="s">
        <v>320</v>
      </c>
      <c r="B13" s="114" t="s">
        <v>321</v>
      </c>
      <c r="C13" s="114">
        <v>4</v>
      </c>
      <c r="D13" s="115">
        <v>31597176</v>
      </c>
      <c r="E13" s="114">
        <v>2</v>
      </c>
      <c r="F13" s="115">
        <v>42404605</v>
      </c>
      <c r="G13" s="116">
        <v>2</v>
      </c>
      <c r="H13" s="115">
        <v>41278320</v>
      </c>
      <c r="I13" s="114">
        <v>30.6</v>
      </c>
      <c r="J13" s="114">
        <v>-2.7</v>
      </c>
    </row>
    <row r="14" spans="1:32">
      <c r="A14" s="113" t="s">
        <v>322</v>
      </c>
      <c r="B14" s="114" t="s">
        <v>323</v>
      </c>
      <c r="C14" s="114">
        <v>3</v>
      </c>
      <c r="D14" s="115">
        <v>36357202</v>
      </c>
      <c r="E14" s="114">
        <v>4</v>
      </c>
      <c r="F14" s="115">
        <v>38637447</v>
      </c>
      <c r="G14" s="116">
        <v>3</v>
      </c>
      <c r="H14" s="115">
        <v>40670277</v>
      </c>
      <c r="I14" s="114">
        <v>11.9</v>
      </c>
      <c r="J14" s="114">
        <v>5.3</v>
      </c>
      <c r="L14" s="109" t="s">
        <v>324</v>
      </c>
      <c r="N14" t="s">
        <v>325</v>
      </c>
      <c r="O14">
        <v>36</v>
      </c>
      <c r="AB14" t="s">
        <v>325</v>
      </c>
      <c r="AC14">
        <v>38</v>
      </c>
    </row>
    <row r="15" spans="1:32" ht="16" customHeight="1">
      <c r="A15" s="113" t="s">
        <v>326</v>
      </c>
      <c r="B15" s="114" t="s">
        <v>327</v>
      </c>
      <c r="C15" s="114">
        <v>6</v>
      </c>
      <c r="D15" s="115">
        <v>26279982</v>
      </c>
      <c r="E15" s="114">
        <v>3</v>
      </c>
      <c r="F15" s="115">
        <v>40014705</v>
      </c>
      <c r="G15" s="116">
        <v>4</v>
      </c>
      <c r="H15" s="115">
        <v>39976451</v>
      </c>
      <c r="I15" s="114">
        <v>52.1</v>
      </c>
      <c r="J15" s="114">
        <v>-0.1</v>
      </c>
      <c r="L15" s="35" t="s">
        <v>328</v>
      </c>
      <c r="N15" t="s">
        <v>329</v>
      </c>
      <c r="O15">
        <v>8</v>
      </c>
      <c r="AB15" t="s">
        <v>329</v>
      </c>
      <c r="AC15">
        <v>8</v>
      </c>
      <c r="AF15" t="s">
        <v>330</v>
      </c>
    </row>
    <row r="16" spans="1:32">
      <c r="A16" s="113" t="s">
        <v>331</v>
      </c>
      <c r="B16" s="114" t="s">
        <v>332</v>
      </c>
      <c r="C16" s="114">
        <v>2</v>
      </c>
      <c r="D16" s="115">
        <v>36461036</v>
      </c>
      <c r="E16" s="114">
        <v>5</v>
      </c>
      <c r="F16" s="115">
        <v>37925997</v>
      </c>
      <c r="G16" s="116">
        <v>5</v>
      </c>
      <c r="H16" s="115">
        <v>36475113</v>
      </c>
      <c r="I16" s="114">
        <v>0</v>
      </c>
      <c r="J16" s="114">
        <v>-3.8</v>
      </c>
      <c r="L16" s="117" t="s">
        <v>333</v>
      </c>
      <c r="N16" s="14"/>
    </row>
    <row r="17" spans="1:34">
      <c r="A17" s="113" t="s">
        <v>334</v>
      </c>
      <c r="B17" s="114" t="s">
        <v>335</v>
      </c>
      <c r="C17" s="114">
        <v>5</v>
      </c>
      <c r="D17" s="115">
        <v>27961875</v>
      </c>
      <c r="E17" s="114">
        <v>6</v>
      </c>
      <c r="F17" s="115">
        <v>31317483</v>
      </c>
      <c r="G17" s="116">
        <v>6</v>
      </c>
      <c r="H17" s="115">
        <v>30762186</v>
      </c>
      <c r="I17" s="114">
        <v>10</v>
      </c>
      <c r="J17" s="114">
        <v>-1.8</v>
      </c>
    </row>
    <row r="18" spans="1:34">
      <c r="A18" s="113" t="s">
        <v>336</v>
      </c>
      <c r="B18" s="114" t="s">
        <v>337</v>
      </c>
      <c r="C18" s="114">
        <v>14</v>
      </c>
      <c r="D18" s="115">
        <v>18767495</v>
      </c>
      <c r="E18" s="114">
        <v>9</v>
      </c>
      <c r="F18" s="115">
        <v>27869618</v>
      </c>
      <c r="G18" s="116">
        <v>7</v>
      </c>
      <c r="H18" s="115">
        <v>27898690</v>
      </c>
      <c r="I18" s="114">
        <v>48.7</v>
      </c>
      <c r="J18" s="114">
        <v>0.1</v>
      </c>
      <c r="L18" s="109" t="s">
        <v>338</v>
      </c>
      <c r="N18" s="14" t="s">
        <v>339</v>
      </c>
      <c r="AB18" s="14" t="s">
        <v>339</v>
      </c>
    </row>
    <row r="19" spans="1:34">
      <c r="A19" s="113" t="s">
        <v>340</v>
      </c>
      <c r="B19" s="114" t="s">
        <v>341</v>
      </c>
      <c r="C19" s="114">
        <v>9</v>
      </c>
      <c r="D19" s="115">
        <v>21698692</v>
      </c>
      <c r="E19" s="114">
        <v>8</v>
      </c>
      <c r="F19" s="115">
        <v>28200238</v>
      </c>
      <c r="G19" s="116">
        <v>8</v>
      </c>
      <c r="H19" s="115">
        <v>26520776</v>
      </c>
      <c r="I19" s="114">
        <v>22.2</v>
      </c>
      <c r="J19" s="114">
        <v>-6</v>
      </c>
      <c r="L19" s="35" t="s">
        <v>342</v>
      </c>
      <c r="N19" s="108" t="s">
        <v>343</v>
      </c>
      <c r="AB19" s="108" t="s">
        <v>343</v>
      </c>
    </row>
    <row r="20" spans="1:34">
      <c r="A20" s="113" t="s">
        <v>344</v>
      </c>
      <c r="B20" s="114" t="s">
        <v>345</v>
      </c>
      <c r="C20" s="114">
        <v>11</v>
      </c>
      <c r="D20" s="115">
        <v>21043069</v>
      </c>
      <c r="E20" s="114">
        <v>10</v>
      </c>
      <c r="F20" s="115">
        <v>26636595</v>
      </c>
      <c r="G20" s="116">
        <v>9</v>
      </c>
      <c r="H20" s="115">
        <v>26420489</v>
      </c>
      <c r="I20" s="114">
        <v>25.6</v>
      </c>
      <c r="J20" s="114">
        <v>-0.8</v>
      </c>
      <c r="L20" s="35" t="s">
        <v>346</v>
      </c>
    </row>
    <row r="21" spans="1:34" ht="29">
      <c r="A21" s="113" t="s">
        <v>347</v>
      </c>
      <c r="B21" s="114" t="s">
        <v>348</v>
      </c>
      <c r="C21" s="114">
        <v>7</v>
      </c>
      <c r="D21" s="115">
        <v>24236290</v>
      </c>
      <c r="E21" s="114">
        <v>13</v>
      </c>
      <c r="F21" s="115">
        <v>25147389</v>
      </c>
      <c r="G21" s="116">
        <v>10</v>
      </c>
      <c r="H21" s="115">
        <v>26233581</v>
      </c>
      <c r="I21" s="114">
        <v>8.1999999999999993</v>
      </c>
      <c r="J21" s="114">
        <v>4.3</v>
      </c>
      <c r="L21" s="112" t="s">
        <v>349</v>
      </c>
      <c r="N21" t="s">
        <v>350</v>
      </c>
      <c r="O21">
        <v>2175</v>
      </c>
      <c r="P21" t="s">
        <v>244</v>
      </c>
      <c r="Q21">
        <v>660</v>
      </c>
      <c r="R21" t="s">
        <v>351</v>
      </c>
      <c r="AB21" t="s">
        <v>350</v>
      </c>
      <c r="AC21">
        <v>3175</v>
      </c>
      <c r="AD21" t="s">
        <v>244</v>
      </c>
      <c r="AE21">
        <v>965.8</v>
      </c>
      <c r="AF21" t="s">
        <v>351</v>
      </c>
      <c r="AG21" t="s">
        <v>352</v>
      </c>
    </row>
    <row r="22" spans="1:34">
      <c r="A22" s="113" t="s">
        <v>353</v>
      </c>
      <c r="B22" s="114" t="s">
        <v>354</v>
      </c>
      <c r="C22" s="114">
        <v>8</v>
      </c>
      <c r="D22" s="115">
        <v>21914782</v>
      </c>
      <c r="E22" s="114">
        <v>7</v>
      </c>
      <c r="F22" s="115">
        <v>28523298</v>
      </c>
      <c r="G22" s="116">
        <v>11</v>
      </c>
      <c r="H22" s="115">
        <v>25872925</v>
      </c>
      <c r="I22" s="114">
        <v>18.100000000000001</v>
      </c>
      <c r="J22" s="114">
        <v>-9.3000000000000007</v>
      </c>
      <c r="N22" t="s">
        <v>355</v>
      </c>
      <c r="O22" s="69">
        <v>125</v>
      </c>
      <c r="P22" t="s">
        <v>244</v>
      </c>
      <c r="Q22">
        <v>40</v>
      </c>
      <c r="R22" t="s">
        <v>351</v>
      </c>
      <c r="AB22" t="s">
        <v>355</v>
      </c>
      <c r="AC22" s="69">
        <v>141</v>
      </c>
      <c r="AD22" t="s">
        <v>244</v>
      </c>
      <c r="AE22">
        <v>42</v>
      </c>
      <c r="AF22" t="s">
        <v>351</v>
      </c>
      <c r="AG22" t="s">
        <v>356</v>
      </c>
    </row>
    <row r="23" spans="1:34" ht="29">
      <c r="A23" s="113" t="s">
        <v>357</v>
      </c>
      <c r="B23" s="114" t="s">
        <v>358</v>
      </c>
      <c r="C23" s="114">
        <v>13</v>
      </c>
      <c r="D23" s="115">
        <v>20174331</v>
      </c>
      <c r="E23" s="114">
        <v>12</v>
      </c>
      <c r="F23" s="115">
        <v>25456468</v>
      </c>
      <c r="G23" s="116">
        <v>12</v>
      </c>
      <c r="H23" s="115">
        <v>25406104</v>
      </c>
      <c r="I23" s="114">
        <v>25.9</v>
      </c>
      <c r="J23" s="114">
        <v>-0.2</v>
      </c>
      <c r="L23" s="35" t="s">
        <v>359</v>
      </c>
      <c r="N23" t="s">
        <v>360</v>
      </c>
      <c r="O23" s="118">
        <v>271875</v>
      </c>
      <c r="P23" t="s">
        <v>241</v>
      </c>
      <c r="Q23" s="118">
        <v>26400</v>
      </c>
      <c r="R23" t="s">
        <v>286</v>
      </c>
      <c r="AB23" t="s">
        <v>360</v>
      </c>
      <c r="AC23" s="118">
        <v>468095</v>
      </c>
      <c r="AD23" t="s">
        <v>241</v>
      </c>
      <c r="AE23" s="118">
        <v>43487</v>
      </c>
      <c r="AF23" t="s">
        <v>286</v>
      </c>
      <c r="AG23" t="s">
        <v>361</v>
      </c>
      <c r="AH23" s="119"/>
    </row>
    <row r="24" spans="1:34">
      <c r="A24" s="113" t="s">
        <v>362</v>
      </c>
      <c r="B24" s="114" t="s">
        <v>363</v>
      </c>
      <c r="C24" s="114">
        <v>10</v>
      </c>
      <c r="D24" s="115">
        <v>21351399</v>
      </c>
      <c r="E24" s="114">
        <v>11</v>
      </c>
      <c r="F24" s="115">
        <v>25595643</v>
      </c>
      <c r="G24" s="116">
        <v>13</v>
      </c>
      <c r="H24" s="115">
        <v>25094761</v>
      </c>
      <c r="I24" s="114">
        <v>17.5</v>
      </c>
      <c r="J24" s="114">
        <v>-2</v>
      </c>
      <c r="L24" s="117" t="s">
        <v>364</v>
      </c>
      <c r="AH24" s="119"/>
    </row>
    <row r="25" spans="1:34">
      <c r="A25" s="113" t="s">
        <v>365</v>
      </c>
      <c r="B25" s="114" t="s">
        <v>366</v>
      </c>
      <c r="C25" s="114">
        <v>15</v>
      </c>
      <c r="D25" s="115">
        <v>18713433</v>
      </c>
      <c r="E25" s="114">
        <v>14</v>
      </c>
      <c r="F25" s="115">
        <v>24567234</v>
      </c>
      <c r="G25" s="116">
        <v>14</v>
      </c>
      <c r="H25" s="115">
        <v>23434877</v>
      </c>
      <c r="I25" s="114">
        <v>25.2</v>
      </c>
      <c r="J25" s="114">
        <v>-4.5999999999999996</v>
      </c>
      <c r="AH25" s="119"/>
    </row>
    <row r="26" spans="1:34">
      <c r="A26" s="113" t="s">
        <v>367</v>
      </c>
      <c r="B26" s="114" t="s">
        <v>368</v>
      </c>
      <c r="C26" s="114">
        <v>12</v>
      </c>
      <c r="D26" s="115">
        <v>20645034</v>
      </c>
      <c r="E26" s="114">
        <v>15</v>
      </c>
      <c r="F26" s="115">
        <v>23388410</v>
      </c>
      <c r="G26" s="116">
        <v>15</v>
      </c>
      <c r="H26" s="115">
        <v>23256393</v>
      </c>
      <c r="I26" s="114">
        <v>12.6</v>
      </c>
      <c r="J26" s="114">
        <v>-0.6</v>
      </c>
      <c r="N26" s="14" t="s">
        <v>369</v>
      </c>
      <c r="AB26" s="14" t="s">
        <v>369</v>
      </c>
    </row>
    <row r="27" spans="1:34">
      <c r="A27" s="113" t="s">
        <v>370</v>
      </c>
      <c r="B27" s="114" t="s">
        <v>371</v>
      </c>
      <c r="C27" s="114">
        <v>17</v>
      </c>
      <c r="D27" s="115">
        <v>16348785</v>
      </c>
      <c r="E27" s="114">
        <v>16</v>
      </c>
      <c r="F27" s="115">
        <v>21217347</v>
      </c>
      <c r="G27" s="116">
        <v>16</v>
      </c>
      <c r="H27" s="115">
        <v>21009578</v>
      </c>
      <c r="I27" s="114">
        <v>28.5</v>
      </c>
      <c r="J27" s="114">
        <v>-1</v>
      </c>
    </row>
    <row r="28" spans="1:34">
      <c r="A28" s="113" t="s">
        <v>372</v>
      </c>
      <c r="B28" s="114" t="s">
        <v>373</v>
      </c>
      <c r="C28" s="114">
        <v>16</v>
      </c>
      <c r="D28" s="115">
        <v>17637749</v>
      </c>
      <c r="E28" s="114">
        <v>17</v>
      </c>
      <c r="F28" s="115">
        <v>18054415</v>
      </c>
      <c r="G28" s="116">
        <v>17</v>
      </c>
      <c r="H28" s="115">
        <v>17488165</v>
      </c>
      <c r="I28" s="114">
        <v>-0.8</v>
      </c>
      <c r="J28" s="114">
        <v>-3.1</v>
      </c>
      <c r="N28" t="s">
        <v>374</v>
      </c>
      <c r="Q28">
        <f>O14/O15</f>
        <v>4.5</v>
      </c>
      <c r="AB28" t="s">
        <v>374</v>
      </c>
      <c r="AE28">
        <f>AC14/AC15</f>
        <v>4.75</v>
      </c>
      <c r="AH28" s="120"/>
    </row>
    <row r="29" spans="1:34">
      <c r="A29" s="113" t="s">
        <v>375</v>
      </c>
      <c r="B29" s="114" t="s">
        <v>376</v>
      </c>
      <c r="C29" s="114">
        <v>18</v>
      </c>
      <c r="D29" s="115">
        <v>16256851</v>
      </c>
      <c r="E29" s="114">
        <v>20</v>
      </c>
      <c r="F29" s="115">
        <v>16110669</v>
      </c>
      <c r="G29" s="116">
        <v>18</v>
      </c>
      <c r="H29" s="115">
        <v>16294648</v>
      </c>
      <c r="I29" s="114">
        <v>0.2</v>
      </c>
      <c r="J29" s="114">
        <v>1.1000000000000001</v>
      </c>
      <c r="N29" t="s">
        <v>377</v>
      </c>
      <c r="Q29" s="121">
        <f>O21/O15</f>
        <v>271.875</v>
      </c>
      <c r="AB29" t="s">
        <v>377</v>
      </c>
      <c r="AE29" s="121">
        <f>AC21/AC15</f>
        <v>396.875</v>
      </c>
      <c r="AH29" s="120"/>
    </row>
    <row r="30" spans="1:34">
      <c r="A30" s="113" t="s">
        <v>378</v>
      </c>
      <c r="B30" s="114" t="s">
        <v>379</v>
      </c>
      <c r="C30" s="114">
        <v>20</v>
      </c>
      <c r="D30" s="115">
        <v>14322597</v>
      </c>
      <c r="E30" s="114">
        <v>19</v>
      </c>
      <c r="F30" s="115">
        <v>16715443</v>
      </c>
      <c r="G30" s="116">
        <v>19</v>
      </c>
      <c r="H30" s="115">
        <v>16278338</v>
      </c>
      <c r="I30" s="114">
        <v>13.7</v>
      </c>
      <c r="J30" s="114">
        <v>-2.6</v>
      </c>
    </row>
    <row r="31" spans="1:34">
      <c r="A31" s="113" t="s">
        <v>380</v>
      </c>
      <c r="B31" s="114" t="s">
        <v>381</v>
      </c>
      <c r="C31" s="114">
        <v>21</v>
      </c>
      <c r="D31" s="115">
        <v>13085604</v>
      </c>
      <c r="E31" s="114">
        <v>18</v>
      </c>
      <c r="F31" s="115">
        <v>17099849</v>
      </c>
      <c r="G31" s="116">
        <v>20</v>
      </c>
      <c r="H31" s="115">
        <v>15581365</v>
      </c>
      <c r="I31" s="114">
        <v>19.100000000000001</v>
      </c>
      <c r="J31" s="114">
        <v>-8.9</v>
      </c>
    </row>
    <row r="32" spans="1:34">
      <c r="A32" s="113" t="s">
        <v>382</v>
      </c>
      <c r="B32" s="114" t="s">
        <v>383</v>
      </c>
      <c r="C32" s="114">
        <v>19</v>
      </c>
      <c r="D32" s="115">
        <v>15106243</v>
      </c>
      <c r="E32" s="114">
        <v>21</v>
      </c>
      <c r="F32" s="115">
        <v>15101931</v>
      </c>
      <c r="G32" s="116">
        <v>21</v>
      </c>
      <c r="H32" s="115">
        <v>14779497</v>
      </c>
      <c r="I32" s="114">
        <v>-2.2000000000000002</v>
      </c>
      <c r="J32" s="114">
        <v>-2.1</v>
      </c>
    </row>
    <row r="33" spans="1:35">
      <c r="A33" s="113" t="s">
        <v>384</v>
      </c>
      <c r="B33" s="114" t="s">
        <v>385</v>
      </c>
      <c r="C33" s="114">
        <v>26</v>
      </c>
      <c r="D33" s="115">
        <v>10398324</v>
      </c>
      <c r="E33" s="114">
        <v>24</v>
      </c>
      <c r="F33" s="115">
        <v>13086607</v>
      </c>
      <c r="G33" s="116">
        <v>22</v>
      </c>
      <c r="H33" s="115">
        <v>13834074</v>
      </c>
      <c r="I33" s="114">
        <v>33</v>
      </c>
      <c r="J33" s="114">
        <v>5.7</v>
      </c>
      <c r="N33" s="14" t="s">
        <v>386</v>
      </c>
      <c r="AB33" s="14" t="s">
        <v>386</v>
      </c>
    </row>
    <row r="34" spans="1:35" ht="74.5">
      <c r="A34" s="113" t="s">
        <v>387</v>
      </c>
      <c r="B34" s="114" t="s">
        <v>388</v>
      </c>
      <c r="C34" s="114">
        <v>25</v>
      </c>
      <c r="D34" s="115">
        <v>10634388</v>
      </c>
      <c r="E34" s="114">
        <v>22</v>
      </c>
      <c r="F34" s="115">
        <v>13543204</v>
      </c>
      <c r="G34" s="116">
        <v>23</v>
      </c>
      <c r="H34" s="115">
        <v>13428451</v>
      </c>
      <c r="I34" s="114">
        <v>26.3</v>
      </c>
      <c r="J34" s="114">
        <v>-0.8</v>
      </c>
      <c r="N34" s="26"/>
      <c r="O34" s="122" t="s">
        <v>389</v>
      </c>
      <c r="P34" s="122" t="s">
        <v>390</v>
      </c>
      <c r="Q34" s="122" t="s">
        <v>391</v>
      </c>
      <c r="R34" s="122" t="s">
        <v>392</v>
      </c>
      <c r="S34" s="122" t="s">
        <v>393</v>
      </c>
      <c r="T34" s="122" t="s">
        <v>394</v>
      </c>
      <c r="U34" s="17"/>
      <c r="AB34" s="26"/>
      <c r="AC34" s="122" t="s">
        <v>389</v>
      </c>
      <c r="AD34" s="122" t="s">
        <v>390</v>
      </c>
      <c r="AE34" s="122" t="s">
        <v>391</v>
      </c>
      <c r="AF34" s="122" t="s">
        <v>392</v>
      </c>
      <c r="AG34" s="122" t="s">
        <v>393</v>
      </c>
      <c r="AH34" s="122" t="s">
        <v>394</v>
      </c>
    </row>
    <row r="35" spans="1:35">
      <c r="A35" s="113" t="s">
        <v>395</v>
      </c>
      <c r="B35" s="114" t="s">
        <v>396</v>
      </c>
      <c r="C35" s="114">
        <v>27</v>
      </c>
      <c r="D35" s="115">
        <v>9994949</v>
      </c>
      <c r="E35" s="114">
        <v>25</v>
      </c>
      <c r="F35" s="115">
        <v>12779875</v>
      </c>
      <c r="G35" s="116">
        <v>24</v>
      </c>
      <c r="H35" s="115">
        <v>12675574</v>
      </c>
      <c r="I35" s="114">
        <v>26.8</v>
      </c>
      <c r="J35" s="114">
        <v>-0.8</v>
      </c>
      <c r="N35" s="123" t="s">
        <v>397</v>
      </c>
      <c r="O35" s="26">
        <v>275</v>
      </c>
      <c r="P35" s="26">
        <v>125</v>
      </c>
      <c r="Q35" s="26">
        <v>20</v>
      </c>
      <c r="R35" s="124">
        <f>O35*P35*Q35</f>
        <v>687500</v>
      </c>
      <c r="S35" s="125">
        <f>R35*0.02831685</f>
        <v>19467.834375000002</v>
      </c>
      <c r="T35" s="124">
        <f>Q23*Q35*0.3048</f>
        <v>160934.39999999999</v>
      </c>
      <c r="AB35" s="126" t="s">
        <v>398</v>
      </c>
      <c r="AC35" s="26">
        <v>400</v>
      </c>
      <c r="AD35" s="26">
        <v>140</v>
      </c>
      <c r="AE35" s="26">
        <v>20</v>
      </c>
      <c r="AF35" s="124">
        <f>AC35*AD35*AE35</f>
        <v>1120000</v>
      </c>
      <c r="AG35" s="125">
        <f>AF35*0.02831685</f>
        <v>31714.871999999999</v>
      </c>
      <c r="AH35" s="124">
        <f>43487*AE35*0.3048</f>
        <v>265096.75200000004</v>
      </c>
    </row>
    <row r="36" spans="1:35">
      <c r="A36" s="113" t="s">
        <v>399</v>
      </c>
      <c r="B36" s="114" t="s">
        <v>400</v>
      </c>
      <c r="C36" s="114">
        <v>35</v>
      </c>
      <c r="D36" s="115">
        <v>5711542</v>
      </c>
      <c r="E36" s="114">
        <v>28</v>
      </c>
      <c r="F36" s="115">
        <v>12057046</v>
      </c>
      <c r="G36" s="116">
        <v>25</v>
      </c>
      <c r="H36" s="115">
        <v>12547788</v>
      </c>
      <c r="I36" s="114">
        <v>119.7</v>
      </c>
      <c r="J36" s="114">
        <v>4.0999999999999996</v>
      </c>
    </row>
    <row r="37" spans="1:35">
      <c r="A37" s="113" t="s">
        <v>401</v>
      </c>
      <c r="B37" s="114" t="s">
        <v>402</v>
      </c>
      <c r="C37" s="114">
        <v>22</v>
      </c>
      <c r="D37" s="115">
        <v>11750252</v>
      </c>
      <c r="E37" s="114">
        <v>23</v>
      </c>
      <c r="F37" s="115">
        <v>13225007</v>
      </c>
      <c r="G37" s="116">
        <v>26</v>
      </c>
      <c r="H37" s="115">
        <v>12273873</v>
      </c>
      <c r="I37" s="114">
        <v>4.5</v>
      </c>
      <c r="J37" s="114">
        <v>-7.2</v>
      </c>
      <c r="AB37" s="127" t="s">
        <v>403</v>
      </c>
      <c r="AC37" t="s">
        <v>404</v>
      </c>
    </row>
    <row r="38" spans="1:35">
      <c r="A38" s="113"/>
      <c r="B38" s="114"/>
      <c r="C38" s="114"/>
      <c r="D38" s="115"/>
      <c r="E38" s="114"/>
      <c r="F38" s="115"/>
      <c r="G38" s="116"/>
      <c r="H38" s="115"/>
      <c r="I38" s="114"/>
      <c r="J38" s="114"/>
      <c r="AB38" s="127" t="s">
        <v>405</v>
      </c>
      <c r="AC38" t="s">
        <v>406</v>
      </c>
    </row>
    <row r="39" spans="1:35">
      <c r="A39" s="113"/>
      <c r="B39" s="114"/>
      <c r="C39" s="114"/>
      <c r="D39" s="115"/>
      <c r="E39" s="114"/>
      <c r="F39" s="115"/>
      <c r="G39" s="116"/>
      <c r="H39" s="115"/>
      <c r="I39" s="114"/>
      <c r="J39" s="114"/>
      <c r="AB39" s="127" t="s">
        <v>407</v>
      </c>
      <c r="AC39" t="s">
        <v>408</v>
      </c>
    </row>
    <row r="40" spans="1:35" ht="15" customHeight="1">
      <c r="A40" s="113" t="s">
        <v>409</v>
      </c>
      <c r="B40" s="114" t="s">
        <v>410</v>
      </c>
      <c r="C40" s="114">
        <v>29</v>
      </c>
      <c r="D40" s="115">
        <v>9155806</v>
      </c>
      <c r="E40" s="114">
        <v>27</v>
      </c>
      <c r="F40" s="115">
        <v>12077316</v>
      </c>
      <c r="G40" s="116">
        <v>27</v>
      </c>
      <c r="H40" s="115">
        <v>12107860</v>
      </c>
      <c r="I40" s="114">
        <v>32.200000000000003</v>
      </c>
      <c r="J40" s="114">
        <v>0.3</v>
      </c>
      <c r="AB40" s="127" t="s">
        <v>411</v>
      </c>
      <c r="AC40" t="s">
        <v>412</v>
      </c>
      <c r="AI40" s="17"/>
    </row>
    <row r="41" spans="1:35" ht="15" customHeight="1">
      <c r="A41" s="113"/>
      <c r="B41" s="114"/>
      <c r="C41" s="114"/>
      <c r="D41" s="115"/>
      <c r="E41" s="114"/>
      <c r="F41" s="115"/>
      <c r="G41" s="116"/>
      <c r="H41" s="115"/>
      <c r="I41" s="114"/>
      <c r="J41" s="114"/>
      <c r="N41" s="127"/>
      <c r="AI41" s="17"/>
    </row>
    <row r="42" spans="1:35">
      <c r="A42" s="113" t="s">
        <v>413</v>
      </c>
      <c r="B42" s="114" t="s">
        <v>414</v>
      </c>
      <c r="C42" s="114">
        <v>23</v>
      </c>
      <c r="D42" s="115">
        <v>11246427</v>
      </c>
      <c r="E42" s="114">
        <v>26</v>
      </c>
      <c r="F42" s="115">
        <v>12750876</v>
      </c>
      <c r="G42" s="116">
        <v>28</v>
      </c>
      <c r="H42" s="115">
        <v>12003558</v>
      </c>
      <c r="I42" s="114">
        <v>6.7</v>
      </c>
      <c r="J42" s="114">
        <v>-5.9</v>
      </c>
    </row>
    <row r="43" spans="1:35">
      <c r="A43" s="113" t="s">
        <v>415</v>
      </c>
      <c r="B43" s="114" t="s">
        <v>416</v>
      </c>
      <c r="C43" s="114">
        <v>34</v>
      </c>
      <c r="D43" s="115">
        <v>5799082</v>
      </c>
      <c r="E43" s="114">
        <v>29</v>
      </c>
      <c r="F43" s="115">
        <v>10677672</v>
      </c>
      <c r="G43" s="116">
        <v>29</v>
      </c>
      <c r="H43" s="115">
        <v>10649659</v>
      </c>
      <c r="I43" s="114">
        <v>83.6</v>
      </c>
      <c r="J43" s="114">
        <v>-0.3</v>
      </c>
      <c r="N43" s="14" t="s">
        <v>417</v>
      </c>
      <c r="AB43" s="14" t="s">
        <v>417</v>
      </c>
    </row>
    <row r="44" spans="1:35" ht="60">
      <c r="A44" s="113" t="s">
        <v>418</v>
      </c>
      <c r="B44" s="114" t="s">
        <v>419</v>
      </c>
      <c r="C44" s="114">
        <v>28</v>
      </c>
      <c r="D44" s="115">
        <v>9555761</v>
      </c>
      <c r="E44" s="114">
        <v>30</v>
      </c>
      <c r="F44" s="115">
        <v>10487563</v>
      </c>
      <c r="G44" s="116">
        <v>30</v>
      </c>
      <c r="H44" s="115">
        <v>10426379</v>
      </c>
      <c r="I44" s="114">
        <v>9.1</v>
      </c>
      <c r="J44" s="114">
        <v>-0.6</v>
      </c>
      <c r="N44" s="128"/>
      <c r="O44" s="122" t="s">
        <v>420</v>
      </c>
      <c r="P44" s="122" t="s">
        <v>421</v>
      </c>
      <c r="Q44" s="122" t="s">
        <v>422</v>
      </c>
      <c r="R44" s="122" t="s">
        <v>423</v>
      </c>
      <c r="S44" s="122" t="s">
        <v>424</v>
      </c>
      <c r="AB44" s="128"/>
      <c r="AC44" s="122" t="s">
        <v>420</v>
      </c>
      <c r="AD44" s="122" t="s">
        <v>421</v>
      </c>
      <c r="AE44" s="122" t="s">
        <v>422</v>
      </c>
      <c r="AF44" s="122" t="s">
        <v>423</v>
      </c>
      <c r="AG44" s="122" t="s">
        <v>424</v>
      </c>
    </row>
    <row r="45" spans="1:35">
      <c r="A45" s="113" t="s">
        <v>425</v>
      </c>
      <c r="B45" s="114" t="s">
        <v>426</v>
      </c>
      <c r="C45" s="114">
        <v>24</v>
      </c>
      <c r="D45" s="115">
        <v>10829518</v>
      </c>
      <c r="E45" s="114">
        <v>31</v>
      </c>
      <c r="F45" s="115">
        <v>10398488</v>
      </c>
      <c r="G45" s="116">
        <v>31</v>
      </c>
      <c r="H45" s="115">
        <v>9367256</v>
      </c>
      <c r="I45" s="114">
        <v>-13.5</v>
      </c>
      <c r="J45" s="114">
        <v>-9.9</v>
      </c>
      <c r="N45" s="123" t="s">
        <v>397</v>
      </c>
      <c r="O45" s="26">
        <v>10</v>
      </c>
      <c r="P45" s="26">
        <v>70</v>
      </c>
      <c r="Q45" s="26">
        <v>12</v>
      </c>
      <c r="R45" s="26">
        <f>O45*P45*Q45</f>
        <v>8400</v>
      </c>
      <c r="S45" s="129">
        <f>R45*0.028</f>
        <v>235.20000000000002</v>
      </c>
      <c r="AB45" s="126" t="s">
        <v>398</v>
      </c>
      <c r="AC45" s="26">
        <v>20</v>
      </c>
      <c r="AD45" s="26">
        <v>50</v>
      </c>
      <c r="AE45" s="26">
        <v>12</v>
      </c>
      <c r="AF45" s="26">
        <f>AC45*AD45*AE45</f>
        <v>12000</v>
      </c>
      <c r="AG45" s="129">
        <f>AF45*0.028</f>
        <v>336</v>
      </c>
    </row>
    <row r="46" spans="1:35">
      <c r="A46" s="113" t="s">
        <v>427</v>
      </c>
      <c r="B46" s="114" t="s">
        <v>428</v>
      </c>
      <c r="C46" s="114">
        <v>30</v>
      </c>
      <c r="D46" s="115">
        <v>8346597</v>
      </c>
      <c r="E46" s="114">
        <v>33</v>
      </c>
      <c r="F46" s="115">
        <v>8639035</v>
      </c>
      <c r="G46" s="116">
        <v>32</v>
      </c>
      <c r="H46" s="115">
        <v>9054345</v>
      </c>
      <c r="I46" s="114">
        <v>8.5</v>
      </c>
      <c r="J46" s="114">
        <v>4.8</v>
      </c>
      <c r="P46" s="130"/>
    </row>
    <row r="47" spans="1:35">
      <c r="A47" s="113" t="s">
        <v>429</v>
      </c>
      <c r="B47" s="114" t="s">
        <v>430</v>
      </c>
      <c r="C47" s="114">
        <v>31</v>
      </c>
      <c r="D47" s="115">
        <v>7040532</v>
      </c>
      <c r="E47" s="114">
        <v>32</v>
      </c>
      <c r="F47" s="115">
        <v>8652473</v>
      </c>
      <c r="G47" s="116">
        <v>33</v>
      </c>
      <c r="H47" s="115">
        <v>8149684</v>
      </c>
      <c r="I47" s="114">
        <v>15.8</v>
      </c>
      <c r="J47" s="114">
        <v>-5.8</v>
      </c>
      <c r="N47" s="127" t="s">
        <v>403</v>
      </c>
      <c r="O47" t="s">
        <v>431</v>
      </c>
      <c r="T47" s="108" t="s">
        <v>261</v>
      </c>
      <c r="AB47" s="127" t="s">
        <v>403</v>
      </c>
      <c r="AC47" t="s">
        <v>432</v>
      </c>
      <c r="AH47" s="108" t="s">
        <v>261</v>
      </c>
    </row>
    <row r="48" spans="1:35">
      <c r="A48" s="113" t="s">
        <v>433</v>
      </c>
      <c r="B48" s="114" t="s">
        <v>434</v>
      </c>
      <c r="C48" s="114">
        <v>39</v>
      </c>
      <c r="D48" s="115">
        <v>4953533</v>
      </c>
      <c r="E48" s="114">
        <v>35</v>
      </c>
      <c r="F48" s="115">
        <v>7583929</v>
      </c>
      <c r="G48" s="116">
        <v>34</v>
      </c>
      <c r="H48" s="115">
        <v>7670356</v>
      </c>
      <c r="I48" s="114">
        <v>54.8</v>
      </c>
      <c r="J48" s="114">
        <v>1.1000000000000001</v>
      </c>
      <c r="N48" s="127" t="s">
        <v>405</v>
      </c>
      <c r="O48" t="s">
        <v>435</v>
      </c>
      <c r="AB48" s="127" t="s">
        <v>405</v>
      </c>
      <c r="AC48" t="s">
        <v>436</v>
      </c>
    </row>
    <row r="49" spans="1:29">
      <c r="A49" s="113" t="s">
        <v>437</v>
      </c>
      <c r="B49" s="114" t="s">
        <v>438</v>
      </c>
      <c r="C49" s="114">
        <v>32</v>
      </c>
      <c r="D49" s="115">
        <v>6241803</v>
      </c>
      <c r="E49" s="114">
        <v>34</v>
      </c>
      <c r="F49" s="115">
        <v>7806087</v>
      </c>
      <c r="G49" s="116">
        <v>35</v>
      </c>
      <c r="H49" s="115">
        <v>7482271</v>
      </c>
      <c r="I49" s="114">
        <v>19.899999999999999</v>
      </c>
      <c r="J49" s="114">
        <v>-4.0999999999999996</v>
      </c>
      <c r="N49" s="127"/>
      <c r="O49" s="108" t="s">
        <v>261</v>
      </c>
      <c r="AB49" s="127" t="s">
        <v>407</v>
      </c>
      <c r="AC49" t="s">
        <v>439</v>
      </c>
    </row>
    <row r="50" spans="1:29">
      <c r="A50" s="113" t="s">
        <v>440</v>
      </c>
      <c r="B50" s="114" t="s">
        <v>441</v>
      </c>
      <c r="C50" s="114">
        <v>42</v>
      </c>
      <c r="D50" s="115">
        <v>4714711</v>
      </c>
      <c r="E50" s="114">
        <v>37</v>
      </c>
      <c r="F50" s="115">
        <v>6679417</v>
      </c>
      <c r="G50" s="116">
        <v>36</v>
      </c>
      <c r="H50" s="115">
        <v>6805879</v>
      </c>
      <c r="I50" s="114">
        <v>44.4</v>
      </c>
      <c r="J50" s="114">
        <v>1.9</v>
      </c>
      <c r="N50" s="127" t="s">
        <v>407</v>
      </c>
      <c r="O50" t="s">
        <v>439</v>
      </c>
    </row>
    <row r="51" spans="1:29">
      <c r="A51" s="113" t="s">
        <v>442</v>
      </c>
      <c r="B51" s="114" t="s">
        <v>443</v>
      </c>
      <c r="C51" s="114">
        <v>33</v>
      </c>
      <c r="D51" s="115">
        <v>5936412</v>
      </c>
      <c r="E51" s="114">
        <v>36</v>
      </c>
      <c r="F51" s="115">
        <v>7115808</v>
      </c>
      <c r="G51" s="116">
        <v>37</v>
      </c>
      <c r="H51" s="115">
        <v>6788961</v>
      </c>
      <c r="I51" s="114">
        <v>14.4</v>
      </c>
      <c r="J51" s="114">
        <v>-4.5999999999999996</v>
      </c>
    </row>
    <row r="52" spans="1:29">
      <c r="A52" s="113" t="s">
        <v>444</v>
      </c>
      <c r="B52" s="114" t="s">
        <v>445</v>
      </c>
      <c r="C52" s="114">
        <v>43</v>
      </c>
      <c r="D52" s="115">
        <v>4228072</v>
      </c>
      <c r="E52" s="114">
        <v>39</v>
      </c>
      <c r="F52" s="115">
        <v>6453310</v>
      </c>
      <c r="G52" s="116">
        <v>38</v>
      </c>
      <c r="H52" s="115">
        <v>6657110</v>
      </c>
      <c r="I52" s="114">
        <v>57.5</v>
      </c>
      <c r="J52" s="114">
        <v>3.2</v>
      </c>
    </row>
    <row r="53" spans="1:29">
      <c r="A53" s="113" t="s">
        <v>446</v>
      </c>
      <c r="B53" s="114" t="s">
        <v>447</v>
      </c>
      <c r="C53" s="114">
        <v>37</v>
      </c>
      <c r="D53" s="115">
        <v>5332810</v>
      </c>
      <c r="E53" s="114">
        <v>38</v>
      </c>
      <c r="F53" s="115">
        <v>6536992</v>
      </c>
      <c r="G53" s="116">
        <v>39</v>
      </c>
      <c r="H53" s="115">
        <v>6221001</v>
      </c>
      <c r="I53" s="114">
        <v>16.7</v>
      </c>
      <c r="J53" s="114">
        <v>-4.8</v>
      </c>
    </row>
    <row r="54" spans="1:29">
      <c r="A54" s="113" t="s">
        <v>448</v>
      </c>
      <c r="B54" s="114" t="s">
        <v>449</v>
      </c>
      <c r="C54" s="114">
        <v>38</v>
      </c>
      <c r="D54" s="115">
        <v>5135126</v>
      </c>
      <c r="E54" s="114">
        <v>40</v>
      </c>
      <c r="F54" s="115">
        <v>5915057</v>
      </c>
      <c r="G54" s="116">
        <v>40</v>
      </c>
      <c r="H54" s="115">
        <v>5613954</v>
      </c>
      <c r="I54" s="114">
        <v>9.3000000000000007</v>
      </c>
      <c r="J54" s="114">
        <v>-5.0999999999999996</v>
      </c>
    </row>
    <row r="55" spans="1:29">
      <c r="A55" s="113" t="s">
        <v>450</v>
      </c>
      <c r="B55" s="114" t="s">
        <v>451</v>
      </c>
      <c r="C55" s="114">
        <v>40</v>
      </c>
      <c r="D55" s="115">
        <v>4944352</v>
      </c>
      <c r="E55" s="114">
        <v>44</v>
      </c>
      <c r="F55" s="115">
        <v>5369773</v>
      </c>
      <c r="G55" s="116">
        <v>41</v>
      </c>
      <c r="H55" s="115">
        <v>5521520</v>
      </c>
      <c r="I55" s="114">
        <v>11.7</v>
      </c>
      <c r="J55" s="114">
        <v>2.8</v>
      </c>
    </row>
    <row r="56" spans="1:29">
      <c r="A56" s="113" t="s">
        <v>452</v>
      </c>
      <c r="B56" s="114" t="s">
        <v>453</v>
      </c>
      <c r="C56" s="114">
        <v>44</v>
      </c>
      <c r="D56" s="115">
        <v>4162538</v>
      </c>
      <c r="E56" s="114">
        <v>43</v>
      </c>
      <c r="F56" s="115">
        <v>5425157</v>
      </c>
      <c r="G56" s="116">
        <v>42</v>
      </c>
      <c r="H56" s="115">
        <v>5504158</v>
      </c>
      <c r="I56" s="114">
        <v>32.200000000000003</v>
      </c>
      <c r="J56" s="114">
        <v>1.5</v>
      </c>
    </row>
    <row r="57" spans="1:29">
      <c r="A57" s="113" t="s">
        <v>454</v>
      </c>
      <c r="B57" s="114" t="s">
        <v>455</v>
      </c>
      <c r="C57" s="114">
        <v>41</v>
      </c>
      <c r="D57" s="115">
        <v>4822390</v>
      </c>
      <c r="E57" s="114">
        <v>41</v>
      </c>
      <c r="F57" s="115">
        <v>5821807</v>
      </c>
      <c r="G57" s="116">
        <v>43</v>
      </c>
      <c r="H57" s="115">
        <v>5257251</v>
      </c>
      <c r="I57" s="114">
        <v>9</v>
      </c>
      <c r="J57" s="114">
        <v>-9.6999999999999993</v>
      </c>
    </row>
    <row r="58" spans="1:29">
      <c r="A58" s="113" t="s">
        <v>456</v>
      </c>
      <c r="B58" s="114" t="s">
        <v>457</v>
      </c>
      <c r="C58" s="114">
        <v>45</v>
      </c>
      <c r="D58" s="115">
        <v>4097083</v>
      </c>
      <c r="E58" s="114">
        <v>42</v>
      </c>
      <c r="F58" s="115">
        <v>5480853</v>
      </c>
      <c r="G58" s="116">
        <v>44</v>
      </c>
      <c r="H58" s="115">
        <v>5237155</v>
      </c>
      <c r="I58" s="114">
        <v>27.8</v>
      </c>
      <c r="J58" s="114">
        <v>-4.4000000000000004</v>
      </c>
    </row>
    <row r="59" spans="1:29">
      <c r="A59" s="113" t="s">
        <v>458</v>
      </c>
      <c r="B59" s="114" t="s">
        <v>459</v>
      </c>
      <c r="C59" s="114">
        <v>48</v>
      </c>
      <c r="D59" s="115">
        <v>3889455</v>
      </c>
      <c r="E59" s="114">
        <v>46</v>
      </c>
      <c r="F59" s="115">
        <v>5180820</v>
      </c>
      <c r="G59" s="116">
        <v>45</v>
      </c>
      <c r="H59" s="115">
        <v>5220377</v>
      </c>
      <c r="I59" s="114">
        <v>34.200000000000003</v>
      </c>
      <c r="J59" s="114">
        <v>0.8</v>
      </c>
    </row>
    <row r="60" spans="1:29">
      <c r="A60" s="113" t="s">
        <v>460</v>
      </c>
      <c r="B60" s="114" t="s">
        <v>461</v>
      </c>
      <c r="C60" s="114">
        <v>46</v>
      </c>
      <c r="D60" s="115">
        <v>3920186</v>
      </c>
      <c r="E60" s="114">
        <v>47</v>
      </c>
      <c r="F60" s="115">
        <v>4950261</v>
      </c>
      <c r="G60" s="116">
        <v>46</v>
      </c>
      <c r="H60" s="115">
        <v>4855865</v>
      </c>
      <c r="I60" s="114">
        <v>23.9</v>
      </c>
      <c r="J60" s="114">
        <v>-1.9</v>
      </c>
    </row>
    <row r="61" spans="1:29">
      <c r="A61" s="113" t="s">
        <v>462</v>
      </c>
      <c r="B61" s="114" t="s">
        <v>463</v>
      </c>
      <c r="C61" s="114">
        <v>47</v>
      </c>
      <c r="D61" s="115">
        <v>3894962</v>
      </c>
      <c r="E61" s="114">
        <v>48</v>
      </c>
      <c r="F61" s="115">
        <v>4862286</v>
      </c>
      <c r="G61" s="116">
        <v>47</v>
      </c>
      <c r="H61" s="115">
        <v>4791893</v>
      </c>
      <c r="I61" s="114">
        <v>23</v>
      </c>
      <c r="J61" s="114">
        <v>-1.4</v>
      </c>
    </row>
    <row r="62" spans="1:29">
      <c r="A62" s="113" t="s">
        <v>464</v>
      </c>
      <c r="B62" s="114" t="s">
        <v>465</v>
      </c>
      <c r="C62" s="114">
        <v>36</v>
      </c>
      <c r="D62" s="115">
        <v>5516698</v>
      </c>
      <c r="E62" s="114">
        <v>45</v>
      </c>
      <c r="F62" s="115">
        <v>5294240</v>
      </c>
      <c r="G62" s="116">
        <v>48</v>
      </c>
      <c r="H62" s="115">
        <v>4532268</v>
      </c>
      <c r="I62" s="114">
        <v>-17.8</v>
      </c>
      <c r="J62" s="114">
        <v>-14.4</v>
      </c>
    </row>
    <row r="63" spans="1:29">
      <c r="A63" s="113" t="s">
        <v>466</v>
      </c>
      <c r="B63" s="114" t="s">
        <v>467</v>
      </c>
      <c r="C63" s="114">
        <v>49</v>
      </c>
      <c r="D63" s="115">
        <v>3317303</v>
      </c>
      <c r="E63" s="114">
        <v>50</v>
      </c>
      <c r="F63" s="115">
        <v>4386936</v>
      </c>
      <c r="G63" s="116">
        <v>49</v>
      </c>
      <c r="H63" s="115">
        <v>4396226</v>
      </c>
      <c r="I63" s="114">
        <v>32.5</v>
      </c>
      <c r="J63" s="114">
        <v>0.2</v>
      </c>
    </row>
    <row r="64" spans="1:29">
      <c r="A64" s="113" t="s">
        <v>468</v>
      </c>
      <c r="B64" s="114" t="s">
        <v>469</v>
      </c>
      <c r="C64" s="114">
        <v>53</v>
      </c>
      <c r="D64" s="115">
        <v>3049558</v>
      </c>
      <c r="E64" s="114">
        <v>49</v>
      </c>
      <c r="F64" s="115">
        <v>4500772</v>
      </c>
      <c r="G64" s="116">
        <v>50</v>
      </c>
      <c r="H64" s="115">
        <v>4366820</v>
      </c>
      <c r="I64" s="131">
        <v>43.2</v>
      </c>
      <c r="J64" s="131">
        <v>-3</v>
      </c>
    </row>
    <row r="65" spans="1:10" ht="17.5">
      <c r="A65" s="132" t="s">
        <v>470</v>
      </c>
      <c r="B65" s="133"/>
      <c r="C65" s="133"/>
      <c r="D65" s="134">
        <v>678109074</v>
      </c>
      <c r="E65" s="133"/>
      <c r="F65" s="134">
        <v>820259136</v>
      </c>
      <c r="G65" s="133"/>
      <c r="H65" s="134">
        <v>805625341</v>
      </c>
      <c r="I65" s="135">
        <v>18.8</v>
      </c>
      <c r="J65" s="135">
        <v>-1.8</v>
      </c>
    </row>
    <row r="66" spans="1:10" ht="18" thickBot="1">
      <c r="A66" s="136" t="s">
        <v>471</v>
      </c>
      <c r="B66" s="110"/>
      <c r="C66" s="110"/>
      <c r="D66" s="137">
        <v>799871910</v>
      </c>
      <c r="E66" s="110"/>
      <c r="F66" s="137">
        <v>983784614</v>
      </c>
      <c r="G66" s="110"/>
      <c r="H66" s="137">
        <v>973197333</v>
      </c>
      <c r="I66" s="110">
        <v>21.7</v>
      </c>
      <c r="J66" s="110">
        <v>-1.1000000000000001</v>
      </c>
    </row>
    <row r="67" spans="1:10">
      <c r="A67" s="377"/>
      <c r="B67" s="377"/>
      <c r="C67" s="377"/>
      <c r="D67" s="377"/>
      <c r="E67" s="377"/>
      <c r="F67" s="377"/>
      <c r="G67" s="377"/>
      <c r="H67" s="377"/>
      <c r="I67" s="377"/>
      <c r="J67" s="377"/>
    </row>
    <row r="68" spans="1:10">
      <c r="A68" s="378" t="s">
        <v>472</v>
      </c>
      <c r="B68" s="378"/>
      <c r="C68" s="378"/>
      <c r="D68" s="378"/>
      <c r="E68" s="378"/>
      <c r="F68" s="378"/>
      <c r="G68" s="378"/>
      <c r="H68" s="378"/>
      <c r="I68" s="378"/>
      <c r="J68" s="378"/>
    </row>
  </sheetData>
  <sheetProtection sheet="1" objects="1" scenarios="1" formatCells="0" formatColumns="0" formatRows="0"/>
  <mergeCells count="11">
    <mergeCell ref="A67:J67"/>
    <mergeCell ref="A68:J68"/>
    <mergeCell ref="A8:J8"/>
    <mergeCell ref="A9:J9"/>
    <mergeCell ref="A10:A11"/>
    <mergeCell ref="B10:B11"/>
    <mergeCell ref="C10:D10"/>
    <mergeCell ref="E10:F10"/>
    <mergeCell ref="G10:H10"/>
    <mergeCell ref="I10:I11"/>
    <mergeCell ref="J10:J11"/>
  </mergeCells>
  <hyperlinks>
    <hyperlink ref="L11" r:id="rId1" xr:uid="{20B6E3D6-FD2F-4758-815C-7CEFEB45545E}"/>
    <hyperlink ref="L21" r:id="rId2" xr:uid="{D81E352F-5D64-437F-9AEF-FA653A8CF09B}"/>
    <hyperlink ref="N19" r:id="rId3" display="https://earth.google.com/earth/d/1dP7mAf3YoSJlZW_7gq8E0ZDy7_n_JLm3?usp=sharing" xr:uid="{8106F1B0-DE83-463D-B5A7-7C38DC7DF7AF}"/>
    <hyperlink ref="N12" r:id="rId4" xr:uid="{1DA99616-1E16-438A-9C9B-3F1BCF8CF6DA}"/>
    <hyperlink ref="T47" r:id="rId5" xr:uid="{E2EF036F-7D33-4F35-8CAF-ACED4C0BEEB6}"/>
    <hyperlink ref="O49" r:id="rId6" xr:uid="{7FB4C267-510A-4FCF-A525-ED902804B9E7}"/>
    <hyperlink ref="AH47" r:id="rId7" xr:uid="{D6B00F9C-B7E5-4F04-AE82-98ED27DFF409}"/>
    <hyperlink ref="AB12" r:id="rId8" display="https://maps.flydenver.com/?lang=en&amp;s=eyJvbmxpbmUvaGVhZGVyT25saW5lIjp7InNlYXJjaCI6InJlc3Ryb29tcyIsImlzU2VhcmNoQ29uZmlybWVkIjpmYWxzZX0sIm1hcFJlbmRlcmVyIjp7InZwIjp7ImxhdCI6MzkuODYzMzc1LCJsbmciOi0xMDQuNjY5NzM0LCJ6b29tIjoxNy4yNzg3NywiYmVhcmluZyI6MCwicGl0Y2giOjB9LCJvcmQiOjZ9fQ%3D%3D" xr:uid="{8855D5A0-6BBB-48F2-BC73-5D0DDF734A17}"/>
    <hyperlink ref="AB19" r:id="rId9" display="https://earth.google.com/earth/d/1dP7mAf3YoSJlZW_7gq8E0ZDy7_n_JLm3?usp=sharing" xr:uid="{89099D79-6542-4870-96B3-E9035478D671}"/>
    <hyperlink ref="A2" location="'Size of Terminal'!A6" display="1. Selection of Representative Mid and Large Size Airports" xr:uid="{9E31FA1E-DF91-4BF1-B99A-3B994B7BF91C}"/>
    <hyperlink ref="A3" location="'Size of Terminal'!N6" display="2. Volumes of Representative Midsize Airport" xr:uid="{7510B5FB-BA5E-46BD-BAA9-793BD60B179D}"/>
    <hyperlink ref="A4" location="'Size of Terminal'!AB6" display="3. Volumes of Representative Large Airport" xr:uid="{431394FB-DE0A-46BE-866B-944D4526EA93}"/>
  </hyperlinks>
  <pageMargins left="0.7" right="0.7" top="0.75" bottom="0.75" header="0.3" footer="0.3"/>
  <drawing r:id="rId1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EE9DA-735F-4E41-B2D1-4CD78CAA0C87}">
  <dimension ref="A1:AI5010"/>
  <sheetViews>
    <sheetView topLeftCell="O9" workbookViewId="0">
      <selection activeCell="F8" sqref="F8:F9"/>
    </sheetView>
  </sheetViews>
  <sheetFormatPr defaultRowHeight="14.5"/>
  <cols>
    <col min="1" max="1" width="10.453125" bestFit="1" customWidth="1"/>
    <col min="2" max="2" width="9.1796875" style="61"/>
    <col min="3" max="3" width="12.1796875" customWidth="1"/>
    <col min="4" max="4" width="16.81640625" customWidth="1"/>
    <col min="5" max="5" width="16.1796875" customWidth="1"/>
    <col min="6" max="6" width="12.26953125" style="51" customWidth="1"/>
    <col min="7" max="10" width="13.453125" style="24" customWidth="1"/>
    <col min="11" max="11" width="11.453125" customWidth="1"/>
    <col min="12" max="12" width="14.54296875" customWidth="1"/>
    <col min="13" max="13" width="15.54296875" customWidth="1"/>
    <col min="14" max="14" width="13" customWidth="1"/>
    <col min="15" max="15" width="14.26953125" customWidth="1"/>
    <col min="16" max="18" width="15.81640625" customWidth="1"/>
    <col min="20" max="20" width="21.1796875" bestFit="1" customWidth="1"/>
    <col min="21" max="21" width="16.54296875" customWidth="1"/>
    <col min="22" max="22" width="14.1796875" customWidth="1"/>
    <col min="23" max="23" width="9.453125" customWidth="1"/>
    <col min="24" max="25" width="14.54296875" customWidth="1"/>
    <col min="29" max="29" width="31" customWidth="1"/>
    <col min="30" max="30" width="8.7265625" customWidth="1"/>
    <col min="31" max="31" width="20.7265625" bestFit="1" customWidth="1"/>
    <col min="32" max="32" width="20.7265625" customWidth="1"/>
    <col min="33" max="33" width="21" bestFit="1" customWidth="1"/>
    <col min="34" max="34" width="21" customWidth="1"/>
    <col min="37" max="37" width="14.453125" customWidth="1"/>
    <col min="38" max="38" width="13.1796875" customWidth="1"/>
    <col min="39" max="39" width="14.453125" customWidth="1"/>
  </cols>
  <sheetData>
    <row r="1" spans="1:35" ht="18.5">
      <c r="A1" s="279" t="s">
        <v>473</v>
      </c>
    </row>
    <row r="2" spans="1:35" ht="15.65" customHeight="1">
      <c r="A2" s="13"/>
    </row>
    <row r="3" spans="1:35">
      <c r="A3" s="108" t="s">
        <v>474</v>
      </c>
    </row>
    <row r="4" spans="1:35">
      <c r="A4" s="108" t="s">
        <v>475</v>
      </c>
    </row>
    <row r="5" spans="1:35">
      <c r="A5" s="108" t="s">
        <v>224</v>
      </c>
    </row>
    <row r="6" spans="1:35" ht="15" thickBot="1">
      <c r="C6" s="405" t="s">
        <v>476</v>
      </c>
      <c r="D6" s="405"/>
      <c r="E6" s="405"/>
      <c r="F6" s="405"/>
      <c r="G6" s="405"/>
      <c r="H6" s="405"/>
      <c r="I6" s="405"/>
      <c r="J6" s="405"/>
      <c r="K6" s="406" t="s">
        <v>477</v>
      </c>
      <c r="L6" s="406"/>
      <c r="M6" s="406"/>
      <c r="N6" s="406"/>
      <c r="O6" s="406"/>
      <c r="P6" s="406"/>
      <c r="Q6" s="406"/>
      <c r="R6" s="406"/>
    </row>
    <row r="7" spans="1:35">
      <c r="A7" s="407" t="s">
        <v>478</v>
      </c>
      <c r="B7" s="407"/>
      <c r="C7" s="408" t="s">
        <v>479</v>
      </c>
      <c r="D7" s="409"/>
      <c r="E7" s="408" t="s">
        <v>369</v>
      </c>
      <c r="F7" s="408"/>
      <c r="G7" s="408"/>
      <c r="H7" s="408"/>
      <c r="I7" s="408"/>
      <c r="J7" s="408"/>
      <c r="K7" s="410" t="s">
        <v>479</v>
      </c>
      <c r="L7" s="411"/>
      <c r="M7" s="410" t="s">
        <v>369</v>
      </c>
      <c r="N7" s="410"/>
      <c r="O7" s="410"/>
      <c r="P7" s="410"/>
      <c r="Q7" s="410"/>
      <c r="R7" s="410"/>
      <c r="T7" s="390" t="s">
        <v>480</v>
      </c>
      <c r="U7" s="391"/>
      <c r="V7" s="392"/>
    </row>
    <row r="8" spans="1:35" ht="72.5">
      <c r="A8" s="138" t="s">
        <v>481</v>
      </c>
      <c r="B8" s="139" t="s">
        <v>481</v>
      </c>
      <c r="C8" s="293" t="s">
        <v>482</v>
      </c>
      <c r="D8" s="140" t="s">
        <v>483</v>
      </c>
      <c r="E8" s="141" t="s">
        <v>484</v>
      </c>
      <c r="F8" s="393" t="s">
        <v>485</v>
      </c>
      <c r="G8" s="142" t="s">
        <v>486</v>
      </c>
      <c r="H8" s="142" t="s">
        <v>487</v>
      </c>
      <c r="I8" s="142" t="s">
        <v>488</v>
      </c>
      <c r="J8" s="142" t="s">
        <v>489</v>
      </c>
      <c r="K8" s="294" t="s">
        <v>490</v>
      </c>
      <c r="L8" s="143" t="s">
        <v>483</v>
      </c>
      <c r="M8" s="144" t="s">
        <v>484</v>
      </c>
      <c r="N8" s="394" t="s">
        <v>485</v>
      </c>
      <c r="O8" s="145" t="s">
        <v>486</v>
      </c>
      <c r="P8" s="145" t="s">
        <v>491</v>
      </c>
      <c r="Q8" s="145" t="s">
        <v>488</v>
      </c>
      <c r="R8" s="145" t="s">
        <v>489</v>
      </c>
      <c r="T8" s="146" t="s">
        <v>492</v>
      </c>
      <c r="U8" s="147">
        <f>(U9*U10*U11*U12)/(U13*U14)</f>
        <v>10653.111191117756</v>
      </c>
      <c r="V8" s="148"/>
      <c r="AC8" s="35"/>
    </row>
    <row r="9" spans="1:35" ht="31.5" customHeight="1">
      <c r="A9" s="138" t="s">
        <v>493</v>
      </c>
      <c r="B9" s="139" t="s">
        <v>494</v>
      </c>
      <c r="C9" s="293" t="s">
        <v>495</v>
      </c>
      <c r="D9" s="140" t="s">
        <v>495</v>
      </c>
      <c r="E9" s="293" t="s">
        <v>495</v>
      </c>
      <c r="F9" s="393"/>
      <c r="G9" s="293" t="s">
        <v>495</v>
      </c>
      <c r="H9" s="293" t="s">
        <v>495</v>
      </c>
      <c r="I9" s="293" t="s">
        <v>495</v>
      </c>
      <c r="J9" s="293" t="s">
        <v>495</v>
      </c>
      <c r="K9" s="149" t="s">
        <v>495</v>
      </c>
      <c r="L9" s="150" t="s">
        <v>495</v>
      </c>
      <c r="M9" s="149" t="s">
        <v>495</v>
      </c>
      <c r="N9" s="395"/>
      <c r="O9" s="149" t="s">
        <v>495</v>
      </c>
      <c r="P9" s="149" t="s">
        <v>495</v>
      </c>
      <c r="Q9" s="145" t="s">
        <v>495</v>
      </c>
      <c r="R9" s="145" t="s">
        <v>495</v>
      </c>
      <c r="T9" s="58" t="s">
        <v>496</v>
      </c>
      <c r="U9" s="27">
        <v>1.35</v>
      </c>
      <c r="V9" s="148"/>
    </row>
    <row r="10" spans="1:35">
      <c r="A10" s="61">
        <f t="shared" ref="A10:A73" si="0">B10/24</f>
        <v>0</v>
      </c>
      <c r="B10" s="61">
        <v>0</v>
      </c>
      <c r="C10" s="61">
        <v>0</v>
      </c>
      <c r="D10" s="61">
        <v>0</v>
      </c>
      <c r="E10" s="16">
        <f>D10*2</f>
        <v>0</v>
      </c>
      <c r="F10" s="151"/>
      <c r="G10" s="151"/>
      <c r="H10" s="151"/>
      <c r="K10" s="61">
        <v>0</v>
      </c>
      <c r="L10" s="61">
        <v>0</v>
      </c>
      <c r="M10" s="16">
        <f>L10*2</f>
        <v>0</v>
      </c>
      <c r="N10" s="51"/>
      <c r="O10" s="24"/>
      <c r="T10" s="58" t="s">
        <v>497</v>
      </c>
      <c r="U10" s="27">
        <v>147</v>
      </c>
      <c r="V10" s="148"/>
      <c r="AC10" s="14"/>
    </row>
    <row r="11" spans="1:35">
      <c r="A11" s="61">
        <f t="shared" si="0"/>
        <v>4.1666666666666664E-2</v>
      </c>
      <c r="B11" s="61">
        <v>1</v>
      </c>
      <c r="C11" s="61">
        <v>3.29</v>
      </c>
      <c r="D11" s="61">
        <v>9.4600000000000004E-2</v>
      </c>
      <c r="E11" s="16">
        <f t="shared" ref="E11:E74" si="1">D11*2</f>
        <v>0.18920000000000001</v>
      </c>
      <c r="F11" s="152">
        <v>1</v>
      </c>
      <c r="G11" s="151">
        <f>IF(F11=1,C11,IF(F11=2,E11,0))</f>
        <v>3.29</v>
      </c>
      <c r="H11" s="151">
        <f t="shared" ref="H11:H74" si="2">G11*10</f>
        <v>32.9</v>
      </c>
      <c r="K11" s="61">
        <v>1.78</v>
      </c>
      <c r="L11" s="61">
        <v>6.3600000000000004E-2</v>
      </c>
      <c r="M11" s="16">
        <f t="shared" ref="M11:M74" si="3">L11*2</f>
        <v>0.12720000000000001</v>
      </c>
      <c r="N11" s="153">
        <v>1</v>
      </c>
      <c r="O11" s="151">
        <f>IF(N11=1,K11,IF(N11=2,M11,0))</f>
        <v>1.78</v>
      </c>
      <c r="P11" s="16">
        <f t="shared" ref="P11:P74" si="4">O11*20</f>
        <v>35.6</v>
      </c>
      <c r="Q11" s="18"/>
      <c r="R11" s="18"/>
      <c r="T11" s="58" t="s">
        <v>498</v>
      </c>
      <c r="U11" s="27">
        <v>133</v>
      </c>
      <c r="V11" s="148"/>
      <c r="AC11" s="35"/>
      <c r="AE11" s="61"/>
      <c r="AF11" s="154"/>
      <c r="AG11" s="61"/>
      <c r="AH11" s="154"/>
    </row>
    <row r="12" spans="1:35">
      <c r="A12" s="61">
        <f t="shared" si="0"/>
        <v>8.3333333333333329E-2</v>
      </c>
      <c r="B12" s="61">
        <v>2</v>
      </c>
      <c r="C12" s="61">
        <v>3.31</v>
      </c>
      <c r="D12" s="61">
        <v>0.124</v>
      </c>
      <c r="E12" s="16">
        <f t="shared" si="1"/>
        <v>0.248</v>
      </c>
      <c r="F12" s="152">
        <v>1</v>
      </c>
      <c r="G12" s="151">
        <f t="shared" ref="G12:G75" si="5">IF(F12=1,C12,IF(F12=2,E12,0))</f>
        <v>3.31</v>
      </c>
      <c r="H12" s="151">
        <f t="shared" si="2"/>
        <v>33.1</v>
      </c>
      <c r="K12" s="61">
        <v>1.79</v>
      </c>
      <c r="L12" s="61">
        <v>8.1900000000000001E-2</v>
      </c>
      <c r="M12" s="16">
        <f t="shared" si="3"/>
        <v>0.1638</v>
      </c>
      <c r="N12" s="153">
        <v>1</v>
      </c>
      <c r="O12" s="151">
        <f t="shared" ref="O12:O75" si="6">IF(N12=1,K12,IF(N12=2,M12,0))</f>
        <v>1.79</v>
      </c>
      <c r="P12" s="16">
        <f t="shared" si="4"/>
        <v>35.799999999999997</v>
      </c>
      <c r="Q12" s="18"/>
      <c r="R12" s="18"/>
      <c r="T12" s="58" t="s">
        <v>499</v>
      </c>
      <c r="U12" s="27">
        <f>10^3</f>
        <v>1000</v>
      </c>
      <c r="V12" s="148"/>
      <c r="AE12" s="61"/>
      <c r="AG12" s="61"/>
    </row>
    <row r="13" spans="1:35">
      <c r="A13" s="61">
        <f t="shared" si="0"/>
        <v>0.125</v>
      </c>
      <c r="B13" s="61">
        <v>3</v>
      </c>
      <c r="C13" s="61">
        <v>3.3</v>
      </c>
      <c r="D13" s="61">
        <v>0.13100000000000001</v>
      </c>
      <c r="E13" s="16">
        <f t="shared" si="1"/>
        <v>0.26200000000000001</v>
      </c>
      <c r="F13" s="152">
        <v>1</v>
      </c>
      <c r="G13" s="151">
        <f t="shared" si="5"/>
        <v>3.3</v>
      </c>
      <c r="H13" s="151">
        <f t="shared" si="2"/>
        <v>33</v>
      </c>
      <c r="K13" s="61">
        <v>1.78</v>
      </c>
      <c r="L13" s="61">
        <v>8.5699999999999998E-2</v>
      </c>
      <c r="M13" s="16">
        <f t="shared" si="3"/>
        <v>0.1714</v>
      </c>
      <c r="N13" s="153">
        <v>1</v>
      </c>
      <c r="O13" s="151">
        <f t="shared" si="6"/>
        <v>1.78</v>
      </c>
      <c r="P13" s="16">
        <f t="shared" si="4"/>
        <v>35.6</v>
      </c>
      <c r="Q13" s="18"/>
      <c r="R13" s="18"/>
      <c r="T13" s="58" t="s">
        <v>500</v>
      </c>
      <c r="U13" s="27">
        <v>8.3140000000000001</v>
      </c>
      <c r="V13" s="148"/>
      <c r="AE13" s="61"/>
      <c r="AG13" s="61"/>
      <c r="AI13" s="155"/>
    </row>
    <row r="14" spans="1:35">
      <c r="A14" s="61">
        <f t="shared" si="0"/>
        <v>0.16666666666666666</v>
      </c>
      <c r="B14" s="61">
        <v>4</v>
      </c>
      <c r="C14" s="61">
        <v>3.29</v>
      </c>
      <c r="D14" s="61">
        <v>0.13200000000000001</v>
      </c>
      <c r="E14" s="16">
        <f t="shared" si="1"/>
        <v>0.26400000000000001</v>
      </c>
      <c r="F14" s="152">
        <v>2</v>
      </c>
      <c r="G14" s="151">
        <f t="shared" si="5"/>
        <v>0.26400000000000001</v>
      </c>
      <c r="H14" s="151">
        <f t="shared" si="2"/>
        <v>2.64</v>
      </c>
      <c r="K14" s="61">
        <v>1.78</v>
      </c>
      <c r="L14" s="61">
        <v>8.6300000000000002E-2</v>
      </c>
      <c r="M14" s="16">
        <f t="shared" si="3"/>
        <v>0.1726</v>
      </c>
      <c r="N14" s="153">
        <v>2</v>
      </c>
      <c r="O14" s="151">
        <f t="shared" si="6"/>
        <v>0.1726</v>
      </c>
      <c r="P14" s="16">
        <f t="shared" si="4"/>
        <v>3.452</v>
      </c>
      <c r="Q14" s="18"/>
      <c r="R14" s="18"/>
      <c r="T14" s="58" t="s">
        <v>501</v>
      </c>
      <c r="U14" s="27">
        <v>298</v>
      </c>
      <c r="V14" s="148"/>
      <c r="AC14" s="156"/>
    </row>
    <row r="15" spans="1:35">
      <c r="A15" s="61">
        <f t="shared" si="0"/>
        <v>0.20833333333333334</v>
      </c>
      <c r="B15" s="61">
        <v>5</v>
      </c>
      <c r="C15" s="61">
        <v>3.27</v>
      </c>
      <c r="D15" s="61">
        <v>0.13100000000000001</v>
      </c>
      <c r="E15" s="16">
        <f t="shared" si="1"/>
        <v>0.26200000000000001</v>
      </c>
      <c r="F15" s="152">
        <v>1</v>
      </c>
      <c r="G15" s="151">
        <f t="shared" si="5"/>
        <v>3.27</v>
      </c>
      <c r="H15" s="151">
        <f t="shared" si="2"/>
        <v>32.700000000000003</v>
      </c>
      <c r="K15" s="61">
        <v>1.77</v>
      </c>
      <c r="L15" s="61">
        <v>8.6099999999999996E-2</v>
      </c>
      <c r="M15" s="16">
        <f t="shared" si="3"/>
        <v>0.17219999999999999</v>
      </c>
      <c r="N15" s="153">
        <v>1</v>
      </c>
      <c r="O15" s="151">
        <f t="shared" si="6"/>
        <v>1.77</v>
      </c>
      <c r="P15" s="16">
        <f t="shared" si="4"/>
        <v>35.4</v>
      </c>
      <c r="Q15" s="18"/>
      <c r="R15" s="18"/>
      <c r="T15" s="58" t="s">
        <v>502</v>
      </c>
      <c r="U15" s="27"/>
      <c r="V15" s="148" t="str">
        <f>IF(COUNTIF(H11:H730,"&gt;Q8")&gt;0,"Yes","No")</f>
        <v>No</v>
      </c>
      <c r="AC15" s="14"/>
      <c r="AE15" s="18"/>
      <c r="AG15" s="18"/>
    </row>
    <row r="16" spans="1:35" ht="15" thickBot="1">
      <c r="A16" s="61">
        <f t="shared" si="0"/>
        <v>0.25</v>
      </c>
      <c r="B16" s="61">
        <v>6</v>
      </c>
      <c r="C16" s="61">
        <v>3.26</v>
      </c>
      <c r="D16" s="61">
        <v>0.13100000000000001</v>
      </c>
      <c r="E16" s="16">
        <f t="shared" si="1"/>
        <v>0.26200000000000001</v>
      </c>
      <c r="F16" s="152">
        <v>1</v>
      </c>
      <c r="G16" s="151">
        <f t="shared" si="5"/>
        <v>3.26</v>
      </c>
      <c r="H16" s="151">
        <f t="shared" si="2"/>
        <v>32.599999999999994</v>
      </c>
      <c r="K16" s="61">
        <v>1.76</v>
      </c>
      <c r="L16" s="61">
        <v>8.5800000000000001E-2</v>
      </c>
      <c r="M16" s="16">
        <f t="shared" si="3"/>
        <v>0.1716</v>
      </c>
      <c r="N16" s="153">
        <v>1</v>
      </c>
      <c r="O16" s="151">
        <f t="shared" si="6"/>
        <v>1.76</v>
      </c>
      <c r="P16" s="16">
        <f t="shared" si="4"/>
        <v>35.200000000000003</v>
      </c>
      <c r="Q16" s="18"/>
      <c r="R16" s="18"/>
      <c r="T16" s="59" t="s">
        <v>503</v>
      </c>
      <c r="U16" s="62"/>
      <c r="V16" s="157" t="str">
        <f>IF(COUNTIF(P11:P730,"&gt;Q8")&gt;0,"Yes","No")</f>
        <v>No</v>
      </c>
      <c r="AC16" s="156"/>
    </row>
    <row r="17" spans="1:34" ht="15" thickBot="1">
      <c r="A17" s="61">
        <f t="shared" si="0"/>
        <v>0.29166666666666669</v>
      </c>
      <c r="B17" s="61">
        <v>7</v>
      </c>
      <c r="C17" s="61">
        <v>3.25</v>
      </c>
      <c r="D17" s="61">
        <v>0.13</v>
      </c>
      <c r="E17" s="16">
        <f t="shared" si="1"/>
        <v>0.26</v>
      </c>
      <c r="F17" s="152">
        <v>1</v>
      </c>
      <c r="G17" s="151">
        <f t="shared" si="5"/>
        <v>3.25</v>
      </c>
      <c r="H17" s="151">
        <f t="shared" si="2"/>
        <v>32.5</v>
      </c>
      <c r="K17" s="61">
        <v>1.75</v>
      </c>
      <c r="L17" s="61">
        <v>8.5400000000000004E-2</v>
      </c>
      <c r="M17" s="16">
        <f t="shared" si="3"/>
        <v>0.17080000000000001</v>
      </c>
      <c r="N17" s="153">
        <v>1</v>
      </c>
      <c r="O17" s="151">
        <f t="shared" si="6"/>
        <v>1.75</v>
      </c>
      <c r="P17" s="16">
        <f t="shared" si="4"/>
        <v>35</v>
      </c>
      <c r="Q17" s="18"/>
      <c r="R17" s="18"/>
      <c r="AC17" s="156"/>
    </row>
    <row r="18" spans="1:34">
      <c r="A18" s="61">
        <f t="shared" si="0"/>
        <v>0.33333333333333331</v>
      </c>
      <c r="B18" s="61">
        <v>8</v>
      </c>
      <c r="C18" s="61">
        <v>3.23</v>
      </c>
      <c r="D18" s="61">
        <v>0.13</v>
      </c>
      <c r="E18" s="16">
        <f t="shared" si="1"/>
        <v>0.26</v>
      </c>
      <c r="F18" s="152">
        <v>1</v>
      </c>
      <c r="G18" s="151">
        <f t="shared" si="5"/>
        <v>3.23</v>
      </c>
      <c r="H18" s="151">
        <f t="shared" si="2"/>
        <v>32.299999999999997</v>
      </c>
      <c r="K18" s="61">
        <v>1.74</v>
      </c>
      <c r="L18" s="61">
        <v>8.5000000000000006E-2</v>
      </c>
      <c r="M18" s="16">
        <f t="shared" si="3"/>
        <v>0.17</v>
      </c>
      <c r="N18" s="153">
        <v>1</v>
      </c>
      <c r="O18" s="151">
        <f t="shared" si="6"/>
        <v>1.74</v>
      </c>
      <c r="P18" s="16">
        <f t="shared" si="4"/>
        <v>34.799999999999997</v>
      </c>
      <c r="Q18" s="18"/>
      <c r="R18" s="18"/>
      <c r="T18" s="396" t="s">
        <v>220</v>
      </c>
      <c r="U18" s="397"/>
      <c r="V18" s="397"/>
      <c r="W18" s="398"/>
    </row>
    <row r="19" spans="1:34">
      <c r="A19" s="61">
        <f t="shared" si="0"/>
        <v>0.375</v>
      </c>
      <c r="B19" s="61">
        <v>9</v>
      </c>
      <c r="C19" s="61">
        <v>3.22</v>
      </c>
      <c r="D19" s="61">
        <v>0.129</v>
      </c>
      <c r="E19" s="16">
        <f t="shared" si="1"/>
        <v>0.25800000000000001</v>
      </c>
      <c r="F19" s="152">
        <v>0</v>
      </c>
      <c r="G19" s="151">
        <f t="shared" si="5"/>
        <v>0</v>
      </c>
      <c r="H19" s="151">
        <f t="shared" si="2"/>
        <v>0</v>
      </c>
      <c r="K19" s="61">
        <v>1.74</v>
      </c>
      <c r="L19" s="61">
        <v>8.4699999999999998E-2</v>
      </c>
      <c r="M19" s="16">
        <f t="shared" si="3"/>
        <v>0.1694</v>
      </c>
      <c r="N19" s="153">
        <v>0</v>
      </c>
      <c r="O19" s="151">
        <f t="shared" si="6"/>
        <v>0</v>
      </c>
      <c r="P19" s="16">
        <f t="shared" si="4"/>
        <v>0</v>
      </c>
      <c r="Q19" s="18"/>
      <c r="R19" s="18"/>
      <c r="T19" s="158"/>
      <c r="U19" s="155" t="s">
        <v>221</v>
      </c>
      <c r="V19" s="155" t="s">
        <v>222</v>
      </c>
      <c r="W19" s="159" t="s">
        <v>223</v>
      </c>
      <c r="AC19" s="14"/>
    </row>
    <row r="20" spans="1:34">
      <c r="A20" s="61">
        <f t="shared" si="0"/>
        <v>0.41666666666666669</v>
      </c>
      <c r="B20" s="61">
        <v>10</v>
      </c>
      <c r="C20" s="61">
        <v>3.2</v>
      </c>
      <c r="D20" s="61">
        <v>0.129</v>
      </c>
      <c r="E20" s="16">
        <f t="shared" si="1"/>
        <v>0.25800000000000001</v>
      </c>
      <c r="F20" s="152">
        <v>0</v>
      </c>
      <c r="G20" s="151">
        <f t="shared" si="5"/>
        <v>0</v>
      </c>
      <c r="H20" s="151">
        <f t="shared" si="2"/>
        <v>0</v>
      </c>
      <c r="K20" s="61">
        <v>1.73</v>
      </c>
      <c r="L20" s="61">
        <v>8.43E-2</v>
      </c>
      <c r="M20" s="16">
        <f t="shared" si="3"/>
        <v>0.1686</v>
      </c>
      <c r="N20" s="153">
        <v>0</v>
      </c>
      <c r="O20" s="151">
        <f t="shared" si="6"/>
        <v>0</v>
      </c>
      <c r="P20" s="16">
        <f t="shared" si="4"/>
        <v>0</v>
      </c>
      <c r="Q20" s="18"/>
      <c r="R20" s="18"/>
      <c r="T20" s="158" t="s">
        <v>94</v>
      </c>
      <c r="U20" s="160">
        <v>0.45</v>
      </c>
      <c r="V20" s="160">
        <v>2.71</v>
      </c>
      <c r="W20" s="161">
        <v>30</v>
      </c>
      <c r="AE20" s="18"/>
      <c r="AF20" s="18"/>
      <c r="AG20" s="18"/>
      <c r="AH20" s="18"/>
    </row>
    <row r="21" spans="1:34" ht="15" thickBot="1">
      <c r="A21" s="61">
        <f t="shared" si="0"/>
        <v>0.45833333333333331</v>
      </c>
      <c r="B21" s="61">
        <v>11</v>
      </c>
      <c r="C21" s="61">
        <v>3.19</v>
      </c>
      <c r="D21" s="61">
        <v>0.128</v>
      </c>
      <c r="E21" s="16">
        <f t="shared" si="1"/>
        <v>0.25600000000000001</v>
      </c>
      <c r="F21" s="152">
        <v>0</v>
      </c>
      <c r="G21" s="151">
        <f t="shared" si="5"/>
        <v>0</v>
      </c>
      <c r="H21" s="151">
        <f t="shared" si="2"/>
        <v>0</v>
      </c>
      <c r="K21" s="61">
        <v>1.72</v>
      </c>
      <c r="L21" s="61">
        <v>8.3900000000000002E-2</v>
      </c>
      <c r="M21" s="16">
        <f t="shared" si="3"/>
        <v>0.1678</v>
      </c>
      <c r="N21" s="153">
        <v>0</v>
      </c>
      <c r="O21" s="151">
        <f t="shared" si="6"/>
        <v>0</v>
      </c>
      <c r="P21" s="16">
        <f t="shared" si="4"/>
        <v>0</v>
      </c>
      <c r="Q21" s="18"/>
      <c r="R21" s="18"/>
      <c r="T21" s="162" t="s">
        <v>219</v>
      </c>
      <c r="U21" s="163">
        <v>0.45</v>
      </c>
      <c r="V21" s="163">
        <v>2.71</v>
      </c>
      <c r="W21" s="164">
        <v>30</v>
      </c>
      <c r="AE21" s="16"/>
      <c r="AF21" s="154"/>
      <c r="AG21" s="18"/>
      <c r="AH21" s="18"/>
    </row>
    <row r="22" spans="1:34" ht="15" thickBot="1">
      <c r="A22" s="61">
        <f t="shared" si="0"/>
        <v>0.5</v>
      </c>
      <c r="B22" s="61">
        <v>12</v>
      </c>
      <c r="C22" s="61">
        <v>3.17</v>
      </c>
      <c r="D22" s="61">
        <v>0.128</v>
      </c>
      <c r="E22" s="16">
        <f t="shared" si="1"/>
        <v>0.25600000000000001</v>
      </c>
      <c r="F22" s="152">
        <v>0</v>
      </c>
      <c r="G22" s="151">
        <f t="shared" si="5"/>
        <v>0</v>
      </c>
      <c r="H22" s="151">
        <f t="shared" si="2"/>
        <v>0</v>
      </c>
      <c r="K22" s="61">
        <v>1.71</v>
      </c>
      <c r="L22" s="61">
        <v>8.3500000000000005E-2</v>
      </c>
      <c r="M22" s="16">
        <f t="shared" si="3"/>
        <v>0.16700000000000001</v>
      </c>
      <c r="N22" s="153">
        <v>0</v>
      </c>
      <c r="O22" s="151">
        <f t="shared" si="6"/>
        <v>0</v>
      </c>
      <c r="P22" s="16">
        <f t="shared" si="4"/>
        <v>0</v>
      </c>
      <c r="Q22" s="18"/>
      <c r="R22" s="18"/>
      <c r="AC22" s="14"/>
      <c r="AE22" s="18"/>
      <c r="AG22" s="18"/>
    </row>
    <row r="23" spans="1:34">
      <c r="A23" s="61">
        <f t="shared" si="0"/>
        <v>0.54166666666666663</v>
      </c>
      <c r="B23" s="61">
        <v>13</v>
      </c>
      <c r="C23" s="61">
        <v>3.16</v>
      </c>
      <c r="D23" s="61">
        <v>0.127</v>
      </c>
      <c r="E23" s="16">
        <f t="shared" si="1"/>
        <v>0.254</v>
      </c>
      <c r="F23" s="152">
        <v>0</v>
      </c>
      <c r="G23" s="151">
        <f t="shared" si="5"/>
        <v>0</v>
      </c>
      <c r="H23" s="151">
        <f t="shared" si="2"/>
        <v>0</v>
      </c>
      <c r="K23" s="61">
        <v>1.71</v>
      </c>
      <c r="L23" s="61">
        <v>8.3199999999999996E-2</v>
      </c>
      <c r="M23" s="16">
        <f t="shared" si="3"/>
        <v>0.16639999999999999</v>
      </c>
      <c r="N23" s="153">
        <v>0</v>
      </c>
      <c r="O23" s="151">
        <f t="shared" si="6"/>
        <v>0</v>
      </c>
      <c r="P23" s="16">
        <f t="shared" si="4"/>
        <v>0</v>
      </c>
      <c r="Q23" s="18"/>
      <c r="R23" s="18"/>
      <c r="T23" s="399" t="s">
        <v>224</v>
      </c>
      <c r="U23" s="400"/>
      <c r="V23" s="400"/>
      <c r="W23" s="400"/>
      <c r="X23" s="400"/>
      <c r="Y23" s="400"/>
      <c r="Z23" s="401"/>
      <c r="AA23" s="223"/>
      <c r="AB23" s="223"/>
    </row>
    <row r="24" spans="1:34">
      <c r="A24" s="61">
        <f t="shared" si="0"/>
        <v>0.58333333333333337</v>
      </c>
      <c r="B24" s="61">
        <v>14</v>
      </c>
      <c r="C24" s="61">
        <v>3.15</v>
      </c>
      <c r="D24" s="61">
        <v>0.126</v>
      </c>
      <c r="E24" s="16">
        <f t="shared" si="1"/>
        <v>0.252</v>
      </c>
      <c r="F24" s="152">
        <v>0</v>
      </c>
      <c r="G24" s="151">
        <f t="shared" si="5"/>
        <v>0</v>
      </c>
      <c r="H24" s="151">
        <f t="shared" si="2"/>
        <v>0</v>
      </c>
      <c r="K24" s="61">
        <v>1.7</v>
      </c>
      <c r="L24" s="61">
        <v>8.2799999999999999E-2</v>
      </c>
      <c r="M24" s="16">
        <f t="shared" si="3"/>
        <v>0.1656</v>
      </c>
      <c r="N24" s="153">
        <v>0</v>
      </c>
      <c r="O24" s="151">
        <f t="shared" si="6"/>
        <v>0</v>
      </c>
      <c r="P24" s="16">
        <f t="shared" si="4"/>
        <v>0</v>
      </c>
      <c r="Q24" s="18"/>
      <c r="R24" s="18"/>
      <c r="T24" s="402" t="s">
        <v>504</v>
      </c>
      <c r="U24" s="403" t="s">
        <v>94</v>
      </c>
      <c r="V24" s="403"/>
      <c r="W24" s="403"/>
      <c r="X24" s="403" t="s">
        <v>219</v>
      </c>
      <c r="Y24" s="403"/>
      <c r="Z24" s="404"/>
      <c r="AA24" s="223"/>
      <c r="AB24" s="223"/>
    </row>
    <row r="25" spans="1:34" ht="43.5">
      <c r="A25" s="61">
        <f t="shared" si="0"/>
        <v>0.625</v>
      </c>
      <c r="B25" s="61">
        <v>15</v>
      </c>
      <c r="C25" s="61">
        <v>3.13</v>
      </c>
      <c r="D25" s="61">
        <v>0.126</v>
      </c>
      <c r="E25" s="16">
        <f t="shared" si="1"/>
        <v>0.252</v>
      </c>
      <c r="F25" s="152">
        <v>0</v>
      </c>
      <c r="G25" s="151">
        <f t="shared" si="5"/>
        <v>0</v>
      </c>
      <c r="H25" s="151">
        <f t="shared" si="2"/>
        <v>0</v>
      </c>
      <c r="K25" s="61">
        <v>1.69</v>
      </c>
      <c r="L25" s="61">
        <v>8.2400000000000001E-2</v>
      </c>
      <c r="M25" s="16">
        <f t="shared" si="3"/>
        <v>0.1648</v>
      </c>
      <c r="N25" s="153">
        <v>0</v>
      </c>
      <c r="O25" s="151">
        <f t="shared" si="6"/>
        <v>0</v>
      </c>
      <c r="P25" s="16">
        <f t="shared" si="4"/>
        <v>0</v>
      </c>
      <c r="Q25" s="18"/>
      <c r="R25" s="18"/>
      <c r="T25" s="402"/>
      <c r="U25" s="122" t="s">
        <v>226</v>
      </c>
      <c r="V25" s="122" t="s">
        <v>227</v>
      </c>
      <c r="W25" s="165" t="s">
        <v>228</v>
      </c>
      <c r="X25" s="122" t="s">
        <v>226</v>
      </c>
      <c r="Y25" s="122" t="s">
        <v>227</v>
      </c>
      <c r="Z25" s="166" t="s">
        <v>228</v>
      </c>
      <c r="AA25" s="228"/>
      <c r="AB25" s="228"/>
      <c r="AC25" s="223"/>
      <c r="AD25" s="223"/>
      <c r="AE25" s="223"/>
      <c r="AF25" s="223"/>
      <c r="AG25" s="223"/>
      <c r="AH25" s="223"/>
    </row>
    <row r="26" spans="1:34" ht="14.5" customHeight="1">
      <c r="A26" s="61">
        <f t="shared" si="0"/>
        <v>0.66666666666666663</v>
      </c>
      <c r="B26" s="61">
        <v>16</v>
      </c>
      <c r="C26" s="61">
        <v>3.12</v>
      </c>
      <c r="D26" s="61">
        <v>0.125</v>
      </c>
      <c r="E26" s="16">
        <f t="shared" si="1"/>
        <v>0.25</v>
      </c>
      <c r="F26" s="152">
        <v>0</v>
      </c>
      <c r="G26" s="151">
        <f t="shared" si="5"/>
        <v>0</v>
      </c>
      <c r="H26" s="151">
        <f t="shared" si="2"/>
        <v>0</v>
      </c>
      <c r="K26" s="61">
        <v>1.68</v>
      </c>
      <c r="L26" s="61">
        <v>8.2000000000000003E-2</v>
      </c>
      <c r="M26" s="16">
        <f t="shared" si="3"/>
        <v>0.16400000000000001</v>
      </c>
      <c r="N26" s="153">
        <v>0</v>
      </c>
      <c r="O26" s="151">
        <f t="shared" si="6"/>
        <v>0</v>
      </c>
      <c r="P26" s="16">
        <f t="shared" si="4"/>
        <v>0</v>
      </c>
      <c r="Q26" s="18"/>
      <c r="R26" s="18"/>
      <c r="T26" s="167" t="s">
        <v>505</v>
      </c>
      <c r="U26" s="344" t="s">
        <v>506</v>
      </c>
      <c r="V26" s="205">
        <f>MAX(I27:I510)/1000</f>
        <v>9.655833333333334E-3</v>
      </c>
      <c r="W26" s="168">
        <f>V20/V26</f>
        <v>280.65935962716833</v>
      </c>
      <c r="X26" s="344" t="s">
        <v>507</v>
      </c>
      <c r="Y26" s="227">
        <f>MAX(J:J)/1000</f>
        <v>2.3995547222222225E-3</v>
      </c>
      <c r="Z26" s="169">
        <f>V21/Y26</f>
        <v>1129.3762025523947</v>
      </c>
      <c r="AC26" s="170"/>
      <c r="AD26" s="155"/>
      <c r="AF26" s="171"/>
      <c r="AG26" s="171"/>
      <c r="AH26" s="171"/>
    </row>
    <row r="27" spans="1:34" ht="15" thickBot="1">
      <c r="A27" s="61">
        <f t="shared" si="0"/>
        <v>0.70833333333333337</v>
      </c>
      <c r="B27" s="61">
        <v>17</v>
      </c>
      <c r="C27" s="61">
        <v>3.1</v>
      </c>
      <c r="D27" s="61">
        <v>0.125</v>
      </c>
      <c r="E27" s="16">
        <f t="shared" si="1"/>
        <v>0.25</v>
      </c>
      <c r="F27" s="152">
        <v>0</v>
      </c>
      <c r="G27" s="151">
        <f t="shared" si="5"/>
        <v>0</v>
      </c>
      <c r="H27" s="151">
        <f t="shared" si="2"/>
        <v>0</v>
      </c>
      <c r="K27" s="61">
        <v>1.68</v>
      </c>
      <c r="L27" s="61">
        <v>8.1699999999999995E-2</v>
      </c>
      <c r="M27" s="16">
        <f t="shared" si="3"/>
        <v>0.16339999999999999</v>
      </c>
      <c r="N27" s="153">
        <v>0</v>
      </c>
      <c r="O27" s="151">
        <f t="shared" si="6"/>
        <v>0</v>
      </c>
      <c r="P27" s="16">
        <f t="shared" si="4"/>
        <v>0</v>
      </c>
      <c r="Q27" s="24"/>
      <c r="R27" s="18"/>
      <c r="T27" s="172" t="s">
        <v>508</v>
      </c>
      <c r="U27" s="389"/>
      <c r="V27" s="245">
        <f>MAX(Q27:Q510)/1000</f>
        <v>1.0452166666666669E-2</v>
      </c>
      <c r="W27" s="173">
        <f>V20/V27</f>
        <v>259.27638607625209</v>
      </c>
      <c r="X27" s="389"/>
      <c r="Y27" s="246">
        <f>MAX(R:R)/1000</f>
        <v>2.5970955555555571E-3</v>
      </c>
      <c r="Z27" s="174">
        <f>V21/Y27</f>
        <v>1043.4733501441347</v>
      </c>
    </row>
    <row r="28" spans="1:34">
      <c r="A28" s="61">
        <f t="shared" si="0"/>
        <v>0.75</v>
      </c>
      <c r="B28" s="61">
        <v>18</v>
      </c>
      <c r="C28" s="61">
        <v>3.09</v>
      </c>
      <c r="D28" s="61">
        <v>0.124</v>
      </c>
      <c r="E28" s="16">
        <f t="shared" si="1"/>
        <v>0.248</v>
      </c>
      <c r="F28" s="152">
        <v>0</v>
      </c>
      <c r="G28" s="151">
        <f t="shared" si="5"/>
        <v>0</v>
      </c>
      <c r="H28" s="151">
        <f t="shared" si="2"/>
        <v>0</v>
      </c>
      <c r="K28" s="61">
        <v>1.67</v>
      </c>
      <c r="L28" s="61">
        <v>8.1299999999999997E-2</v>
      </c>
      <c r="M28" s="16">
        <f t="shared" si="3"/>
        <v>0.16259999999999999</v>
      </c>
      <c r="N28" s="153">
        <v>0</v>
      </c>
      <c r="O28" s="151">
        <f t="shared" si="6"/>
        <v>0</v>
      </c>
      <c r="P28" s="16">
        <f t="shared" si="4"/>
        <v>0</v>
      </c>
      <c r="Q28" s="24"/>
      <c r="R28" s="18"/>
      <c r="T28" s="175"/>
      <c r="U28" s="53"/>
      <c r="V28" s="53"/>
    </row>
    <row r="29" spans="1:34" ht="15" thickBot="1">
      <c r="A29" s="61">
        <f t="shared" si="0"/>
        <v>0.79166666666666663</v>
      </c>
      <c r="B29" s="61">
        <v>19</v>
      </c>
      <c r="C29" s="61">
        <v>3.08</v>
      </c>
      <c r="D29" s="61">
        <v>0.124</v>
      </c>
      <c r="E29" s="16">
        <f t="shared" si="1"/>
        <v>0.248</v>
      </c>
      <c r="F29" s="152">
        <v>0</v>
      </c>
      <c r="G29" s="151">
        <f t="shared" si="5"/>
        <v>0</v>
      </c>
      <c r="H29" s="151">
        <f t="shared" si="2"/>
        <v>0</v>
      </c>
      <c r="K29" s="61">
        <v>1.66</v>
      </c>
      <c r="L29" s="61">
        <v>8.1000000000000003E-2</v>
      </c>
      <c r="M29" s="16">
        <f t="shared" si="3"/>
        <v>0.16200000000000001</v>
      </c>
      <c r="N29" s="153">
        <v>0</v>
      </c>
      <c r="O29" s="151">
        <f t="shared" si="6"/>
        <v>0</v>
      </c>
      <c r="P29" s="16">
        <f t="shared" si="4"/>
        <v>0</v>
      </c>
      <c r="Q29" s="24"/>
      <c r="R29" s="18"/>
      <c r="V29" s="247"/>
      <c r="AE29" s="176"/>
      <c r="AF29" s="176"/>
      <c r="AG29" s="177"/>
      <c r="AH29" s="177"/>
    </row>
    <row r="30" spans="1:34">
      <c r="A30" s="61">
        <f t="shared" si="0"/>
        <v>0.83333333333333337</v>
      </c>
      <c r="B30" s="61">
        <v>20</v>
      </c>
      <c r="C30" s="61">
        <v>3.06</v>
      </c>
      <c r="D30" s="61">
        <v>0.123</v>
      </c>
      <c r="E30" s="16">
        <f t="shared" si="1"/>
        <v>0.246</v>
      </c>
      <c r="F30" s="152">
        <v>0</v>
      </c>
      <c r="G30" s="151">
        <f t="shared" si="5"/>
        <v>0</v>
      </c>
      <c r="H30" s="151">
        <f t="shared" si="2"/>
        <v>0</v>
      </c>
      <c r="K30" s="61">
        <v>1.65</v>
      </c>
      <c r="L30" s="61">
        <v>8.0600000000000005E-2</v>
      </c>
      <c r="M30" s="16">
        <f t="shared" si="3"/>
        <v>0.16120000000000001</v>
      </c>
      <c r="N30" s="153">
        <v>0</v>
      </c>
      <c r="O30" s="151">
        <f t="shared" si="6"/>
        <v>0</v>
      </c>
      <c r="P30" s="16">
        <f t="shared" si="4"/>
        <v>0</v>
      </c>
      <c r="Q30" s="24"/>
      <c r="R30" s="18"/>
      <c r="T30" s="387" t="s">
        <v>509</v>
      </c>
      <c r="U30" s="388"/>
      <c r="V30" s="53"/>
    </row>
    <row r="31" spans="1:34" ht="43.5">
      <c r="A31" s="61">
        <f t="shared" si="0"/>
        <v>0.875</v>
      </c>
      <c r="B31" s="61">
        <v>21</v>
      </c>
      <c r="C31" s="61">
        <v>3.05</v>
      </c>
      <c r="D31" s="61">
        <v>0.122</v>
      </c>
      <c r="E31" s="16">
        <f t="shared" si="1"/>
        <v>0.24399999999999999</v>
      </c>
      <c r="F31" s="152">
        <v>0</v>
      </c>
      <c r="G31" s="151">
        <f t="shared" si="5"/>
        <v>0</v>
      </c>
      <c r="H31" s="151">
        <f t="shared" si="2"/>
        <v>0</v>
      </c>
      <c r="K31" s="61">
        <v>1.65</v>
      </c>
      <c r="L31" s="61">
        <v>8.0199999999999994E-2</v>
      </c>
      <c r="M31" s="16">
        <f t="shared" si="3"/>
        <v>0.16039999999999999</v>
      </c>
      <c r="N31" s="153">
        <v>0</v>
      </c>
      <c r="O31" s="151">
        <f t="shared" si="6"/>
        <v>0</v>
      </c>
      <c r="P31" s="16">
        <f t="shared" si="4"/>
        <v>0</v>
      </c>
      <c r="Q31" s="24"/>
      <c r="R31" s="18"/>
      <c r="T31" s="253" t="s">
        <v>504</v>
      </c>
      <c r="U31" s="254" t="s">
        <v>227</v>
      </c>
    </row>
    <row r="32" spans="1:34">
      <c r="A32" s="61">
        <f t="shared" si="0"/>
        <v>0.91666666666666663</v>
      </c>
      <c r="B32" s="61">
        <v>22</v>
      </c>
      <c r="C32" s="61">
        <v>3.04</v>
      </c>
      <c r="D32" s="61">
        <v>0.122</v>
      </c>
      <c r="E32" s="16">
        <f t="shared" si="1"/>
        <v>0.24399999999999999</v>
      </c>
      <c r="F32" s="152">
        <v>0</v>
      </c>
      <c r="G32" s="151">
        <f t="shared" si="5"/>
        <v>0</v>
      </c>
      <c r="H32" s="151">
        <f t="shared" si="2"/>
        <v>0</v>
      </c>
      <c r="K32" s="61">
        <v>1.64</v>
      </c>
      <c r="L32" s="61">
        <v>7.9899999999999999E-2</v>
      </c>
      <c r="M32" s="16">
        <f t="shared" si="3"/>
        <v>0.1598</v>
      </c>
      <c r="N32" s="153">
        <v>0</v>
      </c>
      <c r="O32" s="151">
        <f t="shared" si="6"/>
        <v>0</v>
      </c>
      <c r="P32" s="16">
        <f t="shared" si="4"/>
        <v>0</v>
      </c>
      <c r="Q32" s="24"/>
      <c r="R32" s="18"/>
      <c r="T32" s="167" t="s">
        <v>505</v>
      </c>
      <c r="U32" s="256">
        <f>AVERAGE(H11:H18)/1000</f>
        <v>2.89675E-2</v>
      </c>
    </row>
    <row r="33" spans="1:26" ht="15" thickBot="1">
      <c r="A33" s="61">
        <f t="shared" si="0"/>
        <v>0.95833333333333337</v>
      </c>
      <c r="B33" s="61">
        <v>23</v>
      </c>
      <c r="C33" s="61">
        <v>3.02</v>
      </c>
      <c r="D33" s="61">
        <v>0.121</v>
      </c>
      <c r="E33" s="16">
        <f t="shared" si="1"/>
        <v>0.24199999999999999</v>
      </c>
      <c r="F33" s="152">
        <v>0</v>
      </c>
      <c r="G33" s="151">
        <f t="shared" si="5"/>
        <v>0</v>
      </c>
      <c r="H33" s="151">
        <f t="shared" si="2"/>
        <v>0</v>
      </c>
      <c r="K33" s="61">
        <v>1.63</v>
      </c>
      <c r="L33" s="61">
        <v>7.9500000000000001E-2</v>
      </c>
      <c r="M33" s="16">
        <f t="shared" si="3"/>
        <v>0.159</v>
      </c>
      <c r="N33" s="153">
        <v>0</v>
      </c>
      <c r="O33" s="151">
        <f t="shared" si="6"/>
        <v>0</v>
      </c>
      <c r="P33" s="16">
        <f t="shared" si="4"/>
        <v>0</v>
      </c>
      <c r="Q33" s="24"/>
      <c r="R33" s="18"/>
      <c r="T33" s="172" t="s">
        <v>508</v>
      </c>
      <c r="U33" s="255">
        <f>AVERAGE(P11:P18)/1000</f>
        <v>3.1356500000000002E-2</v>
      </c>
      <c r="V33" s="251"/>
      <c r="W33" s="251"/>
      <c r="X33" s="251"/>
      <c r="Y33" s="251"/>
      <c r="Z33" s="251"/>
    </row>
    <row r="34" spans="1:26">
      <c r="A34" s="61">
        <f t="shared" si="0"/>
        <v>1</v>
      </c>
      <c r="B34" s="61">
        <v>24</v>
      </c>
      <c r="C34" s="61">
        <v>3.01</v>
      </c>
      <c r="D34" s="61">
        <v>0.121</v>
      </c>
      <c r="E34" s="16">
        <f t="shared" si="1"/>
        <v>0.24199999999999999</v>
      </c>
      <c r="F34" s="152">
        <v>0</v>
      </c>
      <c r="G34" s="151">
        <f t="shared" si="5"/>
        <v>0</v>
      </c>
      <c r="H34" s="151">
        <f t="shared" si="2"/>
        <v>0</v>
      </c>
      <c r="I34" s="151">
        <f>AVERAGE(H11:H34)</f>
        <v>9.6558333333333337</v>
      </c>
      <c r="K34" s="61">
        <v>1.62</v>
      </c>
      <c r="L34" s="61">
        <v>7.9200000000000007E-2</v>
      </c>
      <c r="M34" s="16">
        <f t="shared" si="3"/>
        <v>0.15840000000000001</v>
      </c>
      <c r="N34" s="153">
        <v>0</v>
      </c>
      <c r="O34" s="151">
        <f t="shared" si="6"/>
        <v>0</v>
      </c>
      <c r="P34" s="16">
        <f t="shared" si="4"/>
        <v>0</v>
      </c>
      <c r="Q34" s="151">
        <f>AVERAGE(P11:P34)</f>
        <v>10.452166666666669</v>
      </c>
      <c r="R34" s="18"/>
      <c r="V34" s="251"/>
      <c r="W34" s="251"/>
      <c r="X34" s="251"/>
      <c r="Y34" s="251"/>
      <c r="Z34" s="251"/>
    </row>
    <row r="35" spans="1:26">
      <c r="A35" s="61">
        <f t="shared" si="0"/>
        <v>1.0416666666666667</v>
      </c>
      <c r="B35" s="61">
        <v>25</v>
      </c>
      <c r="C35" s="61">
        <v>2.99</v>
      </c>
      <c r="D35" s="61">
        <v>0.12</v>
      </c>
      <c r="E35" s="16">
        <f t="shared" si="1"/>
        <v>0.24</v>
      </c>
      <c r="F35" s="178">
        <v>1</v>
      </c>
      <c r="G35" s="151">
        <f t="shared" si="5"/>
        <v>2.99</v>
      </c>
      <c r="H35" s="151">
        <f t="shared" si="2"/>
        <v>29.900000000000002</v>
      </c>
      <c r="I35" s="151">
        <f t="shared" ref="I35:I98" si="7">AVERAGE(H12:H35)</f>
        <v>9.5308333333333319</v>
      </c>
      <c r="K35" s="61">
        <v>1.62</v>
      </c>
      <c r="L35" s="61">
        <v>7.8799999999999995E-2</v>
      </c>
      <c r="M35" s="16">
        <f t="shared" si="3"/>
        <v>0.15759999999999999</v>
      </c>
      <c r="N35" s="179">
        <v>1</v>
      </c>
      <c r="O35" s="151">
        <f t="shared" si="6"/>
        <v>1.62</v>
      </c>
      <c r="P35" s="16">
        <f t="shared" si="4"/>
        <v>32.400000000000006</v>
      </c>
      <c r="Q35" s="151">
        <f t="shared" ref="Q35:Q98" si="8">AVERAGE(P12:P35)</f>
        <v>10.318833333333334</v>
      </c>
      <c r="R35" s="18"/>
      <c r="V35" s="251"/>
      <c r="W35" s="251"/>
      <c r="X35" s="251"/>
      <c r="Y35" s="251"/>
      <c r="Z35" s="251"/>
    </row>
    <row r="36" spans="1:26" ht="15" customHeight="1">
      <c r="A36" s="61">
        <f t="shared" si="0"/>
        <v>1.0833333333333333</v>
      </c>
      <c r="B36" s="61">
        <v>26</v>
      </c>
      <c r="C36" s="61">
        <v>2.98</v>
      </c>
      <c r="D36" s="61">
        <v>0.12</v>
      </c>
      <c r="E36" s="16">
        <f t="shared" si="1"/>
        <v>0.24</v>
      </c>
      <c r="F36" s="178">
        <v>1</v>
      </c>
      <c r="G36" s="151">
        <f t="shared" si="5"/>
        <v>2.98</v>
      </c>
      <c r="H36" s="151">
        <f t="shared" si="2"/>
        <v>29.8</v>
      </c>
      <c r="I36" s="151">
        <f t="shared" si="7"/>
        <v>9.3933333333333344</v>
      </c>
      <c r="K36" s="61">
        <v>1.61</v>
      </c>
      <c r="L36" s="61">
        <v>7.85E-2</v>
      </c>
      <c r="M36" s="16">
        <f t="shared" si="3"/>
        <v>0.157</v>
      </c>
      <c r="N36" s="179">
        <v>1</v>
      </c>
      <c r="O36" s="151">
        <f t="shared" si="6"/>
        <v>1.61</v>
      </c>
      <c r="P36" s="16">
        <f t="shared" si="4"/>
        <v>32.200000000000003</v>
      </c>
      <c r="Q36" s="151">
        <f t="shared" si="8"/>
        <v>10.168833333333334</v>
      </c>
      <c r="R36" s="18"/>
      <c r="V36" s="251"/>
      <c r="W36" s="251"/>
      <c r="X36" s="251"/>
      <c r="Y36" s="251"/>
      <c r="Z36" s="251"/>
    </row>
    <row r="37" spans="1:26">
      <c r="A37" s="61">
        <f t="shared" si="0"/>
        <v>1.125</v>
      </c>
      <c r="B37" s="61">
        <v>27</v>
      </c>
      <c r="C37" s="61">
        <v>2.97</v>
      </c>
      <c r="D37" s="61">
        <v>0.11899999999999999</v>
      </c>
      <c r="E37" s="16">
        <f t="shared" si="1"/>
        <v>0.23799999999999999</v>
      </c>
      <c r="F37" s="178">
        <v>1</v>
      </c>
      <c r="G37" s="151">
        <f t="shared" si="5"/>
        <v>2.97</v>
      </c>
      <c r="H37" s="151">
        <f t="shared" si="2"/>
        <v>29.700000000000003</v>
      </c>
      <c r="I37" s="151">
        <f t="shared" si="7"/>
        <v>9.2558333333333351</v>
      </c>
      <c r="K37" s="61">
        <v>1.6</v>
      </c>
      <c r="L37" s="61">
        <v>7.8100000000000003E-2</v>
      </c>
      <c r="M37" s="16">
        <f t="shared" si="3"/>
        <v>0.15620000000000001</v>
      </c>
      <c r="N37" s="179">
        <v>1</v>
      </c>
      <c r="O37" s="151">
        <f t="shared" si="6"/>
        <v>1.6</v>
      </c>
      <c r="P37" s="16">
        <f t="shared" si="4"/>
        <v>32</v>
      </c>
      <c r="Q37" s="151">
        <f t="shared" si="8"/>
        <v>10.018833333333333</v>
      </c>
      <c r="R37" s="18"/>
      <c r="V37" s="251"/>
      <c r="W37" s="251"/>
      <c r="X37" s="251"/>
      <c r="Y37" s="251"/>
      <c r="Z37" s="251"/>
    </row>
    <row r="38" spans="1:26">
      <c r="A38" s="61">
        <f t="shared" si="0"/>
        <v>1.1666666666666667</v>
      </c>
      <c r="B38" s="61">
        <v>28</v>
      </c>
      <c r="C38" s="61">
        <v>2.95</v>
      </c>
      <c r="D38" s="61">
        <v>0.11899999999999999</v>
      </c>
      <c r="E38" s="16">
        <f t="shared" si="1"/>
        <v>0.23799999999999999</v>
      </c>
      <c r="F38" s="178">
        <v>2</v>
      </c>
      <c r="G38" s="151">
        <f t="shared" si="5"/>
        <v>0.23799999999999999</v>
      </c>
      <c r="H38" s="151">
        <f t="shared" si="2"/>
        <v>2.38</v>
      </c>
      <c r="I38" s="151">
        <f t="shared" si="7"/>
        <v>9.2449999999999992</v>
      </c>
      <c r="K38" s="61">
        <v>1.6</v>
      </c>
      <c r="L38" s="61">
        <v>7.7799999999999994E-2</v>
      </c>
      <c r="M38" s="16">
        <f t="shared" si="3"/>
        <v>0.15559999999999999</v>
      </c>
      <c r="N38" s="179">
        <v>2</v>
      </c>
      <c r="O38" s="151">
        <f t="shared" si="6"/>
        <v>0.15559999999999999</v>
      </c>
      <c r="P38" s="16">
        <f t="shared" si="4"/>
        <v>3.1119999999999997</v>
      </c>
      <c r="Q38" s="151">
        <f t="shared" si="8"/>
        <v>10.004666666666667</v>
      </c>
      <c r="R38" s="18"/>
    </row>
    <row r="39" spans="1:26">
      <c r="A39" s="61">
        <f t="shared" si="0"/>
        <v>1.2083333333333333</v>
      </c>
      <c r="B39" s="61">
        <v>29</v>
      </c>
      <c r="C39" s="61">
        <v>2.94</v>
      </c>
      <c r="D39" s="61">
        <v>0.11799999999999999</v>
      </c>
      <c r="E39" s="16">
        <f t="shared" si="1"/>
        <v>0.23599999999999999</v>
      </c>
      <c r="F39" s="178">
        <v>1</v>
      </c>
      <c r="G39" s="151">
        <f t="shared" si="5"/>
        <v>2.94</v>
      </c>
      <c r="H39" s="151">
        <f t="shared" si="2"/>
        <v>29.4</v>
      </c>
      <c r="I39" s="151">
        <f t="shared" si="7"/>
        <v>9.1074999999999999</v>
      </c>
      <c r="K39" s="61">
        <v>1.59</v>
      </c>
      <c r="L39" s="61">
        <v>7.7399999999999997E-2</v>
      </c>
      <c r="M39" s="16">
        <f t="shared" si="3"/>
        <v>0.15479999999999999</v>
      </c>
      <c r="N39" s="179">
        <v>1</v>
      </c>
      <c r="O39" s="151">
        <f t="shared" si="6"/>
        <v>1.59</v>
      </c>
      <c r="P39" s="16">
        <f t="shared" si="4"/>
        <v>31.8</v>
      </c>
      <c r="Q39" s="151">
        <f t="shared" si="8"/>
        <v>9.8546666666666685</v>
      </c>
      <c r="R39" s="18"/>
    </row>
    <row r="40" spans="1:26">
      <c r="A40" s="61">
        <f t="shared" si="0"/>
        <v>1.25</v>
      </c>
      <c r="B40" s="61">
        <v>30</v>
      </c>
      <c r="C40" s="61">
        <v>2.93</v>
      </c>
      <c r="D40" s="61">
        <v>0.11799999999999999</v>
      </c>
      <c r="E40" s="16">
        <f t="shared" si="1"/>
        <v>0.23599999999999999</v>
      </c>
      <c r="F40" s="178">
        <v>1</v>
      </c>
      <c r="G40" s="151">
        <f t="shared" si="5"/>
        <v>2.93</v>
      </c>
      <c r="H40" s="151">
        <f t="shared" si="2"/>
        <v>29.3</v>
      </c>
      <c r="I40" s="151">
        <f t="shared" si="7"/>
        <v>8.9700000000000006</v>
      </c>
      <c r="K40" s="61">
        <v>1.58</v>
      </c>
      <c r="L40" s="61">
        <v>7.7100000000000002E-2</v>
      </c>
      <c r="M40" s="16">
        <f t="shared" si="3"/>
        <v>0.1542</v>
      </c>
      <c r="N40" s="179">
        <v>1</v>
      </c>
      <c r="O40" s="151">
        <f t="shared" si="6"/>
        <v>1.58</v>
      </c>
      <c r="P40" s="16">
        <f t="shared" si="4"/>
        <v>31.6</v>
      </c>
      <c r="Q40" s="151">
        <f t="shared" si="8"/>
        <v>9.7046666666666663</v>
      </c>
      <c r="R40" s="18"/>
    </row>
    <row r="41" spans="1:26">
      <c r="A41" s="61">
        <f t="shared" si="0"/>
        <v>1.2916666666666667</v>
      </c>
      <c r="B41" s="61">
        <v>31</v>
      </c>
      <c r="C41" s="61">
        <v>2.92</v>
      </c>
      <c r="D41" s="61">
        <v>0.11700000000000001</v>
      </c>
      <c r="E41" s="16">
        <f t="shared" si="1"/>
        <v>0.23400000000000001</v>
      </c>
      <c r="F41" s="178">
        <v>1</v>
      </c>
      <c r="G41" s="151">
        <f t="shared" si="5"/>
        <v>2.92</v>
      </c>
      <c r="H41" s="151">
        <f t="shared" si="2"/>
        <v>29.2</v>
      </c>
      <c r="I41" s="151">
        <f t="shared" si="7"/>
        <v>8.8324999999999996</v>
      </c>
      <c r="K41" s="61">
        <v>1.57</v>
      </c>
      <c r="L41" s="61">
        <v>7.6700000000000004E-2</v>
      </c>
      <c r="M41" s="16">
        <f t="shared" si="3"/>
        <v>0.15340000000000001</v>
      </c>
      <c r="N41" s="179">
        <v>1</v>
      </c>
      <c r="O41" s="151">
        <f t="shared" si="6"/>
        <v>1.57</v>
      </c>
      <c r="P41" s="16">
        <f t="shared" si="4"/>
        <v>31.400000000000002</v>
      </c>
      <c r="Q41" s="151">
        <f t="shared" si="8"/>
        <v>9.5546666666666678</v>
      </c>
      <c r="R41" s="18"/>
    </row>
    <row r="42" spans="1:26">
      <c r="A42" s="61">
        <f t="shared" si="0"/>
        <v>1.3333333333333333</v>
      </c>
      <c r="B42" s="61">
        <v>32</v>
      </c>
      <c r="C42" s="61">
        <v>2.9</v>
      </c>
      <c r="D42" s="61">
        <v>0.11700000000000001</v>
      </c>
      <c r="E42" s="16">
        <f t="shared" si="1"/>
        <v>0.23400000000000001</v>
      </c>
      <c r="F42" s="178">
        <v>1</v>
      </c>
      <c r="G42" s="151">
        <f t="shared" si="5"/>
        <v>2.9</v>
      </c>
      <c r="H42" s="151">
        <f t="shared" si="2"/>
        <v>29</v>
      </c>
      <c r="I42" s="151">
        <f t="shared" si="7"/>
        <v>8.6950000000000003</v>
      </c>
      <c r="K42" s="61">
        <v>1.57</v>
      </c>
      <c r="L42" s="61">
        <v>7.6399999999999996E-2</v>
      </c>
      <c r="M42" s="16">
        <f t="shared" si="3"/>
        <v>0.15279999999999999</v>
      </c>
      <c r="N42" s="179">
        <v>1</v>
      </c>
      <c r="O42" s="151">
        <f t="shared" si="6"/>
        <v>1.57</v>
      </c>
      <c r="P42" s="16">
        <f t="shared" si="4"/>
        <v>31.400000000000002</v>
      </c>
      <c r="Q42" s="151">
        <f t="shared" si="8"/>
        <v>9.4130000000000003</v>
      </c>
      <c r="R42" s="18"/>
    </row>
    <row r="43" spans="1:26">
      <c r="A43" s="61">
        <f t="shared" si="0"/>
        <v>1.375</v>
      </c>
      <c r="B43" s="61">
        <v>33</v>
      </c>
      <c r="C43" s="61">
        <v>2.89</v>
      </c>
      <c r="D43" s="61">
        <v>0.11600000000000001</v>
      </c>
      <c r="E43" s="16">
        <f t="shared" si="1"/>
        <v>0.23200000000000001</v>
      </c>
      <c r="F43" s="178">
        <v>0</v>
      </c>
      <c r="G43" s="151">
        <f t="shared" si="5"/>
        <v>0</v>
      </c>
      <c r="H43" s="151">
        <f t="shared" si="2"/>
        <v>0</v>
      </c>
      <c r="I43" s="151">
        <f t="shared" si="7"/>
        <v>8.6950000000000003</v>
      </c>
      <c r="K43" s="61">
        <v>1.56</v>
      </c>
      <c r="L43" s="61">
        <v>7.5999999999999998E-2</v>
      </c>
      <c r="M43" s="16">
        <f t="shared" si="3"/>
        <v>0.152</v>
      </c>
      <c r="N43" s="179">
        <v>0</v>
      </c>
      <c r="O43" s="151">
        <f t="shared" si="6"/>
        <v>0</v>
      </c>
      <c r="P43" s="16">
        <f t="shared" si="4"/>
        <v>0</v>
      </c>
      <c r="Q43" s="151">
        <f t="shared" si="8"/>
        <v>9.4130000000000003</v>
      </c>
      <c r="R43" s="18"/>
    </row>
    <row r="44" spans="1:26">
      <c r="A44" s="61">
        <f t="shared" si="0"/>
        <v>1.4166666666666667</v>
      </c>
      <c r="B44" s="61">
        <v>34</v>
      </c>
      <c r="C44" s="61">
        <v>2.88</v>
      </c>
      <c r="D44" s="61">
        <v>0.11600000000000001</v>
      </c>
      <c r="E44" s="16">
        <f t="shared" si="1"/>
        <v>0.23200000000000001</v>
      </c>
      <c r="F44" s="178">
        <v>0</v>
      </c>
      <c r="G44" s="151">
        <f t="shared" si="5"/>
        <v>0</v>
      </c>
      <c r="H44" s="151">
        <f t="shared" si="2"/>
        <v>0</v>
      </c>
      <c r="I44" s="151">
        <f t="shared" si="7"/>
        <v>8.6950000000000003</v>
      </c>
      <c r="K44" s="61">
        <v>1.55</v>
      </c>
      <c r="L44" s="61">
        <v>7.5700000000000003E-2</v>
      </c>
      <c r="M44" s="16">
        <f t="shared" si="3"/>
        <v>0.15140000000000001</v>
      </c>
      <c r="N44" s="179">
        <v>0</v>
      </c>
      <c r="O44" s="151">
        <f t="shared" si="6"/>
        <v>0</v>
      </c>
      <c r="P44" s="16">
        <f t="shared" si="4"/>
        <v>0</v>
      </c>
      <c r="Q44" s="151">
        <f t="shared" si="8"/>
        <v>9.4130000000000003</v>
      </c>
      <c r="R44" s="18"/>
    </row>
    <row r="45" spans="1:26">
      <c r="A45" s="61">
        <f t="shared" si="0"/>
        <v>1.4583333333333333</v>
      </c>
      <c r="B45" s="61">
        <v>35</v>
      </c>
      <c r="C45" s="61">
        <v>2.86</v>
      </c>
      <c r="D45" s="61">
        <v>0.115</v>
      </c>
      <c r="E45" s="16">
        <f t="shared" si="1"/>
        <v>0.23</v>
      </c>
      <c r="F45" s="178">
        <v>0</v>
      </c>
      <c r="G45" s="151">
        <f t="shared" si="5"/>
        <v>0</v>
      </c>
      <c r="H45" s="151">
        <f t="shared" si="2"/>
        <v>0</v>
      </c>
      <c r="I45" s="151">
        <f t="shared" si="7"/>
        <v>8.6950000000000003</v>
      </c>
      <c r="K45" s="61">
        <v>1.55</v>
      </c>
      <c r="L45" s="61">
        <v>7.5399999999999995E-2</v>
      </c>
      <c r="M45" s="16">
        <f t="shared" si="3"/>
        <v>0.15079999999999999</v>
      </c>
      <c r="N45" s="179">
        <v>0</v>
      </c>
      <c r="O45" s="151">
        <f t="shared" si="6"/>
        <v>0</v>
      </c>
      <c r="P45" s="16">
        <f t="shared" si="4"/>
        <v>0</v>
      </c>
      <c r="Q45" s="151">
        <f t="shared" si="8"/>
        <v>9.4130000000000003</v>
      </c>
      <c r="R45" s="18"/>
    </row>
    <row r="46" spans="1:26">
      <c r="A46" s="61">
        <f t="shared" si="0"/>
        <v>1.5</v>
      </c>
      <c r="B46" s="61">
        <v>36</v>
      </c>
      <c r="C46" s="61">
        <v>2.85</v>
      </c>
      <c r="D46" s="61">
        <v>0.115</v>
      </c>
      <c r="E46" s="16">
        <f t="shared" si="1"/>
        <v>0.23</v>
      </c>
      <c r="F46" s="178">
        <v>0</v>
      </c>
      <c r="G46" s="151">
        <f t="shared" si="5"/>
        <v>0</v>
      </c>
      <c r="H46" s="151">
        <f t="shared" si="2"/>
        <v>0</v>
      </c>
      <c r="I46" s="151">
        <f t="shared" si="7"/>
        <v>8.6950000000000003</v>
      </c>
      <c r="K46" s="61">
        <v>1.54</v>
      </c>
      <c r="L46" s="61">
        <v>7.4999999999999997E-2</v>
      </c>
      <c r="M46" s="16">
        <f t="shared" si="3"/>
        <v>0.15</v>
      </c>
      <c r="N46" s="179">
        <v>0</v>
      </c>
      <c r="O46" s="151">
        <f t="shared" si="6"/>
        <v>0</v>
      </c>
      <c r="P46" s="16">
        <f t="shared" si="4"/>
        <v>0</v>
      </c>
      <c r="Q46" s="151">
        <f t="shared" si="8"/>
        <v>9.4130000000000003</v>
      </c>
      <c r="R46" s="18"/>
    </row>
    <row r="47" spans="1:26">
      <c r="A47" s="61">
        <f t="shared" si="0"/>
        <v>1.5416666666666667</v>
      </c>
      <c r="B47" s="61">
        <v>37</v>
      </c>
      <c r="C47" s="61">
        <v>2.84</v>
      </c>
      <c r="D47" s="61">
        <v>0.114</v>
      </c>
      <c r="E47" s="16">
        <f t="shared" si="1"/>
        <v>0.22800000000000001</v>
      </c>
      <c r="F47" s="178">
        <v>0</v>
      </c>
      <c r="G47" s="151">
        <f t="shared" si="5"/>
        <v>0</v>
      </c>
      <c r="H47" s="151">
        <f t="shared" si="2"/>
        <v>0</v>
      </c>
      <c r="I47" s="151">
        <f t="shared" si="7"/>
        <v>8.6950000000000003</v>
      </c>
      <c r="K47" s="61">
        <v>1.53</v>
      </c>
      <c r="L47" s="61">
        <v>7.4700000000000003E-2</v>
      </c>
      <c r="M47" s="16">
        <f t="shared" si="3"/>
        <v>0.14940000000000001</v>
      </c>
      <c r="N47" s="179">
        <v>0</v>
      </c>
      <c r="O47" s="151">
        <f t="shared" si="6"/>
        <v>0</v>
      </c>
      <c r="P47" s="16">
        <f t="shared" si="4"/>
        <v>0</v>
      </c>
      <c r="Q47" s="151">
        <f t="shared" si="8"/>
        <v>9.4130000000000003</v>
      </c>
      <c r="R47" s="18"/>
    </row>
    <row r="48" spans="1:26">
      <c r="A48" s="61">
        <f t="shared" si="0"/>
        <v>1.5833333333333333</v>
      </c>
      <c r="B48" s="61">
        <v>38</v>
      </c>
      <c r="C48" s="61">
        <v>2.83</v>
      </c>
      <c r="D48" s="61">
        <v>0.114</v>
      </c>
      <c r="E48" s="16">
        <f t="shared" si="1"/>
        <v>0.22800000000000001</v>
      </c>
      <c r="F48" s="178">
        <v>0</v>
      </c>
      <c r="G48" s="151">
        <f t="shared" si="5"/>
        <v>0</v>
      </c>
      <c r="H48" s="151">
        <f t="shared" si="2"/>
        <v>0</v>
      </c>
      <c r="I48" s="151">
        <f t="shared" si="7"/>
        <v>8.6950000000000003</v>
      </c>
      <c r="K48" s="61">
        <v>1.53</v>
      </c>
      <c r="L48" s="61">
        <v>7.4399999999999994E-2</v>
      </c>
      <c r="M48" s="16">
        <f t="shared" si="3"/>
        <v>0.14879999999999999</v>
      </c>
      <c r="N48" s="179">
        <v>0</v>
      </c>
      <c r="O48" s="151">
        <f t="shared" si="6"/>
        <v>0</v>
      </c>
      <c r="P48" s="16">
        <f t="shared" si="4"/>
        <v>0</v>
      </c>
      <c r="Q48" s="151">
        <f t="shared" si="8"/>
        <v>9.4130000000000003</v>
      </c>
      <c r="R48" s="18"/>
    </row>
    <row r="49" spans="1:18">
      <c r="A49" s="61">
        <f t="shared" si="0"/>
        <v>1.625</v>
      </c>
      <c r="B49" s="61">
        <v>39</v>
      </c>
      <c r="C49" s="61">
        <v>2.81</v>
      </c>
      <c r="D49" s="61">
        <v>0.113</v>
      </c>
      <c r="E49" s="16">
        <f t="shared" si="1"/>
        <v>0.22600000000000001</v>
      </c>
      <c r="F49" s="178">
        <v>0</v>
      </c>
      <c r="G49" s="151">
        <f t="shared" si="5"/>
        <v>0</v>
      </c>
      <c r="H49" s="151">
        <f t="shared" si="2"/>
        <v>0</v>
      </c>
      <c r="I49" s="151">
        <f t="shared" si="7"/>
        <v>8.6950000000000003</v>
      </c>
      <c r="K49" s="61">
        <v>1.52</v>
      </c>
      <c r="L49" s="61">
        <v>7.3999999999999996E-2</v>
      </c>
      <c r="M49" s="16">
        <f t="shared" si="3"/>
        <v>0.14799999999999999</v>
      </c>
      <c r="N49" s="179">
        <v>0</v>
      </c>
      <c r="O49" s="151">
        <f t="shared" si="6"/>
        <v>0</v>
      </c>
      <c r="P49" s="16">
        <f t="shared" si="4"/>
        <v>0</v>
      </c>
      <c r="Q49" s="151">
        <f t="shared" si="8"/>
        <v>9.4130000000000003</v>
      </c>
      <c r="R49" s="18"/>
    </row>
    <row r="50" spans="1:18">
      <c r="A50" s="61">
        <f t="shared" si="0"/>
        <v>1.6666666666666667</v>
      </c>
      <c r="B50" s="61">
        <v>40</v>
      </c>
      <c r="C50" s="61">
        <v>2.8</v>
      </c>
      <c r="D50" s="61">
        <v>0.113</v>
      </c>
      <c r="E50" s="16">
        <f t="shared" si="1"/>
        <v>0.22600000000000001</v>
      </c>
      <c r="F50" s="178">
        <v>0</v>
      </c>
      <c r="G50" s="151">
        <f t="shared" si="5"/>
        <v>0</v>
      </c>
      <c r="H50" s="151">
        <f t="shared" si="2"/>
        <v>0</v>
      </c>
      <c r="I50" s="151">
        <f t="shared" si="7"/>
        <v>8.6950000000000003</v>
      </c>
      <c r="K50" s="61">
        <v>1.51</v>
      </c>
      <c r="L50" s="61">
        <v>7.3700000000000002E-2</v>
      </c>
      <c r="M50" s="16">
        <f t="shared" si="3"/>
        <v>0.1474</v>
      </c>
      <c r="N50" s="179">
        <v>0</v>
      </c>
      <c r="O50" s="151">
        <f t="shared" si="6"/>
        <v>0</v>
      </c>
      <c r="P50" s="16">
        <f t="shared" si="4"/>
        <v>0</v>
      </c>
      <c r="Q50" s="151">
        <f t="shared" si="8"/>
        <v>9.4130000000000003</v>
      </c>
      <c r="R50" s="18"/>
    </row>
    <row r="51" spans="1:18">
      <c r="A51" s="61">
        <f t="shared" si="0"/>
        <v>1.7083333333333333</v>
      </c>
      <c r="B51" s="61">
        <v>41</v>
      </c>
      <c r="C51" s="61">
        <v>2.79</v>
      </c>
      <c r="D51" s="61">
        <v>0.112</v>
      </c>
      <c r="E51" s="16">
        <f t="shared" si="1"/>
        <v>0.224</v>
      </c>
      <c r="F51" s="178">
        <v>0</v>
      </c>
      <c r="G51" s="151">
        <f t="shared" si="5"/>
        <v>0</v>
      </c>
      <c r="H51" s="151">
        <f t="shared" si="2"/>
        <v>0</v>
      </c>
      <c r="I51" s="151">
        <f t="shared" si="7"/>
        <v>8.6950000000000003</v>
      </c>
      <c r="K51" s="61">
        <v>1.51</v>
      </c>
      <c r="L51" s="61">
        <v>7.3400000000000007E-2</v>
      </c>
      <c r="M51" s="16">
        <f t="shared" si="3"/>
        <v>0.14680000000000001</v>
      </c>
      <c r="N51" s="179">
        <v>0</v>
      </c>
      <c r="O51" s="151">
        <f t="shared" si="6"/>
        <v>0</v>
      </c>
      <c r="P51" s="16">
        <f t="shared" si="4"/>
        <v>0</v>
      </c>
      <c r="Q51" s="151">
        <f t="shared" si="8"/>
        <v>9.4130000000000003</v>
      </c>
      <c r="R51" s="18"/>
    </row>
    <row r="52" spans="1:18">
      <c r="A52" s="61">
        <f t="shared" si="0"/>
        <v>1.75</v>
      </c>
      <c r="B52" s="61">
        <v>42</v>
      </c>
      <c r="C52" s="61">
        <v>2.78</v>
      </c>
      <c r="D52" s="61">
        <v>0.111</v>
      </c>
      <c r="E52" s="16">
        <f t="shared" si="1"/>
        <v>0.222</v>
      </c>
      <c r="F52" s="178">
        <v>0</v>
      </c>
      <c r="G52" s="151">
        <f t="shared" si="5"/>
        <v>0</v>
      </c>
      <c r="H52" s="151">
        <f t="shared" si="2"/>
        <v>0</v>
      </c>
      <c r="I52" s="151">
        <f t="shared" si="7"/>
        <v>8.6950000000000003</v>
      </c>
      <c r="K52" s="61">
        <v>1.5</v>
      </c>
      <c r="L52" s="61">
        <v>7.2999999999999995E-2</v>
      </c>
      <c r="M52" s="16">
        <f t="shared" si="3"/>
        <v>0.14599999999999999</v>
      </c>
      <c r="N52" s="179">
        <v>0</v>
      </c>
      <c r="O52" s="151">
        <f t="shared" si="6"/>
        <v>0</v>
      </c>
      <c r="P52" s="16">
        <f t="shared" si="4"/>
        <v>0</v>
      </c>
      <c r="Q52" s="151">
        <f t="shared" si="8"/>
        <v>9.4130000000000003</v>
      </c>
      <c r="R52" s="18"/>
    </row>
    <row r="53" spans="1:18">
      <c r="A53" s="61">
        <f t="shared" si="0"/>
        <v>1.7916666666666667</v>
      </c>
      <c r="B53" s="61">
        <v>43</v>
      </c>
      <c r="C53" s="61">
        <v>2.76</v>
      </c>
      <c r="D53" s="61">
        <v>0.111</v>
      </c>
      <c r="E53" s="16">
        <f t="shared" si="1"/>
        <v>0.222</v>
      </c>
      <c r="F53" s="178">
        <v>0</v>
      </c>
      <c r="G53" s="151">
        <f t="shared" si="5"/>
        <v>0</v>
      </c>
      <c r="H53" s="151">
        <f t="shared" si="2"/>
        <v>0</v>
      </c>
      <c r="I53" s="151">
        <f t="shared" si="7"/>
        <v>8.6950000000000003</v>
      </c>
      <c r="K53" s="61">
        <v>1.49</v>
      </c>
      <c r="L53" s="61">
        <v>7.2700000000000001E-2</v>
      </c>
      <c r="M53" s="16">
        <f t="shared" si="3"/>
        <v>0.1454</v>
      </c>
      <c r="N53" s="179">
        <v>0</v>
      </c>
      <c r="O53" s="151">
        <f t="shared" si="6"/>
        <v>0</v>
      </c>
      <c r="P53" s="16">
        <f t="shared" si="4"/>
        <v>0</v>
      </c>
      <c r="Q53" s="151">
        <f t="shared" si="8"/>
        <v>9.4130000000000003</v>
      </c>
      <c r="R53" s="18"/>
    </row>
    <row r="54" spans="1:18">
      <c r="A54" s="61">
        <f t="shared" si="0"/>
        <v>1.8333333333333333</v>
      </c>
      <c r="B54" s="61">
        <v>44</v>
      </c>
      <c r="C54" s="61">
        <v>2.75</v>
      </c>
      <c r="D54" s="61">
        <v>0.111</v>
      </c>
      <c r="E54" s="16">
        <f t="shared" si="1"/>
        <v>0.222</v>
      </c>
      <c r="F54" s="178">
        <v>0</v>
      </c>
      <c r="G54" s="151">
        <f t="shared" si="5"/>
        <v>0</v>
      </c>
      <c r="H54" s="151">
        <f t="shared" si="2"/>
        <v>0</v>
      </c>
      <c r="I54" s="151">
        <f t="shared" si="7"/>
        <v>8.6950000000000003</v>
      </c>
      <c r="K54" s="61">
        <v>1.49</v>
      </c>
      <c r="L54" s="61">
        <v>7.2400000000000006E-2</v>
      </c>
      <c r="M54" s="16">
        <f t="shared" si="3"/>
        <v>0.14480000000000001</v>
      </c>
      <c r="N54" s="179">
        <v>0</v>
      </c>
      <c r="O54" s="151">
        <f t="shared" si="6"/>
        <v>0</v>
      </c>
      <c r="P54" s="16">
        <f t="shared" si="4"/>
        <v>0</v>
      </c>
      <c r="Q54" s="151">
        <f t="shared" si="8"/>
        <v>9.4130000000000003</v>
      </c>
      <c r="R54" s="18"/>
    </row>
    <row r="55" spans="1:18">
      <c r="A55" s="61">
        <f t="shared" si="0"/>
        <v>1.875</v>
      </c>
      <c r="B55" s="61">
        <v>45</v>
      </c>
      <c r="C55" s="61">
        <v>2.74</v>
      </c>
      <c r="D55" s="61">
        <v>0.11</v>
      </c>
      <c r="E55" s="16">
        <f t="shared" si="1"/>
        <v>0.22</v>
      </c>
      <c r="F55" s="178">
        <v>0</v>
      </c>
      <c r="G55" s="151">
        <f t="shared" si="5"/>
        <v>0</v>
      </c>
      <c r="H55" s="151">
        <f t="shared" si="2"/>
        <v>0</v>
      </c>
      <c r="I55" s="151">
        <f t="shared" si="7"/>
        <v>8.6950000000000003</v>
      </c>
      <c r="K55" s="61">
        <v>1.48</v>
      </c>
      <c r="L55" s="61">
        <v>7.2099999999999997E-2</v>
      </c>
      <c r="M55" s="16">
        <f t="shared" si="3"/>
        <v>0.14419999999999999</v>
      </c>
      <c r="N55" s="179">
        <v>0</v>
      </c>
      <c r="O55" s="151">
        <f t="shared" si="6"/>
        <v>0</v>
      </c>
      <c r="P55" s="16">
        <f t="shared" si="4"/>
        <v>0</v>
      </c>
      <c r="Q55" s="151">
        <f t="shared" si="8"/>
        <v>9.4130000000000003</v>
      </c>
      <c r="R55" s="18"/>
    </row>
    <row r="56" spans="1:18">
      <c r="A56" s="61">
        <f t="shared" si="0"/>
        <v>1.9166666666666667</v>
      </c>
      <c r="B56" s="61">
        <v>46</v>
      </c>
      <c r="C56" s="61">
        <v>2.73</v>
      </c>
      <c r="D56" s="61">
        <v>0.11</v>
      </c>
      <c r="E56" s="16">
        <f t="shared" si="1"/>
        <v>0.22</v>
      </c>
      <c r="F56" s="178">
        <v>0</v>
      </c>
      <c r="G56" s="151">
        <f t="shared" si="5"/>
        <v>0</v>
      </c>
      <c r="H56" s="151">
        <f t="shared" si="2"/>
        <v>0</v>
      </c>
      <c r="I56" s="151">
        <f t="shared" si="7"/>
        <v>8.6950000000000003</v>
      </c>
      <c r="K56" s="61">
        <v>1.47</v>
      </c>
      <c r="L56" s="61">
        <v>7.1800000000000003E-2</v>
      </c>
      <c r="M56" s="16">
        <f t="shared" si="3"/>
        <v>0.14360000000000001</v>
      </c>
      <c r="N56" s="179">
        <v>0</v>
      </c>
      <c r="O56" s="151">
        <f t="shared" si="6"/>
        <v>0</v>
      </c>
      <c r="P56" s="16">
        <f t="shared" si="4"/>
        <v>0</v>
      </c>
      <c r="Q56" s="151">
        <f t="shared" si="8"/>
        <v>9.4130000000000003</v>
      </c>
      <c r="R56" s="18"/>
    </row>
    <row r="57" spans="1:18">
      <c r="A57" s="61">
        <f t="shared" si="0"/>
        <v>1.9583333333333333</v>
      </c>
      <c r="B57" s="61">
        <v>47</v>
      </c>
      <c r="C57" s="61">
        <v>2.71</v>
      </c>
      <c r="D57" s="61">
        <v>0.109</v>
      </c>
      <c r="E57" s="16">
        <f t="shared" si="1"/>
        <v>0.218</v>
      </c>
      <c r="F57" s="178">
        <v>0</v>
      </c>
      <c r="G57" s="151">
        <f t="shared" si="5"/>
        <v>0</v>
      </c>
      <c r="H57" s="151">
        <f t="shared" si="2"/>
        <v>0</v>
      </c>
      <c r="I57" s="151">
        <f t="shared" si="7"/>
        <v>8.6950000000000003</v>
      </c>
      <c r="K57" s="61">
        <v>1.47</v>
      </c>
      <c r="L57" s="61">
        <v>7.1400000000000005E-2</v>
      </c>
      <c r="M57" s="16">
        <f t="shared" si="3"/>
        <v>0.14280000000000001</v>
      </c>
      <c r="N57" s="179">
        <v>0</v>
      </c>
      <c r="O57" s="151">
        <f t="shared" si="6"/>
        <v>0</v>
      </c>
      <c r="P57" s="16">
        <f t="shared" si="4"/>
        <v>0</v>
      </c>
      <c r="Q57" s="151">
        <f t="shared" si="8"/>
        <v>9.4130000000000003</v>
      </c>
      <c r="R57" s="18"/>
    </row>
    <row r="58" spans="1:18">
      <c r="A58" s="61">
        <f t="shared" si="0"/>
        <v>2</v>
      </c>
      <c r="B58" s="61">
        <v>48</v>
      </c>
      <c r="C58" s="61">
        <v>2.7</v>
      </c>
      <c r="D58" s="61">
        <v>0.109</v>
      </c>
      <c r="E58" s="16">
        <f t="shared" si="1"/>
        <v>0.218</v>
      </c>
      <c r="F58" s="178">
        <v>0</v>
      </c>
      <c r="G58" s="151">
        <f t="shared" si="5"/>
        <v>0</v>
      </c>
      <c r="H58" s="151">
        <f t="shared" si="2"/>
        <v>0</v>
      </c>
      <c r="I58" s="151">
        <f t="shared" si="7"/>
        <v>8.6950000000000003</v>
      </c>
      <c r="K58" s="61">
        <v>1.46</v>
      </c>
      <c r="L58" s="61">
        <v>7.1099999999999997E-2</v>
      </c>
      <c r="M58" s="16">
        <f t="shared" si="3"/>
        <v>0.14219999999999999</v>
      </c>
      <c r="N58" s="179">
        <v>0</v>
      </c>
      <c r="O58" s="151">
        <f t="shared" si="6"/>
        <v>0</v>
      </c>
      <c r="P58" s="16">
        <f t="shared" si="4"/>
        <v>0</v>
      </c>
      <c r="Q58" s="151">
        <f t="shared" si="8"/>
        <v>9.4130000000000003</v>
      </c>
      <c r="R58" s="18"/>
    </row>
    <row r="59" spans="1:18">
      <c r="A59" s="61">
        <f t="shared" si="0"/>
        <v>2.0416666666666665</v>
      </c>
      <c r="B59" s="61">
        <v>49</v>
      </c>
      <c r="C59" s="61">
        <v>2.69</v>
      </c>
      <c r="D59" s="61">
        <v>0.108</v>
      </c>
      <c r="E59" s="16">
        <f t="shared" si="1"/>
        <v>0.216</v>
      </c>
      <c r="F59" s="152">
        <v>1</v>
      </c>
      <c r="G59" s="151">
        <f t="shared" si="5"/>
        <v>2.69</v>
      </c>
      <c r="H59" s="151">
        <f t="shared" si="2"/>
        <v>26.9</v>
      </c>
      <c r="I59" s="151">
        <f t="shared" si="7"/>
        <v>8.57</v>
      </c>
      <c r="K59" s="61">
        <v>1.45</v>
      </c>
      <c r="L59" s="61">
        <v>7.0800000000000002E-2</v>
      </c>
      <c r="M59" s="16">
        <f t="shared" si="3"/>
        <v>0.1416</v>
      </c>
      <c r="N59" s="153">
        <v>1</v>
      </c>
      <c r="O59" s="151">
        <f t="shared" si="6"/>
        <v>1.45</v>
      </c>
      <c r="P59" s="16">
        <f t="shared" si="4"/>
        <v>29</v>
      </c>
      <c r="Q59" s="151">
        <f t="shared" si="8"/>
        <v>9.2713333333333328</v>
      </c>
      <c r="R59" s="18"/>
    </row>
    <row r="60" spans="1:18">
      <c r="A60" s="61">
        <f t="shared" si="0"/>
        <v>2.0833333333333335</v>
      </c>
      <c r="B60" s="61">
        <v>50</v>
      </c>
      <c r="C60" s="61">
        <v>2.68</v>
      </c>
      <c r="D60" s="61">
        <v>0.108</v>
      </c>
      <c r="E60" s="16">
        <f t="shared" si="1"/>
        <v>0.216</v>
      </c>
      <c r="F60" s="152">
        <v>1</v>
      </c>
      <c r="G60" s="151">
        <f t="shared" si="5"/>
        <v>2.68</v>
      </c>
      <c r="H60" s="151">
        <f t="shared" si="2"/>
        <v>26.8</v>
      </c>
      <c r="I60" s="151">
        <f t="shared" si="7"/>
        <v>8.4450000000000021</v>
      </c>
      <c r="K60" s="61">
        <v>1.45</v>
      </c>
      <c r="L60" s="61">
        <v>7.0499999999999993E-2</v>
      </c>
      <c r="M60" s="16">
        <f t="shared" si="3"/>
        <v>0.14099999999999999</v>
      </c>
      <c r="N60" s="153">
        <v>1</v>
      </c>
      <c r="O60" s="151">
        <f t="shared" si="6"/>
        <v>1.45</v>
      </c>
      <c r="P60" s="16">
        <f t="shared" si="4"/>
        <v>29</v>
      </c>
      <c r="Q60" s="151">
        <f t="shared" si="8"/>
        <v>9.1379999999999999</v>
      </c>
      <c r="R60" s="18"/>
    </row>
    <row r="61" spans="1:18">
      <c r="A61" s="61">
        <f t="shared" si="0"/>
        <v>2.125</v>
      </c>
      <c r="B61" s="61">
        <v>51</v>
      </c>
      <c r="C61" s="61">
        <v>2.67</v>
      </c>
      <c r="D61" s="61">
        <v>0.107</v>
      </c>
      <c r="E61" s="16">
        <f t="shared" si="1"/>
        <v>0.214</v>
      </c>
      <c r="F61" s="152">
        <v>1</v>
      </c>
      <c r="G61" s="151">
        <f t="shared" si="5"/>
        <v>2.67</v>
      </c>
      <c r="H61" s="151">
        <f t="shared" si="2"/>
        <v>26.7</v>
      </c>
      <c r="I61" s="151">
        <f t="shared" si="7"/>
        <v>8.32</v>
      </c>
      <c r="K61" s="61">
        <v>1.44</v>
      </c>
      <c r="L61" s="61">
        <v>7.0199999999999999E-2</v>
      </c>
      <c r="M61" s="16">
        <f t="shared" si="3"/>
        <v>0.1404</v>
      </c>
      <c r="N61" s="153">
        <v>1</v>
      </c>
      <c r="O61" s="151">
        <f t="shared" si="6"/>
        <v>1.44</v>
      </c>
      <c r="P61" s="16">
        <f t="shared" si="4"/>
        <v>28.799999999999997</v>
      </c>
      <c r="Q61" s="151">
        <f t="shared" si="8"/>
        <v>9.004666666666667</v>
      </c>
      <c r="R61" s="18"/>
    </row>
    <row r="62" spans="1:18">
      <c r="A62" s="61">
        <f t="shared" si="0"/>
        <v>2.1666666666666665</v>
      </c>
      <c r="B62" s="61">
        <v>52</v>
      </c>
      <c r="C62" s="61">
        <v>2.65</v>
      </c>
      <c r="D62" s="61">
        <v>0.107</v>
      </c>
      <c r="E62" s="16">
        <f t="shared" si="1"/>
        <v>0.214</v>
      </c>
      <c r="F62" s="152">
        <v>2</v>
      </c>
      <c r="G62" s="151">
        <f t="shared" si="5"/>
        <v>0.214</v>
      </c>
      <c r="H62" s="151">
        <f t="shared" si="2"/>
        <v>2.14</v>
      </c>
      <c r="I62" s="151">
        <f t="shared" si="7"/>
        <v>8.31</v>
      </c>
      <c r="K62" s="61">
        <v>1.43</v>
      </c>
      <c r="L62" s="61">
        <v>6.9900000000000004E-2</v>
      </c>
      <c r="M62" s="16">
        <f t="shared" si="3"/>
        <v>0.13980000000000001</v>
      </c>
      <c r="N62" s="153">
        <v>2</v>
      </c>
      <c r="O62" s="151">
        <f t="shared" si="6"/>
        <v>0.13980000000000001</v>
      </c>
      <c r="P62" s="16">
        <f t="shared" si="4"/>
        <v>2.7960000000000003</v>
      </c>
      <c r="Q62" s="151">
        <f t="shared" si="8"/>
        <v>8.9915000000000003</v>
      </c>
      <c r="R62" s="18"/>
    </row>
    <row r="63" spans="1:18">
      <c r="A63" s="61">
        <f t="shared" si="0"/>
        <v>2.2083333333333335</v>
      </c>
      <c r="B63" s="61">
        <v>53</v>
      </c>
      <c r="C63" s="61">
        <v>2.64</v>
      </c>
      <c r="D63" s="61">
        <v>0.106</v>
      </c>
      <c r="E63" s="16">
        <f t="shared" si="1"/>
        <v>0.21199999999999999</v>
      </c>
      <c r="F63" s="152">
        <v>1</v>
      </c>
      <c r="G63" s="151">
        <f t="shared" si="5"/>
        <v>2.64</v>
      </c>
      <c r="H63" s="151">
        <f t="shared" si="2"/>
        <v>26.400000000000002</v>
      </c>
      <c r="I63" s="151">
        <f t="shared" si="7"/>
        <v>8.1850000000000005</v>
      </c>
      <c r="K63" s="61">
        <v>1.43</v>
      </c>
      <c r="L63" s="61">
        <v>6.9500000000000006E-2</v>
      </c>
      <c r="M63" s="16">
        <f t="shared" si="3"/>
        <v>0.13900000000000001</v>
      </c>
      <c r="N63" s="153">
        <v>1</v>
      </c>
      <c r="O63" s="151">
        <f t="shared" si="6"/>
        <v>1.43</v>
      </c>
      <c r="P63" s="16">
        <f t="shared" si="4"/>
        <v>28.599999999999998</v>
      </c>
      <c r="Q63" s="151">
        <f t="shared" si="8"/>
        <v>8.8581666666666656</v>
      </c>
      <c r="R63" s="18"/>
    </row>
    <row r="64" spans="1:18">
      <c r="A64" s="61">
        <f t="shared" si="0"/>
        <v>2.25</v>
      </c>
      <c r="B64" s="61">
        <v>54</v>
      </c>
      <c r="C64" s="61">
        <v>2.63</v>
      </c>
      <c r="D64" s="61">
        <v>0.106</v>
      </c>
      <c r="E64" s="16">
        <f t="shared" si="1"/>
        <v>0.21199999999999999</v>
      </c>
      <c r="F64" s="152">
        <v>1</v>
      </c>
      <c r="G64" s="151">
        <f t="shared" si="5"/>
        <v>2.63</v>
      </c>
      <c r="H64" s="151">
        <f t="shared" si="2"/>
        <v>26.299999999999997</v>
      </c>
      <c r="I64" s="151">
        <f t="shared" si="7"/>
        <v>8.06</v>
      </c>
      <c r="K64" s="61">
        <v>1.42</v>
      </c>
      <c r="L64" s="61">
        <v>6.9199999999999998E-2</v>
      </c>
      <c r="M64" s="16">
        <f t="shared" si="3"/>
        <v>0.1384</v>
      </c>
      <c r="N64" s="153">
        <v>1</v>
      </c>
      <c r="O64" s="151">
        <f t="shared" si="6"/>
        <v>1.42</v>
      </c>
      <c r="P64" s="16">
        <f t="shared" si="4"/>
        <v>28.4</v>
      </c>
      <c r="Q64" s="151">
        <f t="shared" si="8"/>
        <v>8.7248333333333346</v>
      </c>
      <c r="R64" s="18"/>
    </row>
    <row r="65" spans="1:18">
      <c r="A65" s="61">
        <f t="shared" si="0"/>
        <v>2.2916666666666665</v>
      </c>
      <c r="B65" s="61">
        <v>55</v>
      </c>
      <c r="C65" s="61">
        <v>2.62</v>
      </c>
      <c r="D65" s="61">
        <v>0.105</v>
      </c>
      <c r="E65" s="16">
        <f t="shared" si="1"/>
        <v>0.21</v>
      </c>
      <c r="F65" s="152">
        <v>1</v>
      </c>
      <c r="G65" s="151">
        <f t="shared" si="5"/>
        <v>2.62</v>
      </c>
      <c r="H65" s="151">
        <f t="shared" si="2"/>
        <v>26.200000000000003</v>
      </c>
      <c r="I65" s="151">
        <f t="shared" si="7"/>
        <v>7.9349999999999996</v>
      </c>
      <c r="K65" s="61">
        <v>1.41</v>
      </c>
      <c r="L65" s="61">
        <v>6.8900000000000003E-2</v>
      </c>
      <c r="M65" s="16">
        <f t="shared" si="3"/>
        <v>0.13780000000000001</v>
      </c>
      <c r="N65" s="153">
        <v>1</v>
      </c>
      <c r="O65" s="151">
        <f t="shared" si="6"/>
        <v>1.41</v>
      </c>
      <c r="P65" s="16">
        <f t="shared" si="4"/>
        <v>28.2</v>
      </c>
      <c r="Q65" s="151">
        <f t="shared" si="8"/>
        <v>8.5914999999999999</v>
      </c>
      <c r="R65" s="18"/>
    </row>
    <row r="66" spans="1:18">
      <c r="A66" s="61">
        <f t="shared" si="0"/>
        <v>2.3333333333333335</v>
      </c>
      <c r="B66" s="61">
        <v>56</v>
      </c>
      <c r="C66" s="61">
        <v>2.61</v>
      </c>
      <c r="D66" s="61">
        <v>0.105</v>
      </c>
      <c r="E66" s="16">
        <f t="shared" si="1"/>
        <v>0.21</v>
      </c>
      <c r="F66" s="152">
        <v>1</v>
      </c>
      <c r="G66" s="151">
        <f t="shared" si="5"/>
        <v>2.61</v>
      </c>
      <c r="H66" s="151">
        <f t="shared" si="2"/>
        <v>26.099999999999998</v>
      </c>
      <c r="I66" s="151">
        <f t="shared" si="7"/>
        <v>7.814166666666666</v>
      </c>
      <c r="K66" s="61">
        <v>1.41</v>
      </c>
      <c r="L66" s="61">
        <v>6.8599999999999994E-2</v>
      </c>
      <c r="M66" s="16">
        <f t="shared" si="3"/>
        <v>0.13719999999999999</v>
      </c>
      <c r="N66" s="153">
        <v>1</v>
      </c>
      <c r="O66" s="151">
        <f t="shared" si="6"/>
        <v>1.41</v>
      </c>
      <c r="P66" s="16">
        <f t="shared" si="4"/>
        <v>28.2</v>
      </c>
      <c r="Q66" s="151">
        <f t="shared" si="8"/>
        <v>8.4581666666666653</v>
      </c>
      <c r="R66" s="18"/>
    </row>
    <row r="67" spans="1:18">
      <c r="A67" s="61">
        <f t="shared" si="0"/>
        <v>2.375</v>
      </c>
      <c r="B67" s="61">
        <v>57</v>
      </c>
      <c r="C67" s="61">
        <v>2.6</v>
      </c>
      <c r="D67" s="61">
        <v>0.104</v>
      </c>
      <c r="E67" s="16">
        <f t="shared" si="1"/>
        <v>0.20799999999999999</v>
      </c>
      <c r="F67" s="152">
        <v>0</v>
      </c>
      <c r="G67" s="151">
        <f t="shared" si="5"/>
        <v>0</v>
      </c>
      <c r="H67" s="151">
        <f t="shared" si="2"/>
        <v>0</v>
      </c>
      <c r="I67" s="151">
        <f t="shared" si="7"/>
        <v>7.814166666666666</v>
      </c>
      <c r="K67" s="61">
        <v>1.4</v>
      </c>
      <c r="L67" s="61">
        <v>6.83E-2</v>
      </c>
      <c r="M67" s="16">
        <f t="shared" si="3"/>
        <v>0.1366</v>
      </c>
      <c r="N67" s="153">
        <v>0</v>
      </c>
      <c r="O67" s="151">
        <f t="shared" si="6"/>
        <v>0</v>
      </c>
      <c r="P67" s="16">
        <f t="shared" si="4"/>
        <v>0</v>
      </c>
      <c r="Q67" s="151">
        <f t="shared" si="8"/>
        <v>8.4581666666666653</v>
      </c>
      <c r="R67" s="18"/>
    </row>
    <row r="68" spans="1:18">
      <c r="A68" s="61">
        <f t="shared" si="0"/>
        <v>2.4166666666666665</v>
      </c>
      <c r="B68" s="61">
        <v>58</v>
      </c>
      <c r="C68" s="61">
        <v>2.58</v>
      </c>
      <c r="D68" s="61">
        <v>0.104</v>
      </c>
      <c r="E68" s="16">
        <f t="shared" si="1"/>
        <v>0.20799999999999999</v>
      </c>
      <c r="F68" s="152">
        <v>0</v>
      </c>
      <c r="G68" s="151">
        <f t="shared" si="5"/>
        <v>0</v>
      </c>
      <c r="H68" s="151">
        <f t="shared" si="2"/>
        <v>0</v>
      </c>
      <c r="I68" s="151">
        <f t="shared" si="7"/>
        <v>7.814166666666666</v>
      </c>
      <c r="K68" s="61">
        <v>1.4</v>
      </c>
      <c r="L68" s="61">
        <v>6.8000000000000005E-2</v>
      </c>
      <c r="M68" s="16">
        <f t="shared" si="3"/>
        <v>0.13600000000000001</v>
      </c>
      <c r="N68" s="153">
        <v>0</v>
      </c>
      <c r="O68" s="151">
        <f t="shared" si="6"/>
        <v>0</v>
      </c>
      <c r="P68" s="16">
        <f t="shared" si="4"/>
        <v>0</v>
      </c>
      <c r="Q68" s="151">
        <f t="shared" si="8"/>
        <v>8.4581666666666653</v>
      </c>
      <c r="R68" s="18"/>
    </row>
    <row r="69" spans="1:18">
      <c r="A69" s="61">
        <f t="shared" si="0"/>
        <v>2.4583333333333335</v>
      </c>
      <c r="B69" s="61">
        <v>59</v>
      </c>
      <c r="C69" s="61">
        <v>2.57</v>
      </c>
      <c r="D69" s="61">
        <v>0.10299999999999999</v>
      </c>
      <c r="E69" s="16">
        <f t="shared" si="1"/>
        <v>0.20599999999999999</v>
      </c>
      <c r="F69" s="152">
        <v>0</v>
      </c>
      <c r="G69" s="151">
        <f t="shared" si="5"/>
        <v>0</v>
      </c>
      <c r="H69" s="151">
        <f t="shared" si="2"/>
        <v>0</v>
      </c>
      <c r="I69" s="151">
        <f t="shared" si="7"/>
        <v>7.814166666666666</v>
      </c>
      <c r="K69" s="61">
        <v>1.39</v>
      </c>
      <c r="L69" s="61">
        <v>6.7699999999999996E-2</v>
      </c>
      <c r="M69" s="16">
        <f t="shared" si="3"/>
        <v>0.13539999999999999</v>
      </c>
      <c r="N69" s="153">
        <v>0</v>
      </c>
      <c r="O69" s="151">
        <f t="shared" si="6"/>
        <v>0</v>
      </c>
      <c r="P69" s="16">
        <f t="shared" si="4"/>
        <v>0</v>
      </c>
      <c r="Q69" s="151">
        <f t="shared" si="8"/>
        <v>8.4581666666666653</v>
      </c>
      <c r="R69" s="18"/>
    </row>
    <row r="70" spans="1:18">
      <c r="A70" s="61">
        <f t="shared" si="0"/>
        <v>2.5</v>
      </c>
      <c r="B70" s="61">
        <v>60</v>
      </c>
      <c r="C70" s="61">
        <v>2.56</v>
      </c>
      <c r="D70" s="61">
        <v>0.10299999999999999</v>
      </c>
      <c r="E70" s="16">
        <f t="shared" si="1"/>
        <v>0.20599999999999999</v>
      </c>
      <c r="F70" s="152">
        <v>0</v>
      </c>
      <c r="G70" s="151">
        <f t="shared" si="5"/>
        <v>0</v>
      </c>
      <c r="H70" s="151">
        <f t="shared" si="2"/>
        <v>0</v>
      </c>
      <c r="I70" s="151">
        <f t="shared" si="7"/>
        <v>7.814166666666666</v>
      </c>
      <c r="K70" s="61">
        <v>1.38</v>
      </c>
      <c r="L70" s="61">
        <v>6.7400000000000002E-2</v>
      </c>
      <c r="M70" s="16">
        <f t="shared" si="3"/>
        <v>0.1348</v>
      </c>
      <c r="N70" s="153">
        <v>0</v>
      </c>
      <c r="O70" s="151">
        <f t="shared" si="6"/>
        <v>0</v>
      </c>
      <c r="P70" s="16">
        <f t="shared" si="4"/>
        <v>0</v>
      </c>
      <c r="Q70" s="151">
        <f t="shared" si="8"/>
        <v>8.4581666666666653</v>
      </c>
      <c r="R70" s="18"/>
    </row>
    <row r="71" spans="1:18">
      <c r="A71" s="61">
        <f t="shared" si="0"/>
        <v>2.5416666666666665</v>
      </c>
      <c r="B71" s="61">
        <v>61</v>
      </c>
      <c r="C71" s="61">
        <v>2.5499999999999998</v>
      </c>
      <c r="D71" s="61">
        <v>0.10199999999999999</v>
      </c>
      <c r="E71" s="16">
        <f t="shared" si="1"/>
        <v>0.20399999999999999</v>
      </c>
      <c r="F71" s="152">
        <v>0</v>
      </c>
      <c r="G71" s="151">
        <f t="shared" si="5"/>
        <v>0</v>
      </c>
      <c r="H71" s="151">
        <f t="shared" si="2"/>
        <v>0</v>
      </c>
      <c r="I71" s="151">
        <f t="shared" si="7"/>
        <v>7.814166666666666</v>
      </c>
      <c r="K71" s="61">
        <v>1.38</v>
      </c>
      <c r="L71" s="61">
        <v>6.7100000000000007E-2</v>
      </c>
      <c r="M71" s="16">
        <f t="shared" si="3"/>
        <v>0.13420000000000001</v>
      </c>
      <c r="N71" s="153">
        <v>0</v>
      </c>
      <c r="O71" s="151">
        <f t="shared" si="6"/>
        <v>0</v>
      </c>
      <c r="P71" s="16">
        <f t="shared" si="4"/>
        <v>0</v>
      </c>
      <c r="Q71" s="151">
        <f t="shared" si="8"/>
        <v>8.4581666666666653</v>
      </c>
      <c r="R71" s="18"/>
    </row>
    <row r="72" spans="1:18">
      <c r="A72" s="61">
        <f t="shared" si="0"/>
        <v>2.5833333333333335</v>
      </c>
      <c r="B72" s="61">
        <v>62</v>
      </c>
      <c r="C72" s="61">
        <v>2.54</v>
      </c>
      <c r="D72" s="61">
        <v>0.10199999999999999</v>
      </c>
      <c r="E72" s="16">
        <f t="shared" si="1"/>
        <v>0.20399999999999999</v>
      </c>
      <c r="F72" s="152">
        <v>0</v>
      </c>
      <c r="G72" s="151">
        <f t="shared" si="5"/>
        <v>0</v>
      </c>
      <c r="H72" s="151">
        <f t="shared" si="2"/>
        <v>0</v>
      </c>
      <c r="I72" s="151">
        <f t="shared" si="7"/>
        <v>7.814166666666666</v>
      </c>
      <c r="K72" s="61">
        <v>1.37</v>
      </c>
      <c r="L72" s="61">
        <v>6.6799999999999998E-2</v>
      </c>
      <c r="M72" s="16">
        <f t="shared" si="3"/>
        <v>0.1336</v>
      </c>
      <c r="N72" s="153">
        <v>0</v>
      </c>
      <c r="O72" s="151">
        <f t="shared" si="6"/>
        <v>0</v>
      </c>
      <c r="P72" s="16">
        <f t="shared" si="4"/>
        <v>0</v>
      </c>
      <c r="Q72" s="151">
        <f t="shared" si="8"/>
        <v>8.4581666666666653</v>
      </c>
      <c r="R72" s="18"/>
    </row>
    <row r="73" spans="1:18">
      <c r="A73" s="61">
        <f t="shared" si="0"/>
        <v>2.625</v>
      </c>
      <c r="B73" s="61">
        <v>63</v>
      </c>
      <c r="C73" s="61">
        <v>2.5299999999999998</v>
      </c>
      <c r="D73" s="61">
        <v>0.10199999999999999</v>
      </c>
      <c r="E73" s="16">
        <f t="shared" si="1"/>
        <v>0.20399999999999999</v>
      </c>
      <c r="F73" s="152">
        <v>0</v>
      </c>
      <c r="G73" s="151">
        <f t="shared" si="5"/>
        <v>0</v>
      </c>
      <c r="H73" s="151">
        <f t="shared" si="2"/>
        <v>0</v>
      </c>
      <c r="I73" s="151">
        <f t="shared" si="7"/>
        <v>7.814166666666666</v>
      </c>
      <c r="K73" s="61">
        <v>1.36</v>
      </c>
      <c r="L73" s="61">
        <v>6.6500000000000004E-2</v>
      </c>
      <c r="M73" s="16">
        <f t="shared" si="3"/>
        <v>0.13300000000000001</v>
      </c>
      <c r="N73" s="153">
        <v>0</v>
      </c>
      <c r="O73" s="151">
        <f t="shared" si="6"/>
        <v>0</v>
      </c>
      <c r="P73" s="16">
        <f t="shared" si="4"/>
        <v>0</v>
      </c>
      <c r="Q73" s="151">
        <f t="shared" si="8"/>
        <v>8.4581666666666653</v>
      </c>
      <c r="R73" s="18"/>
    </row>
    <row r="74" spans="1:18">
      <c r="A74" s="61">
        <f t="shared" ref="A74:A137" si="9">B74/24</f>
        <v>2.6666666666666665</v>
      </c>
      <c r="B74" s="61">
        <v>64</v>
      </c>
      <c r="C74" s="61">
        <v>2.52</v>
      </c>
      <c r="D74" s="61">
        <v>0.10100000000000001</v>
      </c>
      <c r="E74" s="16">
        <f t="shared" si="1"/>
        <v>0.20200000000000001</v>
      </c>
      <c r="F74" s="152">
        <v>0</v>
      </c>
      <c r="G74" s="151">
        <f t="shared" si="5"/>
        <v>0</v>
      </c>
      <c r="H74" s="151">
        <f t="shared" si="2"/>
        <v>0</v>
      </c>
      <c r="I74" s="151">
        <f t="shared" si="7"/>
        <v>7.814166666666666</v>
      </c>
      <c r="K74" s="61">
        <v>1.36</v>
      </c>
      <c r="L74" s="61">
        <v>6.6199999999999995E-2</v>
      </c>
      <c r="M74" s="16">
        <f t="shared" si="3"/>
        <v>0.13239999999999999</v>
      </c>
      <c r="N74" s="153">
        <v>0</v>
      </c>
      <c r="O74" s="151">
        <f t="shared" si="6"/>
        <v>0</v>
      </c>
      <c r="P74" s="16">
        <f t="shared" si="4"/>
        <v>0</v>
      </c>
      <c r="Q74" s="151">
        <f t="shared" si="8"/>
        <v>8.4581666666666653</v>
      </c>
      <c r="R74" s="18"/>
    </row>
    <row r="75" spans="1:18">
      <c r="A75" s="61">
        <f t="shared" si="9"/>
        <v>2.7083333333333335</v>
      </c>
      <c r="B75" s="61">
        <v>65</v>
      </c>
      <c r="C75" s="61">
        <v>2.5</v>
      </c>
      <c r="D75" s="61">
        <v>0.10100000000000001</v>
      </c>
      <c r="E75" s="16">
        <f t="shared" ref="E75:E138" si="10">D75*2</f>
        <v>0.20200000000000001</v>
      </c>
      <c r="F75" s="152">
        <v>0</v>
      </c>
      <c r="G75" s="151">
        <f t="shared" si="5"/>
        <v>0</v>
      </c>
      <c r="H75" s="151">
        <f t="shared" ref="H75:H138" si="11">G75*10</f>
        <v>0</v>
      </c>
      <c r="I75" s="151">
        <f t="shared" si="7"/>
        <v>7.814166666666666</v>
      </c>
      <c r="K75" s="61">
        <v>1.35</v>
      </c>
      <c r="L75" s="61">
        <v>6.59E-2</v>
      </c>
      <c r="M75" s="16">
        <f t="shared" ref="M75:M138" si="12">L75*2</f>
        <v>0.1318</v>
      </c>
      <c r="N75" s="153">
        <v>0</v>
      </c>
      <c r="O75" s="151">
        <f t="shared" si="6"/>
        <v>0</v>
      </c>
      <c r="P75" s="16">
        <f t="shared" ref="P75:P138" si="13">O75*20</f>
        <v>0</v>
      </c>
      <c r="Q75" s="151">
        <f t="shared" si="8"/>
        <v>8.4581666666666653</v>
      </c>
      <c r="R75" s="18"/>
    </row>
    <row r="76" spans="1:18">
      <c r="A76" s="61">
        <f t="shared" si="9"/>
        <v>2.75</v>
      </c>
      <c r="B76" s="61">
        <v>66</v>
      </c>
      <c r="C76" s="61">
        <v>2.4900000000000002</v>
      </c>
      <c r="D76" s="61">
        <v>0.1</v>
      </c>
      <c r="E76" s="16">
        <f t="shared" si="10"/>
        <v>0.2</v>
      </c>
      <c r="F76" s="152">
        <v>0</v>
      </c>
      <c r="G76" s="151">
        <f t="shared" ref="G76:G139" si="14">IF(F76=1,C76,IF(F76=2,E76,0))</f>
        <v>0</v>
      </c>
      <c r="H76" s="151">
        <f t="shared" si="11"/>
        <v>0</v>
      </c>
      <c r="I76" s="151">
        <f t="shared" si="7"/>
        <v>7.814166666666666</v>
      </c>
      <c r="K76" s="61">
        <v>1.35</v>
      </c>
      <c r="L76" s="61">
        <v>6.5600000000000006E-2</v>
      </c>
      <c r="M76" s="16">
        <f t="shared" si="12"/>
        <v>0.13120000000000001</v>
      </c>
      <c r="N76" s="153">
        <v>0</v>
      </c>
      <c r="O76" s="151">
        <f t="shared" ref="O76:O139" si="15">IF(N76=1,K76,IF(N76=2,M76,0))</f>
        <v>0</v>
      </c>
      <c r="P76" s="16">
        <f t="shared" si="13"/>
        <v>0</v>
      </c>
      <c r="Q76" s="151">
        <f t="shared" si="8"/>
        <v>8.4581666666666653</v>
      </c>
      <c r="R76" s="18"/>
    </row>
    <row r="77" spans="1:18">
      <c r="A77" s="61">
        <f t="shared" si="9"/>
        <v>2.7916666666666665</v>
      </c>
      <c r="B77" s="61">
        <v>67</v>
      </c>
      <c r="C77" s="61">
        <v>2.48</v>
      </c>
      <c r="D77" s="61">
        <v>9.9699999999999997E-2</v>
      </c>
      <c r="E77" s="16">
        <f t="shared" si="10"/>
        <v>0.19939999999999999</v>
      </c>
      <c r="F77" s="152">
        <v>0</v>
      </c>
      <c r="G77" s="151">
        <f t="shared" si="14"/>
        <v>0</v>
      </c>
      <c r="H77" s="151">
        <f t="shared" si="11"/>
        <v>0</v>
      </c>
      <c r="I77" s="151">
        <f t="shared" si="7"/>
        <v>7.814166666666666</v>
      </c>
      <c r="K77" s="61">
        <v>1.34</v>
      </c>
      <c r="L77" s="61">
        <v>6.5299999999999997E-2</v>
      </c>
      <c r="M77" s="16">
        <f t="shared" si="12"/>
        <v>0.13059999999999999</v>
      </c>
      <c r="N77" s="153">
        <v>0</v>
      </c>
      <c r="O77" s="151">
        <f t="shared" si="15"/>
        <v>0</v>
      </c>
      <c r="P77" s="16">
        <f t="shared" si="13"/>
        <v>0</v>
      </c>
      <c r="Q77" s="151">
        <f t="shared" si="8"/>
        <v>8.4581666666666653</v>
      </c>
      <c r="R77" s="18"/>
    </row>
    <row r="78" spans="1:18">
      <c r="A78" s="61">
        <f t="shared" si="9"/>
        <v>2.8333333333333335</v>
      </c>
      <c r="B78" s="61">
        <v>68</v>
      </c>
      <c r="C78" s="61">
        <v>2.4700000000000002</v>
      </c>
      <c r="D78" s="61">
        <v>9.9299999999999999E-2</v>
      </c>
      <c r="E78" s="16">
        <f t="shared" si="10"/>
        <v>0.1986</v>
      </c>
      <c r="F78" s="152">
        <v>0</v>
      </c>
      <c r="G78" s="151">
        <f t="shared" si="14"/>
        <v>0</v>
      </c>
      <c r="H78" s="151">
        <f t="shared" si="11"/>
        <v>0</v>
      </c>
      <c r="I78" s="151">
        <f t="shared" si="7"/>
        <v>7.814166666666666</v>
      </c>
      <c r="K78" s="61">
        <v>1.33</v>
      </c>
      <c r="L78" s="61">
        <v>6.5000000000000002E-2</v>
      </c>
      <c r="M78" s="16">
        <f t="shared" si="12"/>
        <v>0.13</v>
      </c>
      <c r="N78" s="153">
        <v>0</v>
      </c>
      <c r="O78" s="151">
        <f t="shared" si="15"/>
        <v>0</v>
      </c>
      <c r="P78" s="16">
        <f t="shared" si="13"/>
        <v>0</v>
      </c>
      <c r="Q78" s="151">
        <f t="shared" si="8"/>
        <v>8.4581666666666653</v>
      </c>
      <c r="R78" s="18"/>
    </row>
    <row r="79" spans="1:18">
      <c r="A79" s="61">
        <f t="shared" si="9"/>
        <v>2.875</v>
      </c>
      <c r="B79" s="61">
        <v>69</v>
      </c>
      <c r="C79" s="61">
        <v>2.46</v>
      </c>
      <c r="D79" s="61">
        <v>9.8799999999999999E-2</v>
      </c>
      <c r="E79" s="16">
        <f t="shared" si="10"/>
        <v>0.1976</v>
      </c>
      <c r="F79" s="152">
        <v>0</v>
      </c>
      <c r="G79" s="151">
        <f t="shared" si="14"/>
        <v>0</v>
      </c>
      <c r="H79" s="151">
        <f t="shared" si="11"/>
        <v>0</v>
      </c>
      <c r="I79" s="151">
        <f t="shared" si="7"/>
        <v>7.814166666666666</v>
      </c>
      <c r="K79" s="61">
        <v>1.33</v>
      </c>
      <c r="L79" s="61">
        <v>6.4699999999999994E-2</v>
      </c>
      <c r="M79" s="16">
        <f t="shared" si="12"/>
        <v>0.12939999999999999</v>
      </c>
      <c r="N79" s="153">
        <v>0</v>
      </c>
      <c r="O79" s="151">
        <f t="shared" si="15"/>
        <v>0</v>
      </c>
      <c r="P79" s="16">
        <f t="shared" si="13"/>
        <v>0</v>
      </c>
      <c r="Q79" s="151">
        <f t="shared" si="8"/>
        <v>8.4581666666666653</v>
      </c>
      <c r="R79" s="18"/>
    </row>
    <row r="80" spans="1:18">
      <c r="A80" s="61">
        <f t="shared" si="9"/>
        <v>2.9166666666666665</v>
      </c>
      <c r="B80" s="61">
        <v>70</v>
      </c>
      <c r="C80" s="61">
        <v>2.4500000000000002</v>
      </c>
      <c r="D80" s="61">
        <v>9.8400000000000001E-2</v>
      </c>
      <c r="E80" s="16">
        <f t="shared" si="10"/>
        <v>0.1968</v>
      </c>
      <c r="F80" s="152">
        <v>0</v>
      </c>
      <c r="G80" s="151">
        <f t="shared" si="14"/>
        <v>0</v>
      </c>
      <c r="H80" s="151">
        <f t="shared" si="11"/>
        <v>0</v>
      </c>
      <c r="I80" s="151">
        <f t="shared" si="7"/>
        <v>7.814166666666666</v>
      </c>
      <c r="K80" s="61">
        <v>1.32</v>
      </c>
      <c r="L80" s="61">
        <v>6.4500000000000002E-2</v>
      </c>
      <c r="M80" s="16">
        <f t="shared" si="12"/>
        <v>0.129</v>
      </c>
      <c r="N80" s="153">
        <v>0</v>
      </c>
      <c r="O80" s="151">
        <f t="shared" si="15"/>
        <v>0</v>
      </c>
      <c r="P80" s="16">
        <f t="shared" si="13"/>
        <v>0</v>
      </c>
      <c r="Q80" s="151">
        <f t="shared" si="8"/>
        <v>8.4581666666666653</v>
      </c>
      <c r="R80" s="18"/>
    </row>
    <row r="81" spans="1:18">
      <c r="A81" s="61">
        <f t="shared" si="9"/>
        <v>2.9583333333333335</v>
      </c>
      <c r="B81" s="61">
        <v>71</v>
      </c>
      <c r="C81" s="61">
        <v>2.44</v>
      </c>
      <c r="D81" s="61">
        <v>9.7900000000000001E-2</v>
      </c>
      <c r="E81" s="16">
        <f t="shared" si="10"/>
        <v>0.1958</v>
      </c>
      <c r="F81" s="152">
        <v>0</v>
      </c>
      <c r="G81" s="151">
        <f t="shared" si="14"/>
        <v>0</v>
      </c>
      <c r="H81" s="151">
        <f t="shared" si="11"/>
        <v>0</v>
      </c>
      <c r="I81" s="151">
        <f t="shared" si="7"/>
        <v>7.814166666666666</v>
      </c>
      <c r="K81" s="61">
        <v>1.32</v>
      </c>
      <c r="L81" s="61">
        <v>6.4199999999999993E-2</v>
      </c>
      <c r="M81" s="16">
        <f t="shared" si="12"/>
        <v>0.12839999999999999</v>
      </c>
      <c r="N81" s="153">
        <v>0</v>
      </c>
      <c r="O81" s="151">
        <f t="shared" si="15"/>
        <v>0</v>
      </c>
      <c r="P81" s="16">
        <f t="shared" si="13"/>
        <v>0</v>
      </c>
      <c r="Q81" s="151">
        <f t="shared" si="8"/>
        <v>8.4581666666666653</v>
      </c>
      <c r="R81" s="18"/>
    </row>
    <row r="82" spans="1:18">
      <c r="A82" s="61">
        <f t="shared" si="9"/>
        <v>3</v>
      </c>
      <c r="B82" s="61">
        <v>72</v>
      </c>
      <c r="C82" s="61">
        <v>2.4300000000000002</v>
      </c>
      <c r="D82" s="61">
        <v>9.7500000000000003E-2</v>
      </c>
      <c r="E82" s="16">
        <f t="shared" si="10"/>
        <v>0.19500000000000001</v>
      </c>
      <c r="F82" s="152">
        <v>0</v>
      </c>
      <c r="G82" s="151">
        <f t="shared" si="14"/>
        <v>0</v>
      </c>
      <c r="H82" s="151">
        <f t="shared" si="11"/>
        <v>0</v>
      </c>
      <c r="I82" s="151">
        <f t="shared" si="7"/>
        <v>7.814166666666666</v>
      </c>
      <c r="K82" s="61">
        <v>1.31</v>
      </c>
      <c r="L82" s="61">
        <v>6.3899999999999998E-2</v>
      </c>
      <c r="M82" s="16">
        <f t="shared" si="12"/>
        <v>0.1278</v>
      </c>
      <c r="N82" s="153">
        <v>0</v>
      </c>
      <c r="O82" s="151">
        <f t="shared" si="15"/>
        <v>0</v>
      </c>
      <c r="P82" s="16">
        <f t="shared" si="13"/>
        <v>0</v>
      </c>
      <c r="Q82" s="151">
        <f t="shared" si="8"/>
        <v>8.4581666666666653</v>
      </c>
      <c r="R82" s="18"/>
    </row>
    <row r="83" spans="1:18">
      <c r="A83" s="61">
        <f t="shared" si="9"/>
        <v>3.0416666666666665</v>
      </c>
      <c r="B83" s="61">
        <v>73</v>
      </c>
      <c r="C83" s="61">
        <v>2.42</v>
      </c>
      <c r="D83" s="61">
        <v>9.7100000000000006E-2</v>
      </c>
      <c r="E83" s="16">
        <f t="shared" si="10"/>
        <v>0.19420000000000001</v>
      </c>
      <c r="F83" s="178">
        <v>1</v>
      </c>
      <c r="G83" s="151">
        <f t="shared" si="14"/>
        <v>2.42</v>
      </c>
      <c r="H83" s="151">
        <f t="shared" si="11"/>
        <v>24.2</v>
      </c>
      <c r="I83" s="151">
        <f t="shared" si="7"/>
        <v>7.7016666666666671</v>
      </c>
      <c r="K83" s="61">
        <v>1.3</v>
      </c>
      <c r="L83" s="61">
        <v>6.3600000000000004E-2</v>
      </c>
      <c r="M83" s="16">
        <f t="shared" si="12"/>
        <v>0.12720000000000001</v>
      </c>
      <c r="N83" s="179">
        <v>1</v>
      </c>
      <c r="O83" s="151">
        <f t="shared" si="15"/>
        <v>1.3</v>
      </c>
      <c r="P83" s="16">
        <f t="shared" si="13"/>
        <v>26</v>
      </c>
      <c r="Q83" s="151">
        <f t="shared" si="8"/>
        <v>8.3331666666666653</v>
      </c>
      <c r="R83" s="18"/>
    </row>
    <row r="84" spans="1:18">
      <c r="A84" s="61">
        <f t="shared" si="9"/>
        <v>3.0833333333333335</v>
      </c>
      <c r="B84" s="61">
        <v>74</v>
      </c>
      <c r="C84" s="61">
        <v>2.41</v>
      </c>
      <c r="D84" s="61">
        <v>9.6600000000000005E-2</v>
      </c>
      <c r="E84" s="16">
        <f t="shared" si="10"/>
        <v>0.19320000000000001</v>
      </c>
      <c r="F84" s="178">
        <v>1</v>
      </c>
      <c r="G84" s="151">
        <f t="shared" si="14"/>
        <v>2.41</v>
      </c>
      <c r="H84" s="151">
        <f t="shared" si="11"/>
        <v>24.1</v>
      </c>
      <c r="I84" s="151">
        <f t="shared" si="7"/>
        <v>7.5891666666666664</v>
      </c>
      <c r="K84" s="61">
        <v>1.3</v>
      </c>
      <c r="L84" s="61">
        <v>6.3299999999999995E-2</v>
      </c>
      <c r="M84" s="16">
        <f t="shared" si="12"/>
        <v>0.12659999999999999</v>
      </c>
      <c r="N84" s="179">
        <v>1</v>
      </c>
      <c r="O84" s="151">
        <f t="shared" si="15"/>
        <v>1.3</v>
      </c>
      <c r="P84" s="16">
        <f t="shared" si="13"/>
        <v>26</v>
      </c>
      <c r="Q84" s="151">
        <f t="shared" si="8"/>
        <v>8.2081666666666671</v>
      </c>
      <c r="R84" s="18"/>
    </row>
    <row r="85" spans="1:18">
      <c r="A85" s="61">
        <f t="shared" si="9"/>
        <v>3.125</v>
      </c>
      <c r="B85" s="61">
        <v>75</v>
      </c>
      <c r="C85" s="61">
        <v>2.39</v>
      </c>
      <c r="D85" s="61">
        <v>9.6199999999999994E-2</v>
      </c>
      <c r="E85" s="16">
        <f t="shared" si="10"/>
        <v>0.19239999999999999</v>
      </c>
      <c r="F85" s="178">
        <v>1</v>
      </c>
      <c r="G85" s="151">
        <f t="shared" si="14"/>
        <v>2.39</v>
      </c>
      <c r="H85" s="151">
        <f t="shared" si="11"/>
        <v>23.900000000000002</v>
      </c>
      <c r="I85" s="151">
        <f t="shared" si="7"/>
        <v>7.4725000000000001</v>
      </c>
      <c r="K85" s="61">
        <v>1.29</v>
      </c>
      <c r="L85" s="61">
        <v>6.3E-2</v>
      </c>
      <c r="M85" s="16">
        <f t="shared" si="12"/>
        <v>0.126</v>
      </c>
      <c r="N85" s="179">
        <v>1</v>
      </c>
      <c r="O85" s="151">
        <f t="shared" si="15"/>
        <v>1.29</v>
      </c>
      <c r="P85" s="16">
        <f t="shared" si="13"/>
        <v>25.8</v>
      </c>
      <c r="Q85" s="151">
        <f t="shared" si="8"/>
        <v>8.0831666666666671</v>
      </c>
      <c r="R85" s="18"/>
    </row>
    <row r="86" spans="1:18">
      <c r="A86" s="61">
        <f t="shared" si="9"/>
        <v>3.1666666666666665</v>
      </c>
      <c r="B86" s="61">
        <v>76</v>
      </c>
      <c r="C86" s="61">
        <v>2.38</v>
      </c>
      <c r="D86" s="61">
        <v>9.5799999999999996E-2</v>
      </c>
      <c r="E86" s="16">
        <f t="shared" si="10"/>
        <v>0.19159999999999999</v>
      </c>
      <c r="F86" s="178">
        <v>2</v>
      </c>
      <c r="G86" s="151">
        <f t="shared" si="14"/>
        <v>0.19159999999999999</v>
      </c>
      <c r="H86" s="151">
        <f t="shared" si="11"/>
        <v>1.9159999999999999</v>
      </c>
      <c r="I86" s="151">
        <f t="shared" si="7"/>
        <v>7.4631666666666661</v>
      </c>
      <c r="K86" s="61">
        <v>1.29</v>
      </c>
      <c r="L86" s="61">
        <v>6.2700000000000006E-2</v>
      </c>
      <c r="M86" s="16">
        <f t="shared" si="12"/>
        <v>0.12540000000000001</v>
      </c>
      <c r="N86" s="179">
        <v>2</v>
      </c>
      <c r="O86" s="151">
        <f t="shared" si="15"/>
        <v>0.12540000000000001</v>
      </c>
      <c r="P86" s="16">
        <f t="shared" si="13"/>
        <v>2.508</v>
      </c>
      <c r="Q86" s="151">
        <f t="shared" si="8"/>
        <v>8.0711666666666684</v>
      </c>
      <c r="R86" s="18"/>
    </row>
    <row r="87" spans="1:18">
      <c r="A87" s="61">
        <f t="shared" si="9"/>
        <v>3.2083333333333335</v>
      </c>
      <c r="B87" s="61">
        <v>77</v>
      </c>
      <c r="C87" s="61">
        <v>2.37</v>
      </c>
      <c r="D87" s="61">
        <v>9.5299999999999996E-2</v>
      </c>
      <c r="E87" s="16">
        <f t="shared" si="10"/>
        <v>0.19059999999999999</v>
      </c>
      <c r="F87" s="178">
        <v>1</v>
      </c>
      <c r="G87" s="151">
        <f t="shared" si="14"/>
        <v>2.37</v>
      </c>
      <c r="H87" s="151">
        <f t="shared" si="11"/>
        <v>23.700000000000003</v>
      </c>
      <c r="I87" s="151">
        <f t="shared" si="7"/>
        <v>7.3506666666666662</v>
      </c>
      <c r="K87" s="61">
        <v>1.28</v>
      </c>
      <c r="L87" s="61">
        <v>6.25E-2</v>
      </c>
      <c r="M87" s="16">
        <f t="shared" si="12"/>
        <v>0.125</v>
      </c>
      <c r="N87" s="179">
        <v>1</v>
      </c>
      <c r="O87" s="151">
        <f t="shared" si="15"/>
        <v>1.28</v>
      </c>
      <c r="P87" s="16">
        <f t="shared" si="13"/>
        <v>25.6</v>
      </c>
      <c r="Q87" s="151">
        <f t="shared" si="8"/>
        <v>7.9461666666666675</v>
      </c>
      <c r="R87" s="18"/>
    </row>
    <row r="88" spans="1:18">
      <c r="A88" s="61">
        <f t="shared" si="9"/>
        <v>3.25</v>
      </c>
      <c r="B88" s="61">
        <v>78</v>
      </c>
      <c r="C88" s="61">
        <v>2.36</v>
      </c>
      <c r="D88" s="61">
        <v>9.4899999999999998E-2</v>
      </c>
      <c r="E88" s="16">
        <f t="shared" si="10"/>
        <v>0.1898</v>
      </c>
      <c r="F88" s="178">
        <v>1</v>
      </c>
      <c r="G88" s="151">
        <f t="shared" si="14"/>
        <v>2.36</v>
      </c>
      <c r="H88" s="151">
        <f t="shared" si="11"/>
        <v>23.599999999999998</v>
      </c>
      <c r="I88" s="151">
        <f t="shared" si="7"/>
        <v>7.2381666666666655</v>
      </c>
      <c r="K88" s="61">
        <v>1.28</v>
      </c>
      <c r="L88" s="61">
        <v>6.2199999999999998E-2</v>
      </c>
      <c r="M88" s="16">
        <f t="shared" si="12"/>
        <v>0.1244</v>
      </c>
      <c r="N88" s="179">
        <v>1</v>
      </c>
      <c r="O88" s="151">
        <f t="shared" si="15"/>
        <v>1.28</v>
      </c>
      <c r="P88" s="16">
        <f t="shared" si="13"/>
        <v>25.6</v>
      </c>
      <c r="Q88" s="151">
        <f t="shared" si="8"/>
        <v>7.8295000000000003</v>
      </c>
      <c r="R88" s="18"/>
    </row>
    <row r="89" spans="1:18">
      <c r="A89" s="61">
        <f t="shared" si="9"/>
        <v>3.2916666666666665</v>
      </c>
      <c r="B89" s="61">
        <v>79</v>
      </c>
      <c r="C89" s="61">
        <v>2.35</v>
      </c>
      <c r="D89" s="61">
        <v>9.4500000000000001E-2</v>
      </c>
      <c r="E89" s="16">
        <f t="shared" si="10"/>
        <v>0.189</v>
      </c>
      <c r="F89" s="178">
        <v>1</v>
      </c>
      <c r="G89" s="151">
        <f t="shared" si="14"/>
        <v>2.35</v>
      </c>
      <c r="H89" s="151">
        <f t="shared" si="11"/>
        <v>23.5</v>
      </c>
      <c r="I89" s="151">
        <f t="shared" si="7"/>
        <v>7.1256666666666675</v>
      </c>
      <c r="K89" s="61">
        <v>1.27</v>
      </c>
      <c r="L89" s="61">
        <v>6.1899999999999997E-2</v>
      </c>
      <c r="M89" s="16">
        <f t="shared" si="12"/>
        <v>0.12379999999999999</v>
      </c>
      <c r="N89" s="179">
        <v>1</v>
      </c>
      <c r="O89" s="151">
        <f t="shared" si="15"/>
        <v>1.27</v>
      </c>
      <c r="P89" s="16">
        <f t="shared" si="13"/>
        <v>25.4</v>
      </c>
      <c r="Q89" s="151">
        <f t="shared" si="8"/>
        <v>7.7128333333333332</v>
      </c>
      <c r="R89" s="18"/>
    </row>
    <row r="90" spans="1:18">
      <c r="A90" s="61">
        <f t="shared" si="9"/>
        <v>3.3333333333333335</v>
      </c>
      <c r="B90" s="61">
        <v>80</v>
      </c>
      <c r="C90" s="61">
        <v>2.34</v>
      </c>
      <c r="D90" s="61">
        <v>9.4100000000000003E-2</v>
      </c>
      <c r="E90" s="16">
        <f t="shared" si="10"/>
        <v>0.18820000000000001</v>
      </c>
      <c r="F90" s="178">
        <v>1</v>
      </c>
      <c r="G90" s="151">
        <f t="shared" si="14"/>
        <v>2.34</v>
      </c>
      <c r="H90" s="151">
        <f t="shared" si="11"/>
        <v>23.4</v>
      </c>
      <c r="I90" s="151">
        <f t="shared" si="7"/>
        <v>7.0131666666666668</v>
      </c>
      <c r="K90" s="61">
        <v>1.26</v>
      </c>
      <c r="L90" s="61">
        <v>6.1600000000000002E-2</v>
      </c>
      <c r="M90" s="16">
        <f t="shared" si="12"/>
        <v>0.1232</v>
      </c>
      <c r="N90" s="179">
        <v>1</v>
      </c>
      <c r="O90" s="151">
        <f t="shared" si="15"/>
        <v>1.26</v>
      </c>
      <c r="P90" s="16">
        <f t="shared" si="13"/>
        <v>25.2</v>
      </c>
      <c r="Q90" s="151">
        <f t="shared" si="8"/>
        <v>7.5878333333333323</v>
      </c>
      <c r="R90" s="18"/>
    </row>
    <row r="91" spans="1:18">
      <c r="A91" s="61">
        <f t="shared" si="9"/>
        <v>3.375</v>
      </c>
      <c r="B91" s="61">
        <v>81</v>
      </c>
      <c r="C91" s="61">
        <v>2.33</v>
      </c>
      <c r="D91" s="61">
        <v>9.3700000000000006E-2</v>
      </c>
      <c r="E91" s="16">
        <f t="shared" si="10"/>
        <v>0.18740000000000001</v>
      </c>
      <c r="F91" s="178">
        <v>0</v>
      </c>
      <c r="G91" s="151">
        <f t="shared" si="14"/>
        <v>0</v>
      </c>
      <c r="H91" s="151">
        <f t="shared" si="11"/>
        <v>0</v>
      </c>
      <c r="I91" s="151">
        <f t="shared" si="7"/>
        <v>7.0131666666666668</v>
      </c>
      <c r="K91" s="61">
        <v>1.26</v>
      </c>
      <c r="L91" s="61">
        <v>6.1400000000000003E-2</v>
      </c>
      <c r="M91" s="16">
        <f t="shared" si="12"/>
        <v>0.12280000000000001</v>
      </c>
      <c r="N91" s="179">
        <v>0</v>
      </c>
      <c r="O91" s="151">
        <f t="shared" si="15"/>
        <v>0</v>
      </c>
      <c r="P91" s="16">
        <f t="shared" si="13"/>
        <v>0</v>
      </c>
      <c r="Q91" s="151">
        <f t="shared" si="8"/>
        <v>7.5878333333333323</v>
      </c>
      <c r="R91" s="18"/>
    </row>
    <row r="92" spans="1:18">
      <c r="A92" s="61">
        <f t="shared" si="9"/>
        <v>3.4166666666666665</v>
      </c>
      <c r="B92" s="61">
        <v>82</v>
      </c>
      <c r="C92" s="61">
        <v>2.3199999999999998</v>
      </c>
      <c r="D92" s="61">
        <v>9.3200000000000005E-2</v>
      </c>
      <c r="E92" s="16">
        <f t="shared" si="10"/>
        <v>0.18640000000000001</v>
      </c>
      <c r="F92" s="178">
        <v>0</v>
      </c>
      <c r="G92" s="151">
        <f t="shared" si="14"/>
        <v>0</v>
      </c>
      <c r="H92" s="151">
        <f t="shared" si="11"/>
        <v>0</v>
      </c>
      <c r="I92" s="151">
        <f t="shared" si="7"/>
        <v>7.0131666666666668</v>
      </c>
      <c r="K92" s="61">
        <v>1.25</v>
      </c>
      <c r="L92" s="61">
        <v>6.1100000000000002E-2</v>
      </c>
      <c r="M92" s="16">
        <f t="shared" si="12"/>
        <v>0.1222</v>
      </c>
      <c r="N92" s="179">
        <v>0</v>
      </c>
      <c r="O92" s="151">
        <f t="shared" si="15"/>
        <v>0</v>
      </c>
      <c r="P92" s="16">
        <f t="shared" si="13"/>
        <v>0</v>
      </c>
      <c r="Q92" s="151">
        <f t="shared" si="8"/>
        <v>7.5878333333333323</v>
      </c>
      <c r="R92" s="18"/>
    </row>
    <row r="93" spans="1:18">
      <c r="A93" s="61">
        <f t="shared" si="9"/>
        <v>3.4583333333333335</v>
      </c>
      <c r="B93" s="61">
        <v>83</v>
      </c>
      <c r="C93" s="61">
        <v>2.31</v>
      </c>
      <c r="D93" s="61">
        <v>9.2799999999999994E-2</v>
      </c>
      <c r="E93" s="16">
        <f t="shared" si="10"/>
        <v>0.18559999999999999</v>
      </c>
      <c r="F93" s="178">
        <v>0</v>
      </c>
      <c r="G93" s="151">
        <f t="shared" si="14"/>
        <v>0</v>
      </c>
      <c r="H93" s="151">
        <f t="shared" si="11"/>
        <v>0</v>
      </c>
      <c r="I93" s="151">
        <f t="shared" si="7"/>
        <v>7.0131666666666668</v>
      </c>
      <c r="K93" s="61">
        <v>1.25</v>
      </c>
      <c r="L93" s="61">
        <v>6.08E-2</v>
      </c>
      <c r="M93" s="16">
        <f t="shared" si="12"/>
        <v>0.1216</v>
      </c>
      <c r="N93" s="179">
        <v>0</v>
      </c>
      <c r="O93" s="151">
        <f t="shared" si="15"/>
        <v>0</v>
      </c>
      <c r="P93" s="16">
        <f t="shared" si="13"/>
        <v>0</v>
      </c>
      <c r="Q93" s="151">
        <f t="shared" si="8"/>
        <v>7.5878333333333323</v>
      </c>
      <c r="R93" s="18"/>
    </row>
    <row r="94" spans="1:18">
      <c r="A94" s="61">
        <f t="shared" si="9"/>
        <v>3.5</v>
      </c>
      <c r="B94" s="61">
        <v>84</v>
      </c>
      <c r="C94" s="61">
        <v>2.2999999999999998</v>
      </c>
      <c r="D94" s="61">
        <v>9.2399999999999996E-2</v>
      </c>
      <c r="E94" s="16">
        <f t="shared" si="10"/>
        <v>0.18479999999999999</v>
      </c>
      <c r="F94" s="178">
        <v>0</v>
      </c>
      <c r="G94" s="151">
        <f t="shared" si="14"/>
        <v>0</v>
      </c>
      <c r="H94" s="151">
        <f t="shared" si="11"/>
        <v>0</v>
      </c>
      <c r="I94" s="151">
        <f t="shared" si="7"/>
        <v>7.0131666666666668</v>
      </c>
      <c r="K94" s="61">
        <v>1.24</v>
      </c>
      <c r="L94" s="61">
        <v>6.0499999999999998E-2</v>
      </c>
      <c r="M94" s="16">
        <f t="shared" si="12"/>
        <v>0.121</v>
      </c>
      <c r="N94" s="179">
        <v>0</v>
      </c>
      <c r="O94" s="151">
        <f t="shared" si="15"/>
        <v>0</v>
      </c>
      <c r="P94" s="16">
        <f t="shared" si="13"/>
        <v>0</v>
      </c>
      <c r="Q94" s="151">
        <f t="shared" si="8"/>
        <v>7.5878333333333323</v>
      </c>
      <c r="R94" s="18"/>
    </row>
    <row r="95" spans="1:18">
      <c r="A95" s="61">
        <f t="shared" si="9"/>
        <v>3.5416666666666665</v>
      </c>
      <c r="B95" s="61">
        <v>85</v>
      </c>
      <c r="C95" s="61">
        <v>2.29</v>
      </c>
      <c r="D95" s="61">
        <v>9.1999999999999998E-2</v>
      </c>
      <c r="E95" s="16">
        <f t="shared" si="10"/>
        <v>0.184</v>
      </c>
      <c r="F95" s="178">
        <v>0</v>
      </c>
      <c r="G95" s="151">
        <f t="shared" si="14"/>
        <v>0</v>
      </c>
      <c r="H95" s="151">
        <f t="shared" si="11"/>
        <v>0</v>
      </c>
      <c r="I95" s="151">
        <f t="shared" si="7"/>
        <v>7.0131666666666668</v>
      </c>
      <c r="K95" s="61">
        <v>1.24</v>
      </c>
      <c r="L95" s="61">
        <v>6.0299999999999999E-2</v>
      </c>
      <c r="M95" s="16">
        <f t="shared" si="12"/>
        <v>0.1206</v>
      </c>
      <c r="N95" s="179">
        <v>0</v>
      </c>
      <c r="O95" s="151">
        <f t="shared" si="15"/>
        <v>0</v>
      </c>
      <c r="P95" s="16">
        <f t="shared" si="13"/>
        <v>0</v>
      </c>
      <c r="Q95" s="151">
        <f t="shared" si="8"/>
        <v>7.5878333333333323</v>
      </c>
      <c r="R95" s="18"/>
    </row>
    <row r="96" spans="1:18">
      <c r="A96" s="61">
        <f t="shared" si="9"/>
        <v>3.5833333333333335</v>
      </c>
      <c r="B96" s="61">
        <v>86</v>
      </c>
      <c r="C96" s="61">
        <v>2.2799999999999998</v>
      </c>
      <c r="D96" s="61">
        <v>9.1600000000000001E-2</v>
      </c>
      <c r="E96" s="16">
        <f t="shared" si="10"/>
        <v>0.1832</v>
      </c>
      <c r="F96" s="178">
        <v>0</v>
      </c>
      <c r="G96" s="151">
        <f t="shared" si="14"/>
        <v>0</v>
      </c>
      <c r="H96" s="151">
        <f t="shared" si="11"/>
        <v>0</v>
      </c>
      <c r="I96" s="151">
        <f t="shared" si="7"/>
        <v>7.0131666666666668</v>
      </c>
      <c r="K96" s="61">
        <v>1.23</v>
      </c>
      <c r="L96" s="61">
        <v>0.06</v>
      </c>
      <c r="M96" s="16">
        <f t="shared" si="12"/>
        <v>0.12</v>
      </c>
      <c r="N96" s="179">
        <v>0</v>
      </c>
      <c r="O96" s="151">
        <f t="shared" si="15"/>
        <v>0</v>
      </c>
      <c r="P96" s="16">
        <f t="shared" si="13"/>
        <v>0</v>
      </c>
      <c r="Q96" s="151">
        <f t="shared" si="8"/>
        <v>7.5878333333333323</v>
      </c>
      <c r="R96" s="18"/>
    </row>
    <row r="97" spans="1:18">
      <c r="A97" s="61">
        <f t="shared" si="9"/>
        <v>3.625</v>
      </c>
      <c r="B97" s="61">
        <v>87</v>
      </c>
      <c r="C97" s="61">
        <v>2.27</v>
      </c>
      <c r="D97" s="61">
        <v>9.1200000000000003E-2</v>
      </c>
      <c r="E97" s="16">
        <f t="shared" si="10"/>
        <v>0.18240000000000001</v>
      </c>
      <c r="F97" s="178">
        <v>0</v>
      </c>
      <c r="G97" s="151">
        <f t="shared" si="14"/>
        <v>0</v>
      </c>
      <c r="H97" s="151">
        <f t="shared" si="11"/>
        <v>0</v>
      </c>
      <c r="I97" s="151">
        <f t="shared" si="7"/>
        <v>7.0131666666666668</v>
      </c>
      <c r="K97" s="61">
        <v>1.23</v>
      </c>
      <c r="L97" s="61">
        <v>5.9700000000000003E-2</v>
      </c>
      <c r="M97" s="16">
        <f t="shared" si="12"/>
        <v>0.11940000000000001</v>
      </c>
      <c r="N97" s="179">
        <v>0</v>
      </c>
      <c r="O97" s="151">
        <f t="shared" si="15"/>
        <v>0</v>
      </c>
      <c r="P97" s="16">
        <f t="shared" si="13"/>
        <v>0</v>
      </c>
      <c r="Q97" s="151">
        <f t="shared" si="8"/>
        <v>7.5878333333333323</v>
      </c>
      <c r="R97" s="18"/>
    </row>
    <row r="98" spans="1:18">
      <c r="A98" s="61">
        <f t="shared" si="9"/>
        <v>3.6666666666666665</v>
      </c>
      <c r="B98" s="61">
        <v>88</v>
      </c>
      <c r="C98" s="61">
        <v>2.2599999999999998</v>
      </c>
      <c r="D98" s="61">
        <v>9.0800000000000006E-2</v>
      </c>
      <c r="E98" s="16">
        <f t="shared" si="10"/>
        <v>0.18160000000000001</v>
      </c>
      <c r="F98" s="178">
        <v>0</v>
      </c>
      <c r="G98" s="151">
        <f t="shared" si="14"/>
        <v>0</v>
      </c>
      <c r="H98" s="151">
        <f t="shared" si="11"/>
        <v>0</v>
      </c>
      <c r="I98" s="151">
        <f t="shared" si="7"/>
        <v>7.0131666666666668</v>
      </c>
      <c r="K98" s="61">
        <v>1.22</v>
      </c>
      <c r="L98" s="61">
        <v>5.9499999999999997E-2</v>
      </c>
      <c r="M98" s="16">
        <f t="shared" si="12"/>
        <v>0.11899999999999999</v>
      </c>
      <c r="N98" s="179">
        <v>0</v>
      </c>
      <c r="O98" s="151">
        <f t="shared" si="15"/>
        <v>0</v>
      </c>
      <c r="P98" s="16">
        <f t="shared" si="13"/>
        <v>0</v>
      </c>
      <c r="Q98" s="151">
        <f t="shared" si="8"/>
        <v>7.5878333333333323</v>
      </c>
      <c r="R98" s="18"/>
    </row>
    <row r="99" spans="1:18">
      <c r="A99" s="61">
        <f t="shared" si="9"/>
        <v>3.7083333333333335</v>
      </c>
      <c r="B99" s="61">
        <v>89</v>
      </c>
      <c r="C99" s="61">
        <v>2.25</v>
      </c>
      <c r="D99" s="61">
        <v>9.0399999999999994E-2</v>
      </c>
      <c r="E99" s="16">
        <f t="shared" si="10"/>
        <v>0.18079999999999999</v>
      </c>
      <c r="F99" s="178">
        <v>0</v>
      </c>
      <c r="G99" s="151">
        <f t="shared" si="14"/>
        <v>0</v>
      </c>
      <c r="H99" s="151">
        <f t="shared" si="11"/>
        <v>0</v>
      </c>
      <c r="I99" s="151">
        <f t="shared" ref="I99:I162" si="16">AVERAGE(H76:H99)</f>
        <v>7.0131666666666668</v>
      </c>
      <c r="K99" s="61">
        <v>1.21</v>
      </c>
      <c r="L99" s="61">
        <v>5.9200000000000003E-2</v>
      </c>
      <c r="M99" s="16">
        <f t="shared" si="12"/>
        <v>0.11840000000000001</v>
      </c>
      <c r="N99" s="179">
        <v>0</v>
      </c>
      <c r="O99" s="151">
        <f t="shared" si="15"/>
        <v>0</v>
      </c>
      <c r="P99" s="16">
        <f t="shared" si="13"/>
        <v>0</v>
      </c>
      <c r="Q99" s="151">
        <f t="shared" ref="Q99:Q162" si="17">AVERAGE(P76:P99)</f>
        <v>7.5878333333333323</v>
      </c>
      <c r="R99" s="18"/>
    </row>
    <row r="100" spans="1:18">
      <c r="A100" s="61">
        <f t="shared" si="9"/>
        <v>3.75</v>
      </c>
      <c r="B100" s="61">
        <v>90</v>
      </c>
      <c r="C100" s="61">
        <v>2.2400000000000002</v>
      </c>
      <c r="D100" s="61">
        <v>0.09</v>
      </c>
      <c r="E100" s="16">
        <f t="shared" si="10"/>
        <v>0.18</v>
      </c>
      <c r="F100" s="178">
        <v>0</v>
      </c>
      <c r="G100" s="151">
        <f t="shared" si="14"/>
        <v>0</v>
      </c>
      <c r="H100" s="151">
        <f t="shared" si="11"/>
        <v>0</v>
      </c>
      <c r="I100" s="151">
        <f t="shared" si="16"/>
        <v>7.0131666666666668</v>
      </c>
      <c r="K100" s="61">
        <v>1.21</v>
      </c>
      <c r="L100" s="61">
        <v>5.8900000000000001E-2</v>
      </c>
      <c r="M100" s="16">
        <f t="shared" si="12"/>
        <v>0.1178</v>
      </c>
      <c r="N100" s="179">
        <v>0</v>
      </c>
      <c r="O100" s="151">
        <f t="shared" si="15"/>
        <v>0</v>
      </c>
      <c r="P100" s="16">
        <f t="shared" si="13"/>
        <v>0</v>
      </c>
      <c r="Q100" s="151">
        <f t="shared" si="17"/>
        <v>7.5878333333333323</v>
      </c>
      <c r="R100" s="18"/>
    </row>
    <row r="101" spans="1:18">
      <c r="A101" s="61">
        <f t="shared" si="9"/>
        <v>3.7916666666666665</v>
      </c>
      <c r="B101" s="61">
        <v>91</v>
      </c>
      <c r="C101" s="61">
        <v>2.23</v>
      </c>
      <c r="D101" s="61">
        <v>8.9599999999999999E-2</v>
      </c>
      <c r="E101" s="16">
        <f t="shared" si="10"/>
        <v>0.1792</v>
      </c>
      <c r="F101" s="178">
        <v>0</v>
      </c>
      <c r="G101" s="151">
        <f t="shared" si="14"/>
        <v>0</v>
      </c>
      <c r="H101" s="151">
        <f t="shared" si="11"/>
        <v>0</v>
      </c>
      <c r="I101" s="151">
        <f t="shared" si="16"/>
        <v>7.0131666666666668</v>
      </c>
      <c r="K101" s="61">
        <v>1.2</v>
      </c>
      <c r="L101" s="61">
        <v>5.8700000000000002E-2</v>
      </c>
      <c r="M101" s="16">
        <f t="shared" si="12"/>
        <v>0.1174</v>
      </c>
      <c r="N101" s="179">
        <v>0</v>
      </c>
      <c r="O101" s="151">
        <f t="shared" si="15"/>
        <v>0</v>
      </c>
      <c r="P101" s="16">
        <f t="shared" si="13"/>
        <v>0</v>
      </c>
      <c r="Q101" s="151">
        <f t="shared" si="17"/>
        <v>7.5878333333333323</v>
      </c>
      <c r="R101" s="18"/>
    </row>
    <row r="102" spans="1:18">
      <c r="A102" s="61">
        <f t="shared" si="9"/>
        <v>3.8333333333333335</v>
      </c>
      <c r="B102" s="61">
        <v>92</v>
      </c>
      <c r="C102" s="61">
        <v>2.2200000000000002</v>
      </c>
      <c r="D102" s="61">
        <v>8.9200000000000002E-2</v>
      </c>
      <c r="E102" s="16">
        <f t="shared" si="10"/>
        <v>0.1784</v>
      </c>
      <c r="F102" s="178">
        <v>0</v>
      </c>
      <c r="G102" s="151">
        <f t="shared" si="14"/>
        <v>0</v>
      </c>
      <c r="H102" s="151">
        <f t="shared" si="11"/>
        <v>0</v>
      </c>
      <c r="I102" s="151">
        <f t="shared" si="16"/>
        <v>7.0131666666666668</v>
      </c>
      <c r="K102" s="61">
        <v>1.2</v>
      </c>
      <c r="L102" s="61">
        <v>5.8400000000000001E-2</v>
      </c>
      <c r="M102" s="16">
        <f t="shared" si="12"/>
        <v>0.1168</v>
      </c>
      <c r="N102" s="179">
        <v>0</v>
      </c>
      <c r="O102" s="151">
        <f t="shared" si="15"/>
        <v>0</v>
      </c>
      <c r="P102" s="16">
        <f t="shared" si="13"/>
        <v>0</v>
      </c>
      <c r="Q102" s="151">
        <f t="shared" si="17"/>
        <v>7.5878333333333323</v>
      </c>
      <c r="R102" s="18"/>
    </row>
    <row r="103" spans="1:18">
      <c r="A103" s="61">
        <f t="shared" si="9"/>
        <v>3.875</v>
      </c>
      <c r="B103" s="61">
        <v>93</v>
      </c>
      <c r="C103" s="61">
        <v>2.21</v>
      </c>
      <c r="D103" s="61">
        <v>8.8800000000000004E-2</v>
      </c>
      <c r="E103" s="16">
        <f t="shared" si="10"/>
        <v>0.17760000000000001</v>
      </c>
      <c r="F103" s="178">
        <v>0</v>
      </c>
      <c r="G103" s="151">
        <f t="shared" si="14"/>
        <v>0</v>
      </c>
      <c r="H103" s="151">
        <f t="shared" si="11"/>
        <v>0</v>
      </c>
      <c r="I103" s="151">
        <f t="shared" si="16"/>
        <v>7.0131666666666668</v>
      </c>
      <c r="K103" s="61">
        <v>1.19</v>
      </c>
      <c r="L103" s="61">
        <v>5.8200000000000002E-2</v>
      </c>
      <c r="M103" s="16">
        <f t="shared" si="12"/>
        <v>0.1164</v>
      </c>
      <c r="N103" s="179">
        <v>0</v>
      </c>
      <c r="O103" s="151">
        <f t="shared" si="15"/>
        <v>0</v>
      </c>
      <c r="P103" s="16">
        <f t="shared" si="13"/>
        <v>0</v>
      </c>
      <c r="Q103" s="151">
        <f t="shared" si="17"/>
        <v>7.5878333333333323</v>
      </c>
      <c r="R103" s="18"/>
    </row>
    <row r="104" spans="1:18">
      <c r="A104" s="61">
        <f t="shared" si="9"/>
        <v>3.9166666666666665</v>
      </c>
      <c r="B104" s="61">
        <v>94</v>
      </c>
      <c r="C104" s="61">
        <v>2.2000000000000002</v>
      </c>
      <c r="D104" s="61">
        <v>8.8400000000000006E-2</v>
      </c>
      <c r="E104" s="16">
        <f t="shared" si="10"/>
        <v>0.17680000000000001</v>
      </c>
      <c r="F104" s="178">
        <v>0</v>
      </c>
      <c r="G104" s="151">
        <f t="shared" si="14"/>
        <v>0</v>
      </c>
      <c r="H104" s="151">
        <f t="shared" si="11"/>
        <v>0</v>
      </c>
      <c r="I104" s="151">
        <f t="shared" si="16"/>
        <v>7.0131666666666668</v>
      </c>
      <c r="K104" s="61">
        <v>1.19</v>
      </c>
      <c r="L104" s="61">
        <v>5.79E-2</v>
      </c>
      <c r="M104" s="16">
        <f t="shared" si="12"/>
        <v>0.1158</v>
      </c>
      <c r="N104" s="179">
        <v>0</v>
      </c>
      <c r="O104" s="151">
        <f t="shared" si="15"/>
        <v>0</v>
      </c>
      <c r="P104" s="16">
        <f t="shared" si="13"/>
        <v>0</v>
      </c>
      <c r="Q104" s="151">
        <f t="shared" si="17"/>
        <v>7.5878333333333323</v>
      </c>
      <c r="R104" s="18"/>
    </row>
    <row r="105" spans="1:18">
      <c r="A105" s="61">
        <f t="shared" si="9"/>
        <v>3.9583333333333335</v>
      </c>
      <c r="B105" s="61">
        <v>95</v>
      </c>
      <c r="C105" s="61">
        <v>2.19</v>
      </c>
      <c r="D105" s="61">
        <v>8.7999999999999995E-2</v>
      </c>
      <c r="E105" s="16">
        <f t="shared" si="10"/>
        <v>0.17599999999999999</v>
      </c>
      <c r="F105" s="178">
        <v>0</v>
      </c>
      <c r="G105" s="151">
        <f t="shared" si="14"/>
        <v>0</v>
      </c>
      <c r="H105" s="151">
        <f t="shared" si="11"/>
        <v>0</v>
      </c>
      <c r="I105" s="151">
        <f t="shared" si="16"/>
        <v>7.0131666666666668</v>
      </c>
      <c r="K105" s="61">
        <v>1.18</v>
      </c>
      <c r="L105" s="61">
        <v>5.7599999999999998E-2</v>
      </c>
      <c r="M105" s="16">
        <f t="shared" si="12"/>
        <v>0.1152</v>
      </c>
      <c r="N105" s="179">
        <v>0</v>
      </c>
      <c r="O105" s="151">
        <f t="shared" si="15"/>
        <v>0</v>
      </c>
      <c r="P105" s="16">
        <f t="shared" si="13"/>
        <v>0</v>
      </c>
      <c r="Q105" s="151">
        <f t="shared" si="17"/>
        <v>7.5878333333333323</v>
      </c>
      <c r="R105" s="18"/>
    </row>
    <row r="106" spans="1:18">
      <c r="A106" s="61">
        <f t="shared" si="9"/>
        <v>4</v>
      </c>
      <c r="B106" s="61">
        <v>96</v>
      </c>
      <c r="C106" s="61">
        <v>2.1800000000000002</v>
      </c>
      <c r="D106" s="61">
        <v>8.7599999999999997E-2</v>
      </c>
      <c r="E106" s="16">
        <f t="shared" si="10"/>
        <v>0.17519999999999999</v>
      </c>
      <c r="F106" s="178">
        <v>0</v>
      </c>
      <c r="G106" s="151">
        <f t="shared" si="14"/>
        <v>0</v>
      </c>
      <c r="H106" s="151">
        <f t="shared" si="11"/>
        <v>0</v>
      </c>
      <c r="I106" s="151">
        <f t="shared" si="16"/>
        <v>7.0131666666666668</v>
      </c>
      <c r="K106" s="61">
        <v>1.18</v>
      </c>
      <c r="L106" s="61">
        <v>5.74E-2</v>
      </c>
      <c r="M106" s="16">
        <f t="shared" si="12"/>
        <v>0.1148</v>
      </c>
      <c r="N106" s="179">
        <v>0</v>
      </c>
      <c r="O106" s="151">
        <f t="shared" si="15"/>
        <v>0</v>
      </c>
      <c r="P106" s="16">
        <f t="shared" si="13"/>
        <v>0</v>
      </c>
      <c r="Q106" s="151">
        <f t="shared" si="17"/>
        <v>7.5878333333333323</v>
      </c>
      <c r="R106" s="18"/>
    </row>
    <row r="107" spans="1:18">
      <c r="A107" s="61">
        <f t="shared" si="9"/>
        <v>4.041666666666667</v>
      </c>
      <c r="B107" s="61">
        <v>97</v>
      </c>
      <c r="C107" s="61">
        <v>2.17</v>
      </c>
      <c r="D107" s="61">
        <v>8.72E-2</v>
      </c>
      <c r="E107" s="16">
        <f t="shared" si="10"/>
        <v>0.1744</v>
      </c>
      <c r="F107" s="152">
        <v>1</v>
      </c>
      <c r="G107" s="151">
        <f t="shared" si="14"/>
        <v>2.17</v>
      </c>
      <c r="H107" s="151">
        <f t="shared" si="11"/>
        <v>21.7</v>
      </c>
      <c r="I107" s="151">
        <f t="shared" si="16"/>
        <v>6.9089999999999989</v>
      </c>
      <c r="K107" s="61">
        <v>1.17</v>
      </c>
      <c r="L107" s="61">
        <v>5.7099999999999998E-2</v>
      </c>
      <c r="M107" s="16">
        <f t="shared" si="12"/>
        <v>0.1142</v>
      </c>
      <c r="N107" s="153">
        <v>1</v>
      </c>
      <c r="O107" s="151">
        <f t="shared" si="15"/>
        <v>1.17</v>
      </c>
      <c r="P107" s="16">
        <f t="shared" si="13"/>
        <v>23.4</v>
      </c>
      <c r="Q107" s="151">
        <f t="shared" si="17"/>
        <v>7.4795000000000007</v>
      </c>
      <c r="R107" s="18"/>
    </row>
    <row r="108" spans="1:18">
      <c r="A108" s="61">
        <f t="shared" si="9"/>
        <v>4.083333333333333</v>
      </c>
      <c r="B108" s="61">
        <v>98</v>
      </c>
      <c r="C108" s="61">
        <v>2.16</v>
      </c>
      <c r="D108" s="61">
        <v>8.6800000000000002E-2</v>
      </c>
      <c r="E108" s="16">
        <f t="shared" si="10"/>
        <v>0.1736</v>
      </c>
      <c r="F108" s="152">
        <v>1</v>
      </c>
      <c r="G108" s="151">
        <f t="shared" si="14"/>
        <v>2.16</v>
      </c>
      <c r="H108" s="151">
        <f t="shared" si="11"/>
        <v>21.6</v>
      </c>
      <c r="I108" s="151">
        <f t="shared" si="16"/>
        <v>6.804833333333332</v>
      </c>
      <c r="K108" s="61">
        <v>1.17</v>
      </c>
      <c r="L108" s="61">
        <v>5.6899999999999999E-2</v>
      </c>
      <c r="M108" s="16">
        <f t="shared" si="12"/>
        <v>0.1138</v>
      </c>
      <c r="N108" s="153">
        <v>1</v>
      </c>
      <c r="O108" s="151">
        <f t="shared" si="15"/>
        <v>1.17</v>
      </c>
      <c r="P108" s="16">
        <f t="shared" si="13"/>
        <v>23.4</v>
      </c>
      <c r="Q108" s="151">
        <f t="shared" si="17"/>
        <v>7.3711666666666673</v>
      </c>
      <c r="R108" s="18"/>
    </row>
    <row r="109" spans="1:18">
      <c r="A109" s="61">
        <f t="shared" si="9"/>
        <v>4.125</v>
      </c>
      <c r="B109" s="61">
        <v>99</v>
      </c>
      <c r="C109" s="61">
        <v>2.15</v>
      </c>
      <c r="D109" s="61">
        <v>8.6400000000000005E-2</v>
      </c>
      <c r="E109" s="16">
        <f t="shared" si="10"/>
        <v>0.17280000000000001</v>
      </c>
      <c r="F109" s="152">
        <v>1</v>
      </c>
      <c r="G109" s="151">
        <f t="shared" si="14"/>
        <v>2.15</v>
      </c>
      <c r="H109" s="151">
        <f t="shared" si="11"/>
        <v>21.5</v>
      </c>
      <c r="I109" s="151">
        <f t="shared" si="16"/>
        <v>6.7048333333333341</v>
      </c>
      <c r="K109" s="61">
        <v>1.1599999999999999</v>
      </c>
      <c r="L109" s="61">
        <v>5.6599999999999998E-2</v>
      </c>
      <c r="M109" s="16">
        <f t="shared" si="12"/>
        <v>0.1132</v>
      </c>
      <c r="N109" s="153">
        <v>1</v>
      </c>
      <c r="O109" s="151">
        <f t="shared" si="15"/>
        <v>1.1599999999999999</v>
      </c>
      <c r="P109" s="16">
        <f t="shared" si="13"/>
        <v>23.2</v>
      </c>
      <c r="Q109" s="151">
        <f t="shared" si="17"/>
        <v>7.262833333333333</v>
      </c>
      <c r="R109" s="18"/>
    </row>
    <row r="110" spans="1:18">
      <c r="A110" s="61">
        <f t="shared" si="9"/>
        <v>4.166666666666667</v>
      </c>
      <c r="B110" s="61">
        <v>100</v>
      </c>
      <c r="C110" s="61">
        <v>2.14</v>
      </c>
      <c r="D110" s="61">
        <v>8.5999999999999993E-2</v>
      </c>
      <c r="E110" s="16">
        <f t="shared" si="10"/>
        <v>0.17199999999999999</v>
      </c>
      <c r="F110" s="152">
        <v>2</v>
      </c>
      <c r="G110" s="151">
        <f t="shared" si="14"/>
        <v>0.17199999999999999</v>
      </c>
      <c r="H110" s="151">
        <f t="shared" si="11"/>
        <v>1.7199999999999998</v>
      </c>
      <c r="I110" s="151">
        <f t="shared" si="16"/>
        <v>6.6966666666666663</v>
      </c>
      <c r="K110" s="61">
        <v>1.1599999999999999</v>
      </c>
      <c r="L110" s="61">
        <v>5.6399999999999999E-2</v>
      </c>
      <c r="M110" s="16">
        <f t="shared" si="12"/>
        <v>0.1128</v>
      </c>
      <c r="N110" s="153">
        <v>2</v>
      </c>
      <c r="O110" s="151">
        <f t="shared" si="15"/>
        <v>0.1128</v>
      </c>
      <c r="P110" s="16">
        <f t="shared" si="13"/>
        <v>2.2559999999999998</v>
      </c>
      <c r="Q110" s="151">
        <f t="shared" si="17"/>
        <v>7.2523333333333326</v>
      </c>
      <c r="R110" s="18"/>
    </row>
    <row r="111" spans="1:18">
      <c r="A111" s="61">
        <f t="shared" si="9"/>
        <v>4.208333333333333</v>
      </c>
      <c r="B111" s="61">
        <v>101</v>
      </c>
      <c r="C111" s="61">
        <v>2.13</v>
      </c>
      <c r="D111" s="61">
        <v>8.5599999999999996E-2</v>
      </c>
      <c r="E111" s="16">
        <f t="shared" si="10"/>
        <v>0.17119999999999999</v>
      </c>
      <c r="F111" s="152">
        <v>1</v>
      </c>
      <c r="G111" s="151">
        <f t="shared" si="14"/>
        <v>2.13</v>
      </c>
      <c r="H111" s="151">
        <f t="shared" si="11"/>
        <v>21.299999999999997</v>
      </c>
      <c r="I111" s="151">
        <f t="shared" si="16"/>
        <v>6.5966666666666667</v>
      </c>
      <c r="K111" s="61">
        <v>1.1499999999999999</v>
      </c>
      <c r="L111" s="61">
        <v>5.6099999999999997E-2</v>
      </c>
      <c r="M111" s="16">
        <f t="shared" si="12"/>
        <v>0.11219999999999999</v>
      </c>
      <c r="N111" s="153">
        <v>1</v>
      </c>
      <c r="O111" s="151">
        <f t="shared" si="15"/>
        <v>1.1499999999999999</v>
      </c>
      <c r="P111" s="16">
        <f t="shared" si="13"/>
        <v>23</v>
      </c>
      <c r="Q111" s="151">
        <f t="shared" si="17"/>
        <v>7.1439999999999992</v>
      </c>
      <c r="R111" s="18"/>
    </row>
    <row r="112" spans="1:18">
      <c r="A112" s="61">
        <f t="shared" si="9"/>
        <v>4.25</v>
      </c>
      <c r="B112" s="61">
        <v>102</v>
      </c>
      <c r="C112" s="61">
        <v>2.12</v>
      </c>
      <c r="D112" s="61">
        <v>8.5300000000000001E-2</v>
      </c>
      <c r="E112" s="16">
        <f t="shared" si="10"/>
        <v>0.1706</v>
      </c>
      <c r="F112" s="152">
        <v>1</v>
      </c>
      <c r="G112" s="151">
        <f t="shared" si="14"/>
        <v>2.12</v>
      </c>
      <c r="H112" s="151">
        <f t="shared" si="11"/>
        <v>21.200000000000003</v>
      </c>
      <c r="I112" s="151">
        <f t="shared" si="16"/>
        <v>6.4966666666666653</v>
      </c>
      <c r="K112" s="61">
        <v>1.1499999999999999</v>
      </c>
      <c r="L112" s="61">
        <v>5.5899999999999998E-2</v>
      </c>
      <c r="M112" s="16">
        <f t="shared" si="12"/>
        <v>0.1118</v>
      </c>
      <c r="N112" s="153">
        <v>1</v>
      </c>
      <c r="O112" s="151">
        <f t="shared" si="15"/>
        <v>1.1499999999999999</v>
      </c>
      <c r="P112" s="16">
        <f t="shared" si="13"/>
        <v>23</v>
      </c>
      <c r="Q112" s="151">
        <f t="shared" si="17"/>
        <v>7.0356666666666667</v>
      </c>
      <c r="R112" s="18"/>
    </row>
    <row r="113" spans="1:18">
      <c r="A113" s="61">
        <f t="shared" si="9"/>
        <v>4.291666666666667</v>
      </c>
      <c r="B113" s="61">
        <v>103</v>
      </c>
      <c r="C113" s="61">
        <v>2.11</v>
      </c>
      <c r="D113" s="61">
        <v>8.4900000000000003E-2</v>
      </c>
      <c r="E113" s="16">
        <f t="shared" si="10"/>
        <v>0.16980000000000001</v>
      </c>
      <c r="F113" s="152">
        <v>1</v>
      </c>
      <c r="G113" s="151">
        <f t="shared" si="14"/>
        <v>2.11</v>
      </c>
      <c r="H113" s="151">
        <f t="shared" si="11"/>
        <v>21.099999999999998</v>
      </c>
      <c r="I113" s="151">
        <f t="shared" si="16"/>
        <v>6.3966666666666656</v>
      </c>
      <c r="K113" s="61">
        <v>1.1399999999999999</v>
      </c>
      <c r="L113" s="61">
        <v>5.5599999999999997E-2</v>
      </c>
      <c r="M113" s="16">
        <f t="shared" si="12"/>
        <v>0.11119999999999999</v>
      </c>
      <c r="N113" s="153">
        <v>1</v>
      </c>
      <c r="O113" s="151">
        <f t="shared" si="15"/>
        <v>1.1399999999999999</v>
      </c>
      <c r="P113" s="16">
        <f t="shared" si="13"/>
        <v>22.799999999999997</v>
      </c>
      <c r="Q113" s="151">
        <f t="shared" si="17"/>
        <v>6.9273333333333342</v>
      </c>
      <c r="R113" s="18"/>
    </row>
    <row r="114" spans="1:18">
      <c r="A114" s="61">
        <f t="shared" si="9"/>
        <v>4.333333333333333</v>
      </c>
      <c r="B114" s="61">
        <v>104</v>
      </c>
      <c r="C114" s="61">
        <v>2.1</v>
      </c>
      <c r="D114" s="61">
        <v>8.4500000000000006E-2</v>
      </c>
      <c r="E114" s="16">
        <f t="shared" si="10"/>
        <v>0.16900000000000001</v>
      </c>
      <c r="F114" s="152">
        <v>1</v>
      </c>
      <c r="G114" s="151">
        <f t="shared" si="14"/>
        <v>2.1</v>
      </c>
      <c r="H114" s="151">
        <f t="shared" si="11"/>
        <v>21</v>
      </c>
      <c r="I114" s="151">
        <f t="shared" si="16"/>
        <v>6.2966666666666669</v>
      </c>
      <c r="K114" s="61">
        <v>1.1399999999999999</v>
      </c>
      <c r="L114" s="61">
        <v>5.5399999999999998E-2</v>
      </c>
      <c r="M114" s="16">
        <f t="shared" si="12"/>
        <v>0.1108</v>
      </c>
      <c r="N114" s="153">
        <v>1</v>
      </c>
      <c r="O114" s="151">
        <f t="shared" si="15"/>
        <v>1.1399999999999999</v>
      </c>
      <c r="P114" s="16">
        <f t="shared" si="13"/>
        <v>22.799999999999997</v>
      </c>
      <c r="Q114" s="151">
        <f t="shared" si="17"/>
        <v>6.8273333333333328</v>
      </c>
      <c r="R114" s="18"/>
    </row>
    <row r="115" spans="1:18">
      <c r="A115" s="61">
        <f t="shared" si="9"/>
        <v>4.375</v>
      </c>
      <c r="B115" s="61">
        <v>105</v>
      </c>
      <c r="C115" s="61">
        <v>2.09</v>
      </c>
      <c r="D115" s="61">
        <v>8.4099999999999994E-2</v>
      </c>
      <c r="E115" s="16">
        <f t="shared" si="10"/>
        <v>0.16819999999999999</v>
      </c>
      <c r="F115" s="152">
        <v>0</v>
      </c>
      <c r="G115" s="151">
        <f t="shared" si="14"/>
        <v>0</v>
      </c>
      <c r="H115" s="151">
        <f t="shared" si="11"/>
        <v>0</v>
      </c>
      <c r="I115" s="151">
        <f t="shared" si="16"/>
        <v>6.2966666666666669</v>
      </c>
      <c r="K115" s="61">
        <v>1.1299999999999999</v>
      </c>
      <c r="L115" s="61">
        <v>5.5100000000000003E-2</v>
      </c>
      <c r="M115" s="16">
        <f t="shared" si="12"/>
        <v>0.11020000000000001</v>
      </c>
      <c r="N115" s="153">
        <v>0</v>
      </c>
      <c r="O115" s="151">
        <f t="shared" si="15"/>
        <v>0</v>
      </c>
      <c r="P115" s="16">
        <f t="shared" si="13"/>
        <v>0</v>
      </c>
      <c r="Q115" s="151">
        <f t="shared" si="17"/>
        <v>6.8273333333333328</v>
      </c>
      <c r="R115" s="18"/>
    </row>
    <row r="116" spans="1:18">
      <c r="A116" s="61">
        <f t="shared" si="9"/>
        <v>4.416666666666667</v>
      </c>
      <c r="B116" s="61">
        <v>106</v>
      </c>
      <c r="C116" s="61">
        <v>2.09</v>
      </c>
      <c r="D116" s="61">
        <v>8.3799999999999999E-2</v>
      </c>
      <c r="E116" s="16">
        <f t="shared" si="10"/>
        <v>0.1676</v>
      </c>
      <c r="F116" s="152">
        <v>0</v>
      </c>
      <c r="G116" s="151">
        <f t="shared" si="14"/>
        <v>0</v>
      </c>
      <c r="H116" s="151">
        <f t="shared" si="11"/>
        <v>0</v>
      </c>
      <c r="I116" s="151">
        <f t="shared" si="16"/>
        <v>6.2966666666666669</v>
      </c>
      <c r="K116" s="61">
        <v>1.1299999999999999</v>
      </c>
      <c r="L116" s="61">
        <v>5.4899999999999997E-2</v>
      </c>
      <c r="M116" s="16">
        <f t="shared" si="12"/>
        <v>0.10979999999999999</v>
      </c>
      <c r="N116" s="153">
        <v>0</v>
      </c>
      <c r="O116" s="151">
        <f t="shared" si="15"/>
        <v>0</v>
      </c>
      <c r="P116" s="16">
        <f t="shared" si="13"/>
        <v>0</v>
      </c>
      <c r="Q116" s="151">
        <f t="shared" si="17"/>
        <v>6.8273333333333328</v>
      </c>
      <c r="R116" s="18"/>
    </row>
    <row r="117" spans="1:18">
      <c r="A117" s="61">
        <f t="shared" si="9"/>
        <v>4.458333333333333</v>
      </c>
      <c r="B117" s="61">
        <v>107</v>
      </c>
      <c r="C117" s="61">
        <v>2.08</v>
      </c>
      <c r="D117" s="61">
        <v>8.3400000000000002E-2</v>
      </c>
      <c r="E117" s="16">
        <f t="shared" si="10"/>
        <v>0.1668</v>
      </c>
      <c r="F117" s="152">
        <v>0</v>
      </c>
      <c r="G117" s="151">
        <f t="shared" si="14"/>
        <v>0</v>
      </c>
      <c r="H117" s="151">
        <f t="shared" si="11"/>
        <v>0</v>
      </c>
      <c r="I117" s="151">
        <f t="shared" si="16"/>
        <v>6.2966666666666669</v>
      </c>
      <c r="K117" s="61">
        <v>1.1200000000000001</v>
      </c>
      <c r="L117" s="61">
        <v>5.4600000000000003E-2</v>
      </c>
      <c r="M117" s="16">
        <f t="shared" si="12"/>
        <v>0.10920000000000001</v>
      </c>
      <c r="N117" s="153">
        <v>0</v>
      </c>
      <c r="O117" s="151">
        <f t="shared" si="15"/>
        <v>0</v>
      </c>
      <c r="P117" s="16">
        <f t="shared" si="13"/>
        <v>0</v>
      </c>
      <c r="Q117" s="151">
        <f t="shared" si="17"/>
        <v>6.8273333333333328</v>
      </c>
      <c r="R117" s="18"/>
    </row>
    <row r="118" spans="1:18">
      <c r="A118" s="61">
        <f t="shared" si="9"/>
        <v>4.5</v>
      </c>
      <c r="B118" s="61">
        <v>108</v>
      </c>
      <c r="C118" s="61">
        <v>2.0699999999999998</v>
      </c>
      <c r="D118" s="61">
        <v>8.3000000000000004E-2</v>
      </c>
      <c r="E118" s="16">
        <f t="shared" si="10"/>
        <v>0.16600000000000001</v>
      </c>
      <c r="F118" s="152">
        <v>0</v>
      </c>
      <c r="G118" s="151">
        <f t="shared" si="14"/>
        <v>0</v>
      </c>
      <c r="H118" s="151">
        <f t="shared" si="11"/>
        <v>0</v>
      </c>
      <c r="I118" s="151">
        <f t="shared" si="16"/>
        <v>6.2966666666666669</v>
      </c>
      <c r="K118" s="61">
        <v>1.1200000000000001</v>
      </c>
      <c r="L118" s="61">
        <v>5.4399999999999997E-2</v>
      </c>
      <c r="M118" s="16">
        <f t="shared" si="12"/>
        <v>0.10879999999999999</v>
      </c>
      <c r="N118" s="153">
        <v>0</v>
      </c>
      <c r="O118" s="151">
        <f t="shared" si="15"/>
        <v>0</v>
      </c>
      <c r="P118" s="16">
        <f t="shared" si="13"/>
        <v>0</v>
      </c>
      <c r="Q118" s="151">
        <f t="shared" si="17"/>
        <v>6.8273333333333328</v>
      </c>
      <c r="R118" s="18"/>
    </row>
    <row r="119" spans="1:18">
      <c r="A119" s="61">
        <f t="shared" si="9"/>
        <v>4.541666666666667</v>
      </c>
      <c r="B119" s="61">
        <v>109</v>
      </c>
      <c r="C119" s="61">
        <v>2.06</v>
      </c>
      <c r="D119" s="61">
        <v>8.2600000000000007E-2</v>
      </c>
      <c r="E119" s="16">
        <f t="shared" si="10"/>
        <v>0.16520000000000001</v>
      </c>
      <c r="F119" s="152">
        <v>0</v>
      </c>
      <c r="G119" s="151">
        <f t="shared" si="14"/>
        <v>0</v>
      </c>
      <c r="H119" s="151">
        <f t="shared" si="11"/>
        <v>0</v>
      </c>
      <c r="I119" s="151">
        <f t="shared" si="16"/>
        <v>6.2966666666666669</v>
      </c>
      <c r="K119" s="61">
        <v>1.1100000000000001</v>
      </c>
      <c r="L119" s="61">
        <v>5.4100000000000002E-2</v>
      </c>
      <c r="M119" s="16">
        <f t="shared" si="12"/>
        <v>0.1082</v>
      </c>
      <c r="N119" s="153">
        <v>0</v>
      </c>
      <c r="O119" s="151">
        <f t="shared" si="15"/>
        <v>0</v>
      </c>
      <c r="P119" s="16">
        <f t="shared" si="13"/>
        <v>0</v>
      </c>
      <c r="Q119" s="151">
        <f t="shared" si="17"/>
        <v>6.8273333333333328</v>
      </c>
      <c r="R119" s="18"/>
    </row>
    <row r="120" spans="1:18">
      <c r="A120" s="61">
        <f t="shared" si="9"/>
        <v>4.583333333333333</v>
      </c>
      <c r="B120" s="61">
        <v>110</v>
      </c>
      <c r="C120" s="61">
        <v>2.0499999999999998</v>
      </c>
      <c r="D120" s="61">
        <v>8.2299999999999998E-2</v>
      </c>
      <c r="E120" s="16">
        <f t="shared" si="10"/>
        <v>0.1646</v>
      </c>
      <c r="F120" s="152">
        <v>0</v>
      </c>
      <c r="G120" s="151">
        <f t="shared" si="14"/>
        <v>0</v>
      </c>
      <c r="H120" s="151">
        <f t="shared" si="11"/>
        <v>0</v>
      </c>
      <c r="I120" s="151">
        <f t="shared" si="16"/>
        <v>6.2966666666666669</v>
      </c>
      <c r="K120" s="61">
        <v>1.1100000000000001</v>
      </c>
      <c r="L120" s="61">
        <v>5.3900000000000003E-2</v>
      </c>
      <c r="M120" s="16">
        <f t="shared" si="12"/>
        <v>0.10780000000000001</v>
      </c>
      <c r="N120" s="153">
        <v>0</v>
      </c>
      <c r="O120" s="151">
        <f t="shared" si="15"/>
        <v>0</v>
      </c>
      <c r="P120" s="16">
        <f t="shared" si="13"/>
        <v>0</v>
      </c>
      <c r="Q120" s="151">
        <f t="shared" si="17"/>
        <v>6.8273333333333328</v>
      </c>
      <c r="R120" s="18"/>
    </row>
    <row r="121" spans="1:18">
      <c r="A121" s="61">
        <f t="shared" si="9"/>
        <v>4.625</v>
      </c>
      <c r="B121" s="61">
        <v>111</v>
      </c>
      <c r="C121" s="61">
        <v>2.04</v>
      </c>
      <c r="D121" s="61">
        <v>8.1900000000000001E-2</v>
      </c>
      <c r="E121" s="16">
        <f t="shared" si="10"/>
        <v>0.1638</v>
      </c>
      <c r="F121" s="152">
        <v>0</v>
      </c>
      <c r="G121" s="151">
        <f t="shared" si="14"/>
        <v>0</v>
      </c>
      <c r="H121" s="151">
        <f t="shared" si="11"/>
        <v>0</v>
      </c>
      <c r="I121" s="151">
        <f t="shared" si="16"/>
        <v>6.2966666666666669</v>
      </c>
      <c r="K121" s="61">
        <v>1.1000000000000001</v>
      </c>
      <c r="L121" s="61">
        <v>5.3699999999999998E-2</v>
      </c>
      <c r="M121" s="16">
        <f t="shared" si="12"/>
        <v>0.1074</v>
      </c>
      <c r="N121" s="153">
        <v>0</v>
      </c>
      <c r="O121" s="151">
        <f t="shared" si="15"/>
        <v>0</v>
      </c>
      <c r="P121" s="16">
        <f t="shared" si="13"/>
        <v>0</v>
      </c>
      <c r="Q121" s="151">
        <f t="shared" si="17"/>
        <v>6.8273333333333328</v>
      </c>
      <c r="R121" s="18"/>
    </row>
    <row r="122" spans="1:18">
      <c r="A122" s="61">
        <f t="shared" si="9"/>
        <v>4.666666666666667</v>
      </c>
      <c r="B122" s="61">
        <v>112</v>
      </c>
      <c r="C122" s="61">
        <v>2.0299999999999998</v>
      </c>
      <c r="D122" s="61">
        <v>8.1500000000000003E-2</v>
      </c>
      <c r="E122" s="16">
        <f t="shared" si="10"/>
        <v>0.16300000000000001</v>
      </c>
      <c r="F122" s="152">
        <v>0</v>
      </c>
      <c r="G122" s="151">
        <f t="shared" si="14"/>
        <v>0</v>
      </c>
      <c r="H122" s="151">
        <f t="shared" si="11"/>
        <v>0</v>
      </c>
      <c r="I122" s="151">
        <f t="shared" si="16"/>
        <v>6.2966666666666669</v>
      </c>
      <c r="K122" s="61">
        <v>1.1000000000000001</v>
      </c>
      <c r="L122" s="61">
        <v>5.3400000000000003E-2</v>
      </c>
      <c r="M122" s="16">
        <f t="shared" si="12"/>
        <v>0.10680000000000001</v>
      </c>
      <c r="N122" s="153">
        <v>0</v>
      </c>
      <c r="O122" s="151">
        <f t="shared" si="15"/>
        <v>0</v>
      </c>
      <c r="P122" s="16">
        <f t="shared" si="13"/>
        <v>0</v>
      </c>
      <c r="Q122" s="151">
        <f t="shared" si="17"/>
        <v>6.8273333333333328</v>
      </c>
      <c r="R122" s="18"/>
    </row>
    <row r="123" spans="1:18">
      <c r="A123" s="61">
        <f t="shared" si="9"/>
        <v>4.708333333333333</v>
      </c>
      <c r="B123" s="61">
        <v>113</v>
      </c>
      <c r="C123" s="61">
        <v>2.02</v>
      </c>
      <c r="D123" s="61">
        <v>8.1199999999999994E-2</v>
      </c>
      <c r="E123" s="16">
        <f t="shared" si="10"/>
        <v>0.16239999999999999</v>
      </c>
      <c r="F123" s="152">
        <v>0</v>
      </c>
      <c r="G123" s="151">
        <f t="shared" si="14"/>
        <v>0</v>
      </c>
      <c r="H123" s="151">
        <f t="shared" si="11"/>
        <v>0</v>
      </c>
      <c r="I123" s="151">
        <f t="shared" si="16"/>
        <v>6.2966666666666669</v>
      </c>
      <c r="K123" s="61">
        <v>1.0900000000000001</v>
      </c>
      <c r="L123" s="61">
        <v>5.3199999999999997E-2</v>
      </c>
      <c r="M123" s="16">
        <f t="shared" si="12"/>
        <v>0.10639999999999999</v>
      </c>
      <c r="N123" s="153">
        <v>0</v>
      </c>
      <c r="O123" s="151">
        <f t="shared" si="15"/>
        <v>0</v>
      </c>
      <c r="P123" s="16">
        <f t="shared" si="13"/>
        <v>0</v>
      </c>
      <c r="Q123" s="151">
        <f t="shared" si="17"/>
        <v>6.8273333333333328</v>
      </c>
      <c r="R123" s="18"/>
    </row>
    <row r="124" spans="1:18">
      <c r="A124" s="61">
        <f t="shared" si="9"/>
        <v>4.75</v>
      </c>
      <c r="B124" s="61">
        <v>114</v>
      </c>
      <c r="C124" s="61">
        <v>2.0099999999999998</v>
      </c>
      <c r="D124" s="61">
        <v>8.0799999999999997E-2</v>
      </c>
      <c r="E124" s="16">
        <f t="shared" si="10"/>
        <v>0.16159999999999999</v>
      </c>
      <c r="F124" s="152">
        <v>0</v>
      </c>
      <c r="G124" s="151">
        <f t="shared" si="14"/>
        <v>0</v>
      </c>
      <c r="H124" s="151">
        <f t="shared" si="11"/>
        <v>0</v>
      </c>
      <c r="I124" s="151">
        <f t="shared" si="16"/>
        <v>6.2966666666666669</v>
      </c>
      <c r="K124" s="61">
        <v>1.0900000000000001</v>
      </c>
      <c r="L124" s="61">
        <v>5.2900000000000003E-2</v>
      </c>
      <c r="M124" s="16">
        <f t="shared" si="12"/>
        <v>0.10580000000000001</v>
      </c>
      <c r="N124" s="153">
        <v>0</v>
      </c>
      <c r="O124" s="151">
        <f t="shared" si="15"/>
        <v>0</v>
      </c>
      <c r="P124" s="16">
        <f t="shared" si="13"/>
        <v>0</v>
      </c>
      <c r="Q124" s="151">
        <f t="shared" si="17"/>
        <v>6.8273333333333328</v>
      </c>
      <c r="R124" s="18"/>
    </row>
    <row r="125" spans="1:18">
      <c r="A125" s="61">
        <f t="shared" si="9"/>
        <v>4.791666666666667</v>
      </c>
      <c r="B125" s="61">
        <v>115</v>
      </c>
      <c r="C125" s="61">
        <v>2</v>
      </c>
      <c r="D125" s="61">
        <v>8.0500000000000002E-2</v>
      </c>
      <c r="E125" s="16">
        <f t="shared" si="10"/>
        <v>0.161</v>
      </c>
      <c r="F125" s="152">
        <v>0</v>
      </c>
      <c r="G125" s="151">
        <f t="shared" si="14"/>
        <v>0</v>
      </c>
      <c r="H125" s="151">
        <f t="shared" si="11"/>
        <v>0</v>
      </c>
      <c r="I125" s="151">
        <f t="shared" si="16"/>
        <v>6.2966666666666669</v>
      </c>
      <c r="K125" s="61">
        <v>1.08</v>
      </c>
      <c r="L125" s="61">
        <v>5.2699999999999997E-2</v>
      </c>
      <c r="M125" s="16">
        <f t="shared" si="12"/>
        <v>0.10539999999999999</v>
      </c>
      <c r="N125" s="153">
        <v>0</v>
      </c>
      <c r="O125" s="151">
        <f t="shared" si="15"/>
        <v>0</v>
      </c>
      <c r="P125" s="16">
        <f t="shared" si="13"/>
        <v>0</v>
      </c>
      <c r="Q125" s="151">
        <f t="shared" si="17"/>
        <v>6.8273333333333328</v>
      </c>
      <c r="R125" s="18"/>
    </row>
    <row r="126" spans="1:18">
      <c r="A126" s="61">
        <f t="shared" si="9"/>
        <v>4.833333333333333</v>
      </c>
      <c r="B126" s="61">
        <v>116</v>
      </c>
      <c r="C126" s="61">
        <v>1.99</v>
      </c>
      <c r="D126" s="61">
        <v>8.0100000000000005E-2</v>
      </c>
      <c r="E126" s="16">
        <f t="shared" si="10"/>
        <v>0.16020000000000001</v>
      </c>
      <c r="F126" s="152">
        <v>0</v>
      </c>
      <c r="G126" s="151">
        <f t="shared" si="14"/>
        <v>0</v>
      </c>
      <c r="H126" s="151">
        <f t="shared" si="11"/>
        <v>0</v>
      </c>
      <c r="I126" s="151">
        <f t="shared" si="16"/>
        <v>6.2966666666666669</v>
      </c>
      <c r="K126" s="61">
        <v>1.08</v>
      </c>
      <c r="L126" s="61">
        <v>5.2499999999999998E-2</v>
      </c>
      <c r="M126" s="16">
        <f t="shared" si="12"/>
        <v>0.105</v>
      </c>
      <c r="N126" s="153">
        <v>0</v>
      </c>
      <c r="O126" s="151">
        <f t="shared" si="15"/>
        <v>0</v>
      </c>
      <c r="P126" s="16">
        <f t="shared" si="13"/>
        <v>0</v>
      </c>
      <c r="Q126" s="151">
        <f t="shared" si="17"/>
        <v>6.8273333333333328</v>
      </c>
      <c r="R126" s="18"/>
    </row>
    <row r="127" spans="1:18">
      <c r="A127" s="61">
        <f t="shared" si="9"/>
        <v>4.875</v>
      </c>
      <c r="B127" s="61">
        <v>117</v>
      </c>
      <c r="C127" s="61">
        <v>1.98</v>
      </c>
      <c r="D127" s="61">
        <v>7.9699999999999993E-2</v>
      </c>
      <c r="E127" s="16">
        <f t="shared" si="10"/>
        <v>0.15939999999999999</v>
      </c>
      <c r="F127" s="152">
        <v>0</v>
      </c>
      <c r="G127" s="151">
        <f t="shared" si="14"/>
        <v>0</v>
      </c>
      <c r="H127" s="151">
        <f t="shared" si="11"/>
        <v>0</v>
      </c>
      <c r="I127" s="151">
        <f t="shared" si="16"/>
        <v>6.2966666666666669</v>
      </c>
      <c r="K127" s="61">
        <v>1.07</v>
      </c>
      <c r="L127" s="61">
        <v>5.2200000000000003E-2</v>
      </c>
      <c r="M127" s="16">
        <f t="shared" si="12"/>
        <v>0.10440000000000001</v>
      </c>
      <c r="N127" s="153">
        <v>0</v>
      </c>
      <c r="O127" s="151">
        <f t="shared" si="15"/>
        <v>0</v>
      </c>
      <c r="P127" s="16">
        <f t="shared" si="13"/>
        <v>0</v>
      </c>
      <c r="Q127" s="151">
        <f t="shared" si="17"/>
        <v>6.8273333333333328</v>
      </c>
      <c r="R127" s="18"/>
    </row>
    <row r="128" spans="1:18">
      <c r="A128" s="61">
        <f t="shared" si="9"/>
        <v>4.916666666666667</v>
      </c>
      <c r="B128" s="61">
        <v>118</v>
      </c>
      <c r="C128" s="61">
        <v>1.98</v>
      </c>
      <c r="D128" s="61">
        <v>7.9399999999999998E-2</v>
      </c>
      <c r="E128" s="16">
        <f t="shared" si="10"/>
        <v>0.1588</v>
      </c>
      <c r="F128" s="152">
        <v>0</v>
      </c>
      <c r="G128" s="151">
        <f t="shared" si="14"/>
        <v>0</v>
      </c>
      <c r="H128" s="151">
        <f t="shared" si="11"/>
        <v>0</v>
      </c>
      <c r="I128" s="151">
        <f t="shared" si="16"/>
        <v>6.2966666666666669</v>
      </c>
      <c r="K128" s="61">
        <v>1.07</v>
      </c>
      <c r="L128" s="61">
        <v>5.1999999999999998E-2</v>
      </c>
      <c r="M128" s="16">
        <f t="shared" si="12"/>
        <v>0.104</v>
      </c>
      <c r="N128" s="153">
        <v>0</v>
      </c>
      <c r="O128" s="151">
        <f t="shared" si="15"/>
        <v>0</v>
      </c>
      <c r="P128" s="16">
        <f t="shared" si="13"/>
        <v>0</v>
      </c>
      <c r="Q128" s="151">
        <f t="shared" si="17"/>
        <v>6.8273333333333328</v>
      </c>
      <c r="R128" s="18"/>
    </row>
    <row r="129" spans="1:18">
      <c r="A129" s="61">
        <f t="shared" si="9"/>
        <v>4.958333333333333</v>
      </c>
      <c r="B129" s="61">
        <v>119</v>
      </c>
      <c r="C129" s="61">
        <v>1.97</v>
      </c>
      <c r="D129" s="61">
        <v>7.9000000000000001E-2</v>
      </c>
      <c r="E129" s="16">
        <f t="shared" si="10"/>
        <v>0.158</v>
      </c>
      <c r="F129" s="152">
        <v>0</v>
      </c>
      <c r="G129" s="151">
        <f t="shared" si="14"/>
        <v>0</v>
      </c>
      <c r="H129" s="151">
        <f t="shared" si="11"/>
        <v>0</v>
      </c>
      <c r="I129" s="151">
        <f t="shared" si="16"/>
        <v>6.2966666666666669</v>
      </c>
      <c r="K129" s="61">
        <v>1.06</v>
      </c>
      <c r="L129" s="61">
        <v>5.1799999999999999E-2</v>
      </c>
      <c r="M129" s="16">
        <f t="shared" si="12"/>
        <v>0.1036</v>
      </c>
      <c r="N129" s="153">
        <v>0</v>
      </c>
      <c r="O129" s="151">
        <f t="shared" si="15"/>
        <v>0</v>
      </c>
      <c r="P129" s="16">
        <f t="shared" si="13"/>
        <v>0</v>
      </c>
      <c r="Q129" s="151">
        <f t="shared" si="17"/>
        <v>6.8273333333333328</v>
      </c>
      <c r="R129" s="18"/>
    </row>
    <row r="130" spans="1:18">
      <c r="A130" s="61">
        <f t="shared" si="9"/>
        <v>5</v>
      </c>
      <c r="B130" s="61">
        <v>120</v>
      </c>
      <c r="C130" s="61">
        <v>1.96</v>
      </c>
      <c r="D130" s="61">
        <v>7.8700000000000006E-2</v>
      </c>
      <c r="E130" s="16">
        <f t="shared" si="10"/>
        <v>0.15740000000000001</v>
      </c>
      <c r="F130" s="152">
        <v>0</v>
      </c>
      <c r="G130" s="151">
        <f t="shared" si="14"/>
        <v>0</v>
      </c>
      <c r="H130" s="151">
        <f t="shared" si="11"/>
        <v>0</v>
      </c>
      <c r="I130" s="151">
        <f t="shared" si="16"/>
        <v>6.2966666666666669</v>
      </c>
      <c r="K130" s="61">
        <v>1.06</v>
      </c>
      <c r="L130" s="61">
        <v>5.1499999999999997E-2</v>
      </c>
      <c r="M130" s="16">
        <f t="shared" si="12"/>
        <v>0.10299999999999999</v>
      </c>
      <c r="N130" s="153">
        <v>0</v>
      </c>
      <c r="O130" s="151">
        <f t="shared" si="15"/>
        <v>0</v>
      </c>
      <c r="P130" s="16">
        <f t="shared" si="13"/>
        <v>0</v>
      </c>
      <c r="Q130" s="151">
        <f t="shared" si="17"/>
        <v>6.8273333333333328</v>
      </c>
      <c r="R130" s="18"/>
    </row>
    <row r="131" spans="1:18">
      <c r="A131" s="61">
        <f t="shared" si="9"/>
        <v>5.041666666666667</v>
      </c>
      <c r="B131" s="61">
        <v>121</v>
      </c>
      <c r="C131" s="61">
        <v>1.95</v>
      </c>
      <c r="D131" s="61">
        <v>7.8299999999999995E-2</v>
      </c>
      <c r="E131" s="16">
        <f t="shared" si="10"/>
        <v>0.15659999999999999</v>
      </c>
      <c r="F131" s="151">
        <v>0</v>
      </c>
      <c r="G131" s="151">
        <f t="shared" si="14"/>
        <v>0</v>
      </c>
      <c r="H131" s="151">
        <f t="shared" si="11"/>
        <v>0</v>
      </c>
      <c r="I131" s="151">
        <f t="shared" si="16"/>
        <v>5.392500000000001</v>
      </c>
      <c r="K131" s="61">
        <v>1.05</v>
      </c>
      <c r="L131" s="61">
        <v>5.1299999999999998E-2</v>
      </c>
      <c r="M131" s="16">
        <f t="shared" si="12"/>
        <v>0.1026</v>
      </c>
      <c r="N131" s="51">
        <v>0</v>
      </c>
      <c r="O131" s="151">
        <f t="shared" si="15"/>
        <v>0</v>
      </c>
      <c r="P131" s="16">
        <f t="shared" si="13"/>
        <v>0</v>
      </c>
      <c r="Q131" s="151">
        <f t="shared" si="17"/>
        <v>5.8523333333333332</v>
      </c>
      <c r="R131" s="18"/>
    </row>
    <row r="132" spans="1:18">
      <c r="A132" s="61">
        <f t="shared" si="9"/>
        <v>5.083333333333333</v>
      </c>
      <c r="B132" s="61">
        <v>122</v>
      </c>
      <c r="C132" s="61">
        <v>1.94</v>
      </c>
      <c r="D132" s="61">
        <v>7.8E-2</v>
      </c>
      <c r="E132" s="16">
        <f t="shared" si="10"/>
        <v>0.156</v>
      </c>
      <c r="F132" s="151">
        <v>0</v>
      </c>
      <c r="G132" s="151">
        <f t="shared" si="14"/>
        <v>0</v>
      </c>
      <c r="H132" s="151">
        <f t="shared" si="11"/>
        <v>0</v>
      </c>
      <c r="I132" s="151">
        <f t="shared" si="16"/>
        <v>4.4924999999999997</v>
      </c>
      <c r="K132" s="61">
        <v>1.05</v>
      </c>
      <c r="L132" s="61">
        <v>5.11E-2</v>
      </c>
      <c r="M132" s="16">
        <f t="shared" si="12"/>
        <v>0.1022</v>
      </c>
      <c r="N132" s="51">
        <v>0</v>
      </c>
      <c r="O132" s="151">
        <f t="shared" si="15"/>
        <v>0</v>
      </c>
      <c r="P132" s="16">
        <f t="shared" si="13"/>
        <v>0</v>
      </c>
      <c r="Q132" s="151">
        <f t="shared" si="17"/>
        <v>4.8773333333333335</v>
      </c>
      <c r="R132" s="18"/>
    </row>
    <row r="133" spans="1:18">
      <c r="A133" s="61">
        <f t="shared" si="9"/>
        <v>5.125</v>
      </c>
      <c r="B133" s="61">
        <v>123</v>
      </c>
      <c r="C133" s="61">
        <v>1.93</v>
      </c>
      <c r="D133" s="61">
        <v>7.7600000000000002E-2</v>
      </c>
      <c r="E133" s="16">
        <f t="shared" si="10"/>
        <v>0.1552</v>
      </c>
      <c r="F133" s="151">
        <v>0</v>
      </c>
      <c r="G133" s="151">
        <f t="shared" si="14"/>
        <v>0</v>
      </c>
      <c r="H133" s="151">
        <f t="shared" si="11"/>
        <v>0</v>
      </c>
      <c r="I133" s="151">
        <f t="shared" si="16"/>
        <v>3.5966666666666662</v>
      </c>
      <c r="K133" s="61">
        <v>1.04</v>
      </c>
      <c r="L133" s="61">
        <v>5.0900000000000001E-2</v>
      </c>
      <c r="M133" s="16">
        <f t="shared" si="12"/>
        <v>0.1018</v>
      </c>
      <c r="N133" s="51">
        <v>0</v>
      </c>
      <c r="O133" s="151">
        <f t="shared" si="15"/>
        <v>0</v>
      </c>
      <c r="P133" s="16">
        <f t="shared" si="13"/>
        <v>0</v>
      </c>
      <c r="Q133" s="151">
        <f t="shared" si="17"/>
        <v>3.9106666666666663</v>
      </c>
      <c r="R133" s="18"/>
    </row>
    <row r="134" spans="1:18">
      <c r="A134" s="61">
        <f t="shared" si="9"/>
        <v>5.166666666666667</v>
      </c>
      <c r="B134" s="61">
        <v>124</v>
      </c>
      <c r="C134" s="61">
        <v>1.92</v>
      </c>
      <c r="D134" s="61">
        <v>7.7299999999999994E-2</v>
      </c>
      <c r="E134" s="16">
        <f t="shared" si="10"/>
        <v>0.15459999999999999</v>
      </c>
      <c r="F134" s="151">
        <v>0</v>
      </c>
      <c r="G134" s="151">
        <f t="shared" si="14"/>
        <v>0</v>
      </c>
      <c r="H134" s="151">
        <f t="shared" si="11"/>
        <v>0</v>
      </c>
      <c r="I134" s="151">
        <f t="shared" si="16"/>
        <v>3.5249999999999999</v>
      </c>
      <c r="K134" s="61">
        <v>1.04</v>
      </c>
      <c r="L134" s="61">
        <v>5.0599999999999999E-2</v>
      </c>
      <c r="M134" s="16">
        <f t="shared" si="12"/>
        <v>0.1012</v>
      </c>
      <c r="N134" s="51">
        <v>0</v>
      </c>
      <c r="O134" s="151">
        <f t="shared" si="15"/>
        <v>0</v>
      </c>
      <c r="P134" s="16">
        <f t="shared" si="13"/>
        <v>0</v>
      </c>
      <c r="Q134" s="151">
        <f t="shared" si="17"/>
        <v>3.8166666666666664</v>
      </c>
      <c r="R134" s="18"/>
    </row>
    <row r="135" spans="1:18">
      <c r="A135" s="61">
        <f t="shared" si="9"/>
        <v>5.208333333333333</v>
      </c>
      <c r="B135" s="61">
        <v>125</v>
      </c>
      <c r="C135" s="61">
        <v>1.92</v>
      </c>
      <c r="D135" s="61">
        <v>7.6899999999999996E-2</v>
      </c>
      <c r="E135" s="16">
        <f t="shared" si="10"/>
        <v>0.15379999999999999</v>
      </c>
      <c r="F135" s="151">
        <v>0</v>
      </c>
      <c r="G135" s="151">
        <f t="shared" si="14"/>
        <v>0</v>
      </c>
      <c r="H135" s="151">
        <f t="shared" si="11"/>
        <v>0</v>
      </c>
      <c r="I135" s="151">
        <f t="shared" si="16"/>
        <v>2.6374999999999997</v>
      </c>
      <c r="K135" s="61">
        <v>1.03</v>
      </c>
      <c r="L135" s="61">
        <v>5.04E-2</v>
      </c>
      <c r="M135" s="16">
        <f t="shared" si="12"/>
        <v>0.1008</v>
      </c>
      <c r="N135" s="51">
        <v>0</v>
      </c>
      <c r="O135" s="151">
        <f t="shared" si="15"/>
        <v>0</v>
      </c>
      <c r="P135" s="16">
        <f t="shared" si="13"/>
        <v>0</v>
      </c>
      <c r="Q135" s="151">
        <f t="shared" si="17"/>
        <v>2.8583333333333329</v>
      </c>
      <c r="R135" s="18"/>
    </row>
    <row r="136" spans="1:18">
      <c r="A136" s="61">
        <f t="shared" si="9"/>
        <v>5.25</v>
      </c>
      <c r="B136" s="61">
        <v>126</v>
      </c>
      <c r="C136" s="61">
        <v>1.91</v>
      </c>
      <c r="D136" s="61">
        <v>7.6600000000000001E-2</v>
      </c>
      <c r="E136" s="16">
        <f t="shared" si="10"/>
        <v>0.1532</v>
      </c>
      <c r="F136" s="151">
        <v>0</v>
      </c>
      <c r="G136" s="151">
        <f t="shared" si="14"/>
        <v>0</v>
      </c>
      <c r="H136" s="151">
        <f t="shared" si="11"/>
        <v>0</v>
      </c>
      <c r="I136" s="151">
        <f t="shared" si="16"/>
        <v>1.7541666666666664</v>
      </c>
      <c r="K136" s="61">
        <v>1.03</v>
      </c>
      <c r="L136" s="61">
        <v>5.0200000000000002E-2</v>
      </c>
      <c r="M136" s="16">
        <f t="shared" si="12"/>
        <v>0.1004</v>
      </c>
      <c r="N136" s="51">
        <v>0</v>
      </c>
      <c r="O136" s="151">
        <f t="shared" si="15"/>
        <v>0</v>
      </c>
      <c r="P136" s="16">
        <f t="shared" si="13"/>
        <v>0</v>
      </c>
      <c r="Q136" s="151">
        <f t="shared" si="17"/>
        <v>1.8999999999999997</v>
      </c>
      <c r="R136" s="18"/>
    </row>
    <row r="137" spans="1:18">
      <c r="A137" s="61">
        <f t="shared" si="9"/>
        <v>5.291666666666667</v>
      </c>
      <c r="B137" s="61">
        <v>127</v>
      </c>
      <c r="C137" s="61">
        <v>1.9</v>
      </c>
      <c r="D137" s="61">
        <v>7.6200000000000004E-2</v>
      </c>
      <c r="E137" s="16">
        <f t="shared" si="10"/>
        <v>0.15240000000000001</v>
      </c>
      <c r="F137" s="151">
        <v>0</v>
      </c>
      <c r="G137" s="151">
        <f t="shared" si="14"/>
        <v>0</v>
      </c>
      <c r="H137" s="151">
        <f t="shared" si="11"/>
        <v>0</v>
      </c>
      <c r="I137" s="151">
        <f t="shared" si="16"/>
        <v>0.875</v>
      </c>
      <c r="K137" s="61">
        <v>1.02</v>
      </c>
      <c r="L137" s="61">
        <v>0.05</v>
      </c>
      <c r="M137" s="16">
        <f t="shared" si="12"/>
        <v>0.1</v>
      </c>
      <c r="N137" s="51">
        <v>0</v>
      </c>
      <c r="O137" s="151">
        <f t="shared" si="15"/>
        <v>0</v>
      </c>
      <c r="P137" s="16">
        <f t="shared" si="13"/>
        <v>0</v>
      </c>
      <c r="Q137" s="151">
        <f t="shared" si="17"/>
        <v>0.94999999999999984</v>
      </c>
      <c r="R137" s="18"/>
    </row>
    <row r="138" spans="1:18">
      <c r="A138" s="61">
        <f t="shared" ref="A138:A201" si="18">B138/24</f>
        <v>5.333333333333333</v>
      </c>
      <c r="B138" s="61">
        <v>128</v>
      </c>
      <c r="C138" s="61">
        <v>1.89</v>
      </c>
      <c r="D138" s="61">
        <v>7.5899999999999995E-2</v>
      </c>
      <c r="E138" s="16">
        <f t="shared" si="10"/>
        <v>0.15179999999999999</v>
      </c>
      <c r="F138" s="151">
        <v>0</v>
      </c>
      <c r="G138" s="151">
        <f t="shared" si="14"/>
        <v>0</v>
      </c>
      <c r="H138" s="151">
        <f t="shared" si="11"/>
        <v>0</v>
      </c>
      <c r="I138" s="151">
        <f t="shared" si="16"/>
        <v>0</v>
      </c>
      <c r="K138" s="61">
        <v>1.02</v>
      </c>
      <c r="L138" s="61">
        <v>4.9700000000000001E-2</v>
      </c>
      <c r="M138" s="16">
        <f t="shared" si="12"/>
        <v>9.9400000000000002E-2</v>
      </c>
      <c r="N138" s="51">
        <v>0</v>
      </c>
      <c r="O138" s="151">
        <f t="shared" si="15"/>
        <v>0</v>
      </c>
      <c r="P138" s="16">
        <f t="shared" si="13"/>
        <v>0</v>
      </c>
      <c r="Q138" s="151">
        <f t="shared" si="17"/>
        <v>0</v>
      </c>
      <c r="R138" s="18"/>
    </row>
    <row r="139" spans="1:18">
      <c r="A139" s="61">
        <f t="shared" si="18"/>
        <v>5.375</v>
      </c>
      <c r="B139" s="61">
        <v>129</v>
      </c>
      <c r="C139" s="61">
        <v>1.88</v>
      </c>
      <c r="D139" s="61">
        <v>7.5600000000000001E-2</v>
      </c>
      <c r="E139" s="16">
        <f t="shared" ref="E139:E202" si="19">D139*2</f>
        <v>0.1512</v>
      </c>
      <c r="F139" s="151">
        <v>0</v>
      </c>
      <c r="G139" s="151">
        <f t="shared" si="14"/>
        <v>0</v>
      </c>
      <c r="H139" s="151">
        <f t="shared" ref="H139:H202" si="20">G139*10</f>
        <v>0</v>
      </c>
      <c r="I139" s="151">
        <f t="shared" si="16"/>
        <v>0</v>
      </c>
      <c r="K139" s="61">
        <v>1.02</v>
      </c>
      <c r="L139" s="61">
        <v>4.9500000000000002E-2</v>
      </c>
      <c r="M139" s="16">
        <f t="shared" ref="M139:M202" si="21">L139*2</f>
        <v>9.9000000000000005E-2</v>
      </c>
      <c r="N139" s="51">
        <v>0</v>
      </c>
      <c r="O139" s="151">
        <f t="shared" si="15"/>
        <v>0</v>
      </c>
      <c r="P139" s="16">
        <f t="shared" ref="P139:P202" si="22">O139*20</f>
        <v>0</v>
      </c>
      <c r="Q139" s="151">
        <f t="shared" si="17"/>
        <v>0</v>
      </c>
      <c r="R139" s="18"/>
    </row>
    <row r="140" spans="1:18">
      <c r="A140" s="61">
        <f t="shared" si="18"/>
        <v>5.416666666666667</v>
      </c>
      <c r="B140" s="61">
        <v>130</v>
      </c>
      <c r="C140" s="61">
        <v>1.87</v>
      </c>
      <c r="D140" s="61">
        <v>7.5200000000000003E-2</v>
      </c>
      <c r="E140" s="16">
        <f t="shared" si="19"/>
        <v>0.15040000000000001</v>
      </c>
      <c r="F140" s="151">
        <v>0</v>
      </c>
      <c r="G140" s="151">
        <f t="shared" ref="G140:G203" si="23">IF(F140=1,C140,IF(F140=2,E140,0))</f>
        <v>0</v>
      </c>
      <c r="H140" s="151">
        <f t="shared" si="20"/>
        <v>0</v>
      </c>
      <c r="I140" s="151">
        <f t="shared" si="16"/>
        <v>0</v>
      </c>
      <c r="K140" s="61">
        <v>1.01</v>
      </c>
      <c r="L140" s="61">
        <v>4.9299999999999997E-2</v>
      </c>
      <c r="M140" s="16">
        <f t="shared" si="21"/>
        <v>9.8599999999999993E-2</v>
      </c>
      <c r="N140" s="51">
        <v>0</v>
      </c>
      <c r="O140" s="151">
        <f t="shared" ref="O140:O203" si="24">IF(N140=1,K140,IF(N140=2,M140,0))</f>
        <v>0</v>
      </c>
      <c r="P140" s="16">
        <f t="shared" si="22"/>
        <v>0</v>
      </c>
      <c r="Q140" s="151">
        <f t="shared" si="17"/>
        <v>0</v>
      </c>
      <c r="R140" s="18"/>
    </row>
    <row r="141" spans="1:18">
      <c r="A141" s="61">
        <f t="shared" si="18"/>
        <v>5.458333333333333</v>
      </c>
      <c r="B141" s="61">
        <v>131</v>
      </c>
      <c r="C141" s="61">
        <v>1.86</v>
      </c>
      <c r="D141" s="61">
        <v>7.4899999999999994E-2</v>
      </c>
      <c r="E141" s="16">
        <f t="shared" si="19"/>
        <v>0.14979999999999999</v>
      </c>
      <c r="F141" s="151">
        <v>0</v>
      </c>
      <c r="G141" s="151">
        <f t="shared" si="23"/>
        <v>0</v>
      </c>
      <c r="H141" s="151">
        <f t="shared" si="20"/>
        <v>0</v>
      </c>
      <c r="I141" s="151">
        <f t="shared" si="16"/>
        <v>0</v>
      </c>
      <c r="K141" s="61">
        <v>1.01</v>
      </c>
      <c r="L141" s="61">
        <v>4.9099999999999998E-2</v>
      </c>
      <c r="M141" s="16">
        <f t="shared" si="21"/>
        <v>9.8199999999999996E-2</v>
      </c>
      <c r="N141" s="51">
        <v>0</v>
      </c>
      <c r="O141" s="151">
        <f t="shared" si="24"/>
        <v>0</v>
      </c>
      <c r="P141" s="16">
        <f t="shared" si="22"/>
        <v>0</v>
      </c>
      <c r="Q141" s="151">
        <f t="shared" si="17"/>
        <v>0</v>
      </c>
    </row>
    <row r="142" spans="1:18">
      <c r="A142" s="61">
        <f t="shared" si="18"/>
        <v>5.5</v>
      </c>
      <c r="B142" s="61">
        <v>132</v>
      </c>
      <c r="C142" s="61">
        <v>1.86</v>
      </c>
      <c r="D142" s="61">
        <v>7.46E-2</v>
      </c>
      <c r="E142" s="16">
        <f t="shared" si="19"/>
        <v>0.1492</v>
      </c>
      <c r="F142" s="151">
        <v>0</v>
      </c>
      <c r="G142" s="151">
        <f t="shared" si="23"/>
        <v>0</v>
      </c>
      <c r="H142" s="151">
        <f t="shared" si="20"/>
        <v>0</v>
      </c>
      <c r="I142" s="151">
        <f t="shared" si="16"/>
        <v>0</v>
      </c>
      <c r="K142" s="61">
        <v>1</v>
      </c>
      <c r="L142" s="61">
        <v>4.8800000000000003E-2</v>
      </c>
      <c r="M142" s="16">
        <f t="shared" si="21"/>
        <v>9.7600000000000006E-2</v>
      </c>
      <c r="N142" s="51">
        <v>0</v>
      </c>
      <c r="O142" s="151">
        <f t="shared" si="24"/>
        <v>0</v>
      </c>
      <c r="P142" s="16">
        <f t="shared" si="22"/>
        <v>0</v>
      </c>
      <c r="Q142" s="151">
        <f t="shared" si="17"/>
        <v>0</v>
      </c>
    </row>
    <row r="143" spans="1:18">
      <c r="A143" s="61">
        <f t="shared" si="18"/>
        <v>5.541666666666667</v>
      </c>
      <c r="B143" s="61">
        <v>133</v>
      </c>
      <c r="C143" s="61">
        <v>1.85</v>
      </c>
      <c r="D143" s="61">
        <v>7.4200000000000002E-2</v>
      </c>
      <c r="E143" s="16">
        <f t="shared" si="19"/>
        <v>0.1484</v>
      </c>
      <c r="F143" s="151">
        <v>0</v>
      </c>
      <c r="G143" s="151">
        <f t="shared" si="23"/>
        <v>0</v>
      </c>
      <c r="H143" s="151">
        <f t="shared" si="20"/>
        <v>0</v>
      </c>
      <c r="I143" s="151">
        <f t="shared" si="16"/>
        <v>0</v>
      </c>
      <c r="K143" s="61">
        <v>0.998</v>
      </c>
      <c r="L143" s="61">
        <v>4.8599999999999997E-2</v>
      </c>
      <c r="M143" s="16">
        <f t="shared" si="21"/>
        <v>9.7199999999999995E-2</v>
      </c>
      <c r="N143" s="51">
        <v>0</v>
      </c>
      <c r="O143" s="151">
        <f t="shared" si="24"/>
        <v>0</v>
      </c>
      <c r="P143" s="16">
        <f t="shared" si="22"/>
        <v>0</v>
      </c>
      <c r="Q143" s="151">
        <f t="shared" si="17"/>
        <v>0</v>
      </c>
    </row>
    <row r="144" spans="1:18">
      <c r="A144" s="61">
        <f t="shared" si="18"/>
        <v>5.583333333333333</v>
      </c>
      <c r="B144" s="61">
        <v>134</v>
      </c>
      <c r="C144" s="61">
        <v>1.84</v>
      </c>
      <c r="D144" s="61">
        <v>7.3899999999999993E-2</v>
      </c>
      <c r="E144" s="16">
        <f t="shared" si="19"/>
        <v>0.14779999999999999</v>
      </c>
      <c r="F144" s="151">
        <v>0</v>
      </c>
      <c r="G144" s="151">
        <f t="shared" si="23"/>
        <v>0</v>
      </c>
      <c r="H144" s="151">
        <f t="shared" si="20"/>
        <v>0</v>
      </c>
      <c r="I144" s="151">
        <f t="shared" si="16"/>
        <v>0</v>
      </c>
      <c r="K144" s="61">
        <v>0.99299999999999999</v>
      </c>
      <c r="L144" s="61">
        <v>4.8399999999999999E-2</v>
      </c>
      <c r="M144" s="16">
        <f t="shared" si="21"/>
        <v>9.6799999999999997E-2</v>
      </c>
      <c r="N144" s="51">
        <v>0</v>
      </c>
      <c r="O144" s="151">
        <f t="shared" si="24"/>
        <v>0</v>
      </c>
      <c r="P144" s="16">
        <f t="shared" si="22"/>
        <v>0</v>
      </c>
      <c r="Q144" s="151">
        <f t="shared" si="17"/>
        <v>0</v>
      </c>
    </row>
    <row r="145" spans="1:17">
      <c r="A145" s="61">
        <f t="shared" si="18"/>
        <v>5.625</v>
      </c>
      <c r="B145" s="61">
        <v>135</v>
      </c>
      <c r="C145" s="61">
        <v>1.83</v>
      </c>
      <c r="D145" s="61">
        <v>7.3599999999999999E-2</v>
      </c>
      <c r="E145" s="16">
        <f t="shared" si="19"/>
        <v>0.1472</v>
      </c>
      <c r="F145" s="151">
        <v>0</v>
      </c>
      <c r="G145" s="151">
        <f t="shared" si="23"/>
        <v>0</v>
      </c>
      <c r="H145" s="151">
        <f t="shared" si="20"/>
        <v>0</v>
      </c>
      <c r="I145" s="151">
        <f t="shared" si="16"/>
        <v>0</v>
      </c>
      <c r="K145" s="61">
        <v>0.98899999999999999</v>
      </c>
      <c r="L145" s="61">
        <v>4.82E-2</v>
      </c>
      <c r="M145" s="16">
        <f t="shared" si="21"/>
        <v>9.64E-2</v>
      </c>
      <c r="N145" s="51">
        <v>0</v>
      </c>
      <c r="O145" s="151">
        <f t="shared" si="24"/>
        <v>0</v>
      </c>
      <c r="P145" s="16">
        <f t="shared" si="22"/>
        <v>0</v>
      </c>
      <c r="Q145" s="151">
        <f t="shared" si="17"/>
        <v>0</v>
      </c>
    </row>
    <row r="146" spans="1:17">
      <c r="A146" s="61">
        <f t="shared" si="18"/>
        <v>5.666666666666667</v>
      </c>
      <c r="B146" s="61">
        <v>136</v>
      </c>
      <c r="C146" s="61">
        <v>1.82</v>
      </c>
      <c r="D146" s="61">
        <v>7.3200000000000001E-2</v>
      </c>
      <c r="E146" s="16">
        <f t="shared" si="19"/>
        <v>0.1464</v>
      </c>
      <c r="F146" s="151">
        <v>0</v>
      </c>
      <c r="G146" s="151">
        <f t="shared" si="23"/>
        <v>0</v>
      </c>
      <c r="H146" s="151">
        <f t="shared" si="20"/>
        <v>0</v>
      </c>
      <c r="I146" s="151">
        <f t="shared" si="16"/>
        <v>0</v>
      </c>
      <c r="K146" s="61">
        <v>0.98399999999999999</v>
      </c>
      <c r="L146" s="61">
        <v>4.8000000000000001E-2</v>
      </c>
      <c r="M146" s="16">
        <f t="shared" si="21"/>
        <v>9.6000000000000002E-2</v>
      </c>
      <c r="N146" s="51">
        <v>0</v>
      </c>
      <c r="O146" s="151">
        <f t="shared" si="24"/>
        <v>0</v>
      </c>
      <c r="P146" s="16">
        <f t="shared" si="22"/>
        <v>0</v>
      </c>
      <c r="Q146" s="151">
        <f t="shared" si="17"/>
        <v>0</v>
      </c>
    </row>
    <row r="147" spans="1:17">
      <c r="A147" s="61">
        <f t="shared" si="18"/>
        <v>5.708333333333333</v>
      </c>
      <c r="B147" s="61">
        <v>137</v>
      </c>
      <c r="C147" s="61">
        <v>1.82</v>
      </c>
      <c r="D147" s="61">
        <v>7.2900000000000006E-2</v>
      </c>
      <c r="E147" s="16">
        <f t="shared" si="19"/>
        <v>0.14580000000000001</v>
      </c>
      <c r="F147" s="151">
        <v>0</v>
      </c>
      <c r="G147" s="151">
        <f t="shared" si="23"/>
        <v>0</v>
      </c>
      <c r="H147" s="151">
        <f t="shared" si="20"/>
        <v>0</v>
      </c>
      <c r="I147" s="151">
        <f t="shared" si="16"/>
        <v>0</v>
      </c>
      <c r="K147" s="61">
        <v>0.98</v>
      </c>
      <c r="L147" s="61">
        <v>4.7800000000000002E-2</v>
      </c>
      <c r="M147" s="16">
        <f t="shared" si="21"/>
        <v>9.5600000000000004E-2</v>
      </c>
      <c r="N147" s="51">
        <v>0</v>
      </c>
      <c r="O147" s="151">
        <f t="shared" si="24"/>
        <v>0</v>
      </c>
      <c r="P147" s="16">
        <f t="shared" si="22"/>
        <v>0</v>
      </c>
      <c r="Q147" s="151">
        <f t="shared" si="17"/>
        <v>0</v>
      </c>
    </row>
    <row r="148" spans="1:17">
      <c r="A148" s="61">
        <f t="shared" si="18"/>
        <v>5.75</v>
      </c>
      <c r="B148" s="61">
        <v>138</v>
      </c>
      <c r="C148" s="61">
        <v>1.81</v>
      </c>
      <c r="D148" s="61">
        <v>7.2599999999999998E-2</v>
      </c>
      <c r="E148" s="16">
        <f t="shared" si="19"/>
        <v>0.1452</v>
      </c>
      <c r="F148" s="151">
        <v>0</v>
      </c>
      <c r="G148" s="151">
        <f t="shared" si="23"/>
        <v>0</v>
      </c>
      <c r="H148" s="151">
        <f t="shared" si="20"/>
        <v>0</v>
      </c>
      <c r="I148" s="151">
        <f t="shared" si="16"/>
        <v>0</v>
      </c>
      <c r="K148" s="61">
        <v>0.97599999999999998</v>
      </c>
      <c r="L148" s="61">
        <v>4.7600000000000003E-2</v>
      </c>
      <c r="M148" s="16">
        <f t="shared" si="21"/>
        <v>9.5200000000000007E-2</v>
      </c>
      <c r="N148" s="51">
        <v>0</v>
      </c>
      <c r="O148" s="151">
        <f t="shared" si="24"/>
        <v>0</v>
      </c>
      <c r="P148" s="16">
        <f t="shared" si="22"/>
        <v>0</v>
      </c>
      <c r="Q148" s="151">
        <f t="shared" si="17"/>
        <v>0</v>
      </c>
    </row>
    <row r="149" spans="1:17">
      <c r="A149" s="61">
        <f t="shared" si="18"/>
        <v>5.791666666666667</v>
      </c>
      <c r="B149" s="61">
        <v>139</v>
      </c>
      <c r="C149" s="61">
        <v>1.8</v>
      </c>
      <c r="D149" s="61">
        <v>7.2300000000000003E-2</v>
      </c>
      <c r="E149" s="16">
        <f t="shared" si="19"/>
        <v>0.14460000000000001</v>
      </c>
      <c r="F149" s="151">
        <v>0</v>
      </c>
      <c r="G149" s="151">
        <f t="shared" si="23"/>
        <v>0</v>
      </c>
      <c r="H149" s="151">
        <f t="shared" si="20"/>
        <v>0</v>
      </c>
      <c r="I149" s="151">
        <f t="shared" si="16"/>
        <v>0</v>
      </c>
      <c r="K149" s="61">
        <v>0.97099999999999997</v>
      </c>
      <c r="L149" s="61">
        <v>4.7300000000000002E-2</v>
      </c>
      <c r="M149" s="16">
        <f t="shared" si="21"/>
        <v>9.4600000000000004E-2</v>
      </c>
      <c r="N149" s="51">
        <v>0</v>
      </c>
      <c r="O149" s="151">
        <f t="shared" si="24"/>
        <v>0</v>
      </c>
      <c r="P149" s="16">
        <f t="shared" si="22"/>
        <v>0</v>
      </c>
      <c r="Q149" s="151">
        <f t="shared" si="17"/>
        <v>0</v>
      </c>
    </row>
    <row r="150" spans="1:17">
      <c r="A150" s="61">
        <f t="shared" si="18"/>
        <v>5.833333333333333</v>
      </c>
      <c r="B150" s="61">
        <v>140</v>
      </c>
      <c r="C150" s="61">
        <v>1.79</v>
      </c>
      <c r="D150" s="61">
        <v>7.1900000000000006E-2</v>
      </c>
      <c r="E150" s="16">
        <f t="shared" si="19"/>
        <v>0.14380000000000001</v>
      </c>
      <c r="F150" s="151">
        <v>0</v>
      </c>
      <c r="G150" s="151">
        <f t="shared" si="23"/>
        <v>0</v>
      </c>
      <c r="H150" s="151">
        <f t="shared" si="20"/>
        <v>0</v>
      </c>
      <c r="I150" s="151">
        <f t="shared" si="16"/>
        <v>0</v>
      </c>
      <c r="K150" s="61">
        <v>0.96699999999999997</v>
      </c>
      <c r="L150" s="61">
        <v>4.7100000000000003E-2</v>
      </c>
      <c r="M150" s="16">
        <f t="shared" si="21"/>
        <v>9.4200000000000006E-2</v>
      </c>
      <c r="N150" s="51">
        <v>0</v>
      </c>
      <c r="O150" s="151">
        <f t="shared" si="24"/>
        <v>0</v>
      </c>
      <c r="P150" s="16">
        <f t="shared" si="22"/>
        <v>0</v>
      </c>
      <c r="Q150" s="151">
        <f t="shared" si="17"/>
        <v>0</v>
      </c>
    </row>
    <row r="151" spans="1:17">
      <c r="A151" s="61">
        <f t="shared" si="18"/>
        <v>5.875</v>
      </c>
      <c r="B151" s="61">
        <v>141</v>
      </c>
      <c r="C151" s="61">
        <v>1.78</v>
      </c>
      <c r="D151" s="61">
        <v>7.1599999999999997E-2</v>
      </c>
      <c r="E151" s="16">
        <f t="shared" si="19"/>
        <v>0.14319999999999999</v>
      </c>
      <c r="F151" s="151">
        <v>0</v>
      </c>
      <c r="G151" s="151">
        <f t="shared" si="23"/>
        <v>0</v>
      </c>
      <c r="H151" s="151">
        <f t="shared" si="20"/>
        <v>0</v>
      </c>
      <c r="I151" s="151">
        <f t="shared" si="16"/>
        <v>0</v>
      </c>
      <c r="K151" s="61">
        <v>0.96299999999999997</v>
      </c>
      <c r="L151" s="61">
        <v>4.6899999999999997E-2</v>
      </c>
      <c r="M151" s="16">
        <f t="shared" si="21"/>
        <v>9.3799999999999994E-2</v>
      </c>
      <c r="N151" s="51">
        <v>0</v>
      </c>
      <c r="O151" s="151">
        <f t="shared" si="24"/>
        <v>0</v>
      </c>
      <c r="P151" s="16">
        <f t="shared" si="22"/>
        <v>0</v>
      </c>
      <c r="Q151" s="151">
        <f t="shared" si="17"/>
        <v>0</v>
      </c>
    </row>
    <row r="152" spans="1:17">
      <c r="A152" s="61">
        <f t="shared" si="18"/>
        <v>5.916666666666667</v>
      </c>
      <c r="B152" s="61">
        <v>142</v>
      </c>
      <c r="C152" s="61">
        <v>1.78</v>
      </c>
      <c r="D152" s="61">
        <v>7.1300000000000002E-2</v>
      </c>
      <c r="E152" s="16">
        <f t="shared" si="19"/>
        <v>0.1426</v>
      </c>
      <c r="F152" s="151">
        <v>0</v>
      </c>
      <c r="G152" s="151">
        <f t="shared" si="23"/>
        <v>0</v>
      </c>
      <c r="H152" s="151">
        <f t="shared" si="20"/>
        <v>0</v>
      </c>
      <c r="I152" s="151">
        <f t="shared" si="16"/>
        <v>0</v>
      </c>
      <c r="K152" s="61">
        <v>0.95799999999999996</v>
      </c>
      <c r="L152" s="61">
        <v>4.6699999999999998E-2</v>
      </c>
      <c r="M152" s="16">
        <f t="shared" si="21"/>
        <v>9.3399999999999997E-2</v>
      </c>
      <c r="N152" s="51">
        <v>0</v>
      </c>
      <c r="O152" s="151">
        <f t="shared" si="24"/>
        <v>0</v>
      </c>
      <c r="P152" s="16">
        <f t="shared" si="22"/>
        <v>0</v>
      </c>
      <c r="Q152" s="151">
        <f t="shared" si="17"/>
        <v>0</v>
      </c>
    </row>
    <row r="153" spans="1:17">
      <c r="A153" s="61">
        <f t="shared" si="18"/>
        <v>5.958333333333333</v>
      </c>
      <c r="B153" s="61">
        <v>143</v>
      </c>
      <c r="C153" s="61">
        <v>1.77</v>
      </c>
      <c r="D153" s="61">
        <v>7.0999999999999994E-2</v>
      </c>
      <c r="E153" s="16">
        <f t="shared" si="19"/>
        <v>0.14199999999999999</v>
      </c>
      <c r="F153" s="151">
        <v>0</v>
      </c>
      <c r="G153" s="151">
        <f t="shared" si="23"/>
        <v>0</v>
      </c>
      <c r="H153" s="151">
        <f t="shared" si="20"/>
        <v>0</v>
      </c>
      <c r="I153" s="151">
        <f t="shared" si="16"/>
        <v>0</v>
      </c>
      <c r="K153" s="61">
        <v>0.95399999999999996</v>
      </c>
      <c r="L153" s="61">
        <v>4.65E-2</v>
      </c>
      <c r="M153" s="16">
        <f t="shared" si="21"/>
        <v>9.2999999999999999E-2</v>
      </c>
      <c r="N153" s="51">
        <v>0</v>
      </c>
      <c r="O153" s="151">
        <f t="shared" si="24"/>
        <v>0</v>
      </c>
      <c r="P153" s="16">
        <f t="shared" si="22"/>
        <v>0</v>
      </c>
      <c r="Q153" s="151">
        <f t="shared" si="17"/>
        <v>0</v>
      </c>
    </row>
    <row r="154" spans="1:17">
      <c r="A154" s="61">
        <f t="shared" si="18"/>
        <v>6</v>
      </c>
      <c r="B154" s="61">
        <v>144</v>
      </c>
      <c r="C154" s="61">
        <v>1.76</v>
      </c>
      <c r="D154" s="61">
        <v>7.0699999999999999E-2</v>
      </c>
      <c r="E154" s="16">
        <f t="shared" si="19"/>
        <v>0.1414</v>
      </c>
      <c r="F154" s="151">
        <v>0</v>
      </c>
      <c r="G154" s="151">
        <f t="shared" si="23"/>
        <v>0</v>
      </c>
      <c r="H154" s="151">
        <f t="shared" si="20"/>
        <v>0</v>
      </c>
      <c r="I154" s="151">
        <f t="shared" si="16"/>
        <v>0</v>
      </c>
      <c r="K154" s="61">
        <v>0.95</v>
      </c>
      <c r="L154" s="61">
        <v>4.6300000000000001E-2</v>
      </c>
      <c r="M154" s="16">
        <f t="shared" si="21"/>
        <v>9.2600000000000002E-2</v>
      </c>
      <c r="N154" s="51">
        <v>0</v>
      </c>
      <c r="O154" s="151">
        <f t="shared" si="24"/>
        <v>0</v>
      </c>
      <c r="P154" s="16">
        <f t="shared" si="22"/>
        <v>0</v>
      </c>
      <c r="Q154" s="151">
        <f t="shared" si="17"/>
        <v>0</v>
      </c>
    </row>
    <row r="155" spans="1:17">
      <c r="A155" s="61">
        <f t="shared" si="18"/>
        <v>6.041666666666667</v>
      </c>
      <c r="B155" s="61">
        <v>145</v>
      </c>
      <c r="C155" s="61">
        <v>1.75</v>
      </c>
      <c r="D155" s="61">
        <v>7.0400000000000004E-2</v>
      </c>
      <c r="E155" s="16">
        <f t="shared" si="19"/>
        <v>0.14080000000000001</v>
      </c>
      <c r="F155" s="151">
        <v>0</v>
      </c>
      <c r="G155" s="151">
        <f t="shared" si="23"/>
        <v>0</v>
      </c>
      <c r="H155" s="151">
        <f t="shared" si="20"/>
        <v>0</v>
      </c>
      <c r="I155" s="151">
        <f t="shared" si="16"/>
        <v>0</v>
      </c>
      <c r="K155" s="61">
        <v>0.94599999999999995</v>
      </c>
      <c r="L155" s="61">
        <v>4.6100000000000002E-2</v>
      </c>
      <c r="M155" s="16">
        <f t="shared" si="21"/>
        <v>9.2200000000000004E-2</v>
      </c>
      <c r="N155" s="51">
        <v>0</v>
      </c>
      <c r="O155" s="151">
        <f t="shared" si="24"/>
        <v>0</v>
      </c>
      <c r="P155" s="16">
        <f t="shared" si="22"/>
        <v>0</v>
      </c>
      <c r="Q155" s="151">
        <f t="shared" si="17"/>
        <v>0</v>
      </c>
    </row>
    <row r="156" spans="1:17">
      <c r="A156" s="61">
        <f t="shared" si="18"/>
        <v>6.083333333333333</v>
      </c>
      <c r="B156" s="61">
        <v>146</v>
      </c>
      <c r="C156" s="61">
        <v>1.74</v>
      </c>
      <c r="D156" s="61">
        <v>7.0000000000000007E-2</v>
      </c>
      <c r="E156" s="16">
        <f t="shared" si="19"/>
        <v>0.14000000000000001</v>
      </c>
      <c r="F156" s="151">
        <v>0</v>
      </c>
      <c r="G156" s="151">
        <f t="shared" si="23"/>
        <v>0</v>
      </c>
      <c r="H156" s="151">
        <f t="shared" si="20"/>
        <v>0</v>
      </c>
      <c r="I156" s="151">
        <f t="shared" si="16"/>
        <v>0</v>
      </c>
      <c r="K156" s="61">
        <v>0.94099999999999995</v>
      </c>
      <c r="L156" s="61">
        <v>4.5900000000000003E-2</v>
      </c>
      <c r="M156" s="16">
        <f t="shared" si="21"/>
        <v>9.1800000000000007E-2</v>
      </c>
      <c r="N156" s="51">
        <v>0</v>
      </c>
      <c r="O156" s="151">
        <f t="shared" si="24"/>
        <v>0</v>
      </c>
      <c r="P156" s="16">
        <f t="shared" si="22"/>
        <v>0</v>
      </c>
      <c r="Q156" s="151">
        <f t="shared" si="17"/>
        <v>0</v>
      </c>
    </row>
    <row r="157" spans="1:17">
      <c r="A157" s="61">
        <f t="shared" si="18"/>
        <v>6.125</v>
      </c>
      <c r="B157" s="61">
        <v>147</v>
      </c>
      <c r="C157" s="61">
        <v>1.74</v>
      </c>
      <c r="D157" s="61">
        <v>6.9699999999999998E-2</v>
      </c>
      <c r="E157" s="16">
        <f t="shared" si="19"/>
        <v>0.1394</v>
      </c>
      <c r="F157" s="151">
        <v>0</v>
      </c>
      <c r="G157" s="151">
        <f t="shared" si="23"/>
        <v>0</v>
      </c>
      <c r="H157" s="151">
        <f t="shared" si="20"/>
        <v>0</v>
      </c>
      <c r="I157" s="151">
        <f t="shared" si="16"/>
        <v>0</v>
      </c>
      <c r="K157" s="61">
        <v>0.93700000000000006</v>
      </c>
      <c r="L157" s="61">
        <v>4.5699999999999998E-2</v>
      </c>
      <c r="M157" s="16">
        <f t="shared" si="21"/>
        <v>9.1399999999999995E-2</v>
      </c>
      <c r="N157" s="51">
        <v>0</v>
      </c>
      <c r="O157" s="151">
        <f t="shared" si="24"/>
        <v>0</v>
      </c>
      <c r="P157" s="16">
        <f t="shared" si="22"/>
        <v>0</v>
      </c>
      <c r="Q157" s="151">
        <f t="shared" si="17"/>
        <v>0</v>
      </c>
    </row>
    <row r="158" spans="1:17">
      <c r="A158" s="61">
        <f t="shared" si="18"/>
        <v>6.166666666666667</v>
      </c>
      <c r="B158" s="61">
        <v>148</v>
      </c>
      <c r="C158" s="61">
        <v>1.73</v>
      </c>
      <c r="D158" s="61">
        <v>6.9400000000000003E-2</v>
      </c>
      <c r="E158" s="16">
        <f t="shared" si="19"/>
        <v>0.13880000000000001</v>
      </c>
      <c r="F158" s="151">
        <v>0</v>
      </c>
      <c r="G158" s="151">
        <f t="shared" si="23"/>
        <v>0</v>
      </c>
      <c r="H158" s="151">
        <f t="shared" si="20"/>
        <v>0</v>
      </c>
      <c r="I158" s="151">
        <f t="shared" si="16"/>
        <v>0</v>
      </c>
      <c r="K158" s="61">
        <v>0.93300000000000005</v>
      </c>
      <c r="L158" s="61">
        <v>4.5499999999999999E-2</v>
      </c>
      <c r="M158" s="16">
        <f t="shared" si="21"/>
        <v>9.0999999999999998E-2</v>
      </c>
      <c r="N158" s="51">
        <v>0</v>
      </c>
      <c r="O158" s="151">
        <f t="shared" si="24"/>
        <v>0</v>
      </c>
      <c r="P158" s="16">
        <f t="shared" si="22"/>
        <v>0</v>
      </c>
      <c r="Q158" s="151">
        <f t="shared" si="17"/>
        <v>0</v>
      </c>
    </row>
    <row r="159" spans="1:17">
      <c r="A159" s="61">
        <f t="shared" si="18"/>
        <v>6.208333333333333</v>
      </c>
      <c r="B159" s="61">
        <v>149</v>
      </c>
      <c r="C159" s="61">
        <v>1.72</v>
      </c>
      <c r="D159" s="61">
        <v>6.9099999999999995E-2</v>
      </c>
      <c r="E159" s="16">
        <f t="shared" si="19"/>
        <v>0.13819999999999999</v>
      </c>
      <c r="F159" s="151">
        <v>0</v>
      </c>
      <c r="G159" s="151">
        <f t="shared" si="23"/>
        <v>0</v>
      </c>
      <c r="H159" s="151">
        <f t="shared" si="20"/>
        <v>0</v>
      </c>
      <c r="I159" s="151">
        <f t="shared" si="16"/>
        <v>0</v>
      </c>
      <c r="K159" s="61">
        <v>0.92900000000000005</v>
      </c>
      <c r="L159" s="61">
        <v>4.53E-2</v>
      </c>
      <c r="M159" s="16">
        <f t="shared" si="21"/>
        <v>9.06E-2</v>
      </c>
      <c r="N159" s="51">
        <v>0</v>
      </c>
      <c r="O159" s="151">
        <f t="shared" si="24"/>
        <v>0</v>
      </c>
      <c r="P159" s="16">
        <f t="shared" si="22"/>
        <v>0</v>
      </c>
      <c r="Q159" s="151">
        <f t="shared" si="17"/>
        <v>0</v>
      </c>
    </row>
    <row r="160" spans="1:17">
      <c r="A160" s="61">
        <f t="shared" si="18"/>
        <v>6.25</v>
      </c>
      <c r="B160" s="61">
        <v>150</v>
      </c>
      <c r="C160" s="61">
        <v>1.71</v>
      </c>
      <c r="D160" s="61">
        <v>6.88E-2</v>
      </c>
      <c r="E160" s="16">
        <f t="shared" si="19"/>
        <v>0.1376</v>
      </c>
      <c r="F160" s="151">
        <v>0</v>
      </c>
      <c r="G160" s="151">
        <f t="shared" si="23"/>
        <v>0</v>
      </c>
      <c r="H160" s="151">
        <f t="shared" si="20"/>
        <v>0</v>
      </c>
      <c r="I160" s="151">
        <f t="shared" si="16"/>
        <v>0</v>
      </c>
      <c r="K160" s="61">
        <v>0.92500000000000004</v>
      </c>
      <c r="L160" s="61">
        <v>4.5100000000000001E-2</v>
      </c>
      <c r="M160" s="16">
        <f t="shared" si="21"/>
        <v>9.0200000000000002E-2</v>
      </c>
      <c r="N160" s="51">
        <v>0</v>
      </c>
      <c r="O160" s="151">
        <f t="shared" si="24"/>
        <v>0</v>
      </c>
      <c r="P160" s="16">
        <f t="shared" si="22"/>
        <v>0</v>
      </c>
      <c r="Q160" s="151">
        <f t="shared" si="17"/>
        <v>0</v>
      </c>
    </row>
    <row r="161" spans="1:17">
      <c r="A161" s="61">
        <f t="shared" si="18"/>
        <v>6.291666666666667</v>
      </c>
      <c r="B161" s="61">
        <v>151</v>
      </c>
      <c r="C161" s="61">
        <v>1.71</v>
      </c>
      <c r="D161" s="61">
        <v>6.8500000000000005E-2</v>
      </c>
      <c r="E161" s="16">
        <f t="shared" si="19"/>
        <v>0.13700000000000001</v>
      </c>
      <c r="F161" s="151">
        <v>0</v>
      </c>
      <c r="G161" s="151">
        <f t="shared" si="23"/>
        <v>0</v>
      </c>
      <c r="H161" s="151">
        <f t="shared" si="20"/>
        <v>0</v>
      </c>
      <c r="I161" s="151">
        <f t="shared" si="16"/>
        <v>0</v>
      </c>
      <c r="K161" s="61">
        <v>0.92</v>
      </c>
      <c r="L161" s="61">
        <v>4.4900000000000002E-2</v>
      </c>
      <c r="M161" s="16">
        <f t="shared" si="21"/>
        <v>8.9800000000000005E-2</v>
      </c>
      <c r="N161" s="51">
        <v>0</v>
      </c>
      <c r="O161" s="151">
        <f t="shared" si="24"/>
        <v>0</v>
      </c>
      <c r="P161" s="16">
        <f t="shared" si="22"/>
        <v>0</v>
      </c>
      <c r="Q161" s="151">
        <f t="shared" si="17"/>
        <v>0</v>
      </c>
    </row>
    <row r="162" spans="1:17">
      <c r="A162" s="61">
        <f t="shared" si="18"/>
        <v>6.333333333333333</v>
      </c>
      <c r="B162" s="61">
        <v>152</v>
      </c>
      <c r="C162" s="61">
        <v>1.7</v>
      </c>
      <c r="D162" s="61">
        <v>6.8199999999999997E-2</v>
      </c>
      <c r="E162" s="16">
        <f t="shared" si="19"/>
        <v>0.13639999999999999</v>
      </c>
      <c r="F162" s="151">
        <v>0</v>
      </c>
      <c r="G162" s="151">
        <f t="shared" si="23"/>
        <v>0</v>
      </c>
      <c r="H162" s="151">
        <f t="shared" si="20"/>
        <v>0</v>
      </c>
      <c r="I162" s="151">
        <f t="shared" si="16"/>
        <v>0</v>
      </c>
      <c r="K162" s="61">
        <v>0.91600000000000004</v>
      </c>
      <c r="L162" s="61">
        <v>4.4699999999999997E-2</v>
      </c>
      <c r="M162" s="16">
        <f t="shared" si="21"/>
        <v>8.9399999999999993E-2</v>
      </c>
      <c r="N162" s="51">
        <v>0</v>
      </c>
      <c r="O162" s="151">
        <f t="shared" si="24"/>
        <v>0</v>
      </c>
      <c r="P162" s="16">
        <f t="shared" si="22"/>
        <v>0</v>
      </c>
      <c r="Q162" s="151">
        <f t="shared" si="17"/>
        <v>0</v>
      </c>
    </row>
    <row r="163" spans="1:17">
      <c r="A163" s="61">
        <f t="shared" si="18"/>
        <v>6.375</v>
      </c>
      <c r="B163" s="61">
        <v>153</v>
      </c>
      <c r="C163" s="61">
        <v>1.69</v>
      </c>
      <c r="D163" s="61">
        <v>6.7900000000000002E-2</v>
      </c>
      <c r="E163" s="16">
        <f t="shared" si="19"/>
        <v>0.1358</v>
      </c>
      <c r="F163" s="151">
        <v>0</v>
      </c>
      <c r="G163" s="151">
        <f t="shared" si="23"/>
        <v>0</v>
      </c>
      <c r="H163" s="151">
        <f t="shared" si="20"/>
        <v>0</v>
      </c>
      <c r="I163" s="151">
        <f t="shared" ref="I163:I226" si="25">AVERAGE(H140:H163)</f>
        <v>0</v>
      </c>
      <c r="K163" s="61">
        <v>0.91200000000000003</v>
      </c>
      <c r="L163" s="61">
        <v>4.4499999999999998E-2</v>
      </c>
      <c r="M163" s="16">
        <f t="shared" si="21"/>
        <v>8.8999999999999996E-2</v>
      </c>
      <c r="N163" s="51">
        <v>0</v>
      </c>
      <c r="O163" s="151">
        <f t="shared" si="24"/>
        <v>0</v>
      </c>
      <c r="P163" s="16">
        <f t="shared" si="22"/>
        <v>0</v>
      </c>
      <c r="Q163" s="151">
        <f t="shared" ref="Q163:Q226" si="26">AVERAGE(P140:P163)</f>
        <v>0</v>
      </c>
    </row>
    <row r="164" spans="1:17">
      <c r="A164" s="61">
        <f t="shared" si="18"/>
        <v>6.416666666666667</v>
      </c>
      <c r="B164" s="61">
        <v>154</v>
      </c>
      <c r="C164" s="61">
        <v>1.68</v>
      </c>
      <c r="D164" s="61">
        <v>6.7599999999999993E-2</v>
      </c>
      <c r="E164" s="16">
        <f t="shared" si="19"/>
        <v>0.13519999999999999</v>
      </c>
      <c r="F164" s="151">
        <v>0</v>
      </c>
      <c r="G164" s="151">
        <f t="shared" si="23"/>
        <v>0</v>
      </c>
      <c r="H164" s="151">
        <f t="shared" si="20"/>
        <v>0</v>
      </c>
      <c r="I164" s="151">
        <f t="shared" si="25"/>
        <v>0</v>
      </c>
      <c r="K164" s="61">
        <v>0.90800000000000003</v>
      </c>
      <c r="L164" s="61">
        <v>4.4299999999999999E-2</v>
      </c>
      <c r="M164" s="16">
        <f t="shared" si="21"/>
        <v>8.8599999999999998E-2</v>
      </c>
      <c r="N164" s="51">
        <v>0</v>
      </c>
      <c r="O164" s="151">
        <f t="shared" si="24"/>
        <v>0</v>
      </c>
      <c r="P164" s="16">
        <f t="shared" si="22"/>
        <v>0</v>
      </c>
      <c r="Q164" s="151">
        <f t="shared" si="26"/>
        <v>0</v>
      </c>
    </row>
    <row r="165" spans="1:17">
      <c r="A165" s="61">
        <f t="shared" si="18"/>
        <v>6.458333333333333</v>
      </c>
      <c r="B165" s="61">
        <v>155</v>
      </c>
      <c r="C165" s="61">
        <v>1.67</v>
      </c>
      <c r="D165" s="61">
        <v>6.7299999999999999E-2</v>
      </c>
      <c r="E165" s="16">
        <f t="shared" si="19"/>
        <v>0.1346</v>
      </c>
      <c r="F165" s="151">
        <v>0</v>
      </c>
      <c r="G165" s="151">
        <f t="shared" si="23"/>
        <v>0</v>
      </c>
      <c r="H165" s="151">
        <f t="shared" si="20"/>
        <v>0</v>
      </c>
      <c r="I165" s="151">
        <f t="shared" si="25"/>
        <v>0</v>
      </c>
      <c r="K165" s="61">
        <v>0.90400000000000003</v>
      </c>
      <c r="L165" s="61">
        <v>4.41E-2</v>
      </c>
      <c r="M165" s="16">
        <f t="shared" si="21"/>
        <v>8.8200000000000001E-2</v>
      </c>
      <c r="N165" s="51">
        <v>0</v>
      </c>
      <c r="O165" s="151">
        <f t="shared" si="24"/>
        <v>0</v>
      </c>
      <c r="P165" s="16">
        <f t="shared" si="22"/>
        <v>0</v>
      </c>
      <c r="Q165" s="151">
        <f t="shared" si="26"/>
        <v>0</v>
      </c>
    </row>
    <row r="166" spans="1:17">
      <c r="A166" s="61">
        <f t="shared" si="18"/>
        <v>6.5</v>
      </c>
      <c r="B166" s="61">
        <v>156</v>
      </c>
      <c r="C166" s="61">
        <v>1.67</v>
      </c>
      <c r="D166" s="61">
        <v>6.7000000000000004E-2</v>
      </c>
      <c r="E166" s="16">
        <f t="shared" si="19"/>
        <v>0.13400000000000001</v>
      </c>
      <c r="F166" s="151">
        <v>0</v>
      </c>
      <c r="G166" s="151">
        <f t="shared" si="23"/>
        <v>0</v>
      </c>
      <c r="H166" s="151">
        <f t="shared" si="20"/>
        <v>0</v>
      </c>
      <c r="I166" s="151">
        <f t="shared" si="25"/>
        <v>0</v>
      </c>
      <c r="K166" s="61">
        <v>0.9</v>
      </c>
      <c r="L166" s="61">
        <v>4.3900000000000002E-2</v>
      </c>
      <c r="M166" s="16">
        <f t="shared" si="21"/>
        <v>8.7800000000000003E-2</v>
      </c>
      <c r="N166" s="51">
        <v>0</v>
      </c>
      <c r="O166" s="151">
        <f t="shared" si="24"/>
        <v>0</v>
      </c>
      <c r="P166" s="16">
        <f t="shared" si="22"/>
        <v>0</v>
      </c>
      <c r="Q166" s="151">
        <f t="shared" si="26"/>
        <v>0</v>
      </c>
    </row>
    <row r="167" spans="1:17">
      <c r="A167" s="61">
        <f t="shared" si="18"/>
        <v>6.541666666666667</v>
      </c>
      <c r="B167" s="61">
        <v>157</v>
      </c>
      <c r="C167" s="61">
        <v>1.66</v>
      </c>
      <c r="D167" s="61">
        <v>6.6699999999999995E-2</v>
      </c>
      <c r="E167" s="16">
        <f t="shared" si="19"/>
        <v>0.13339999999999999</v>
      </c>
      <c r="F167" s="151">
        <v>0</v>
      </c>
      <c r="G167" s="151">
        <f t="shared" si="23"/>
        <v>0</v>
      </c>
      <c r="H167" s="151">
        <f t="shared" si="20"/>
        <v>0</v>
      </c>
      <c r="I167" s="151">
        <f t="shared" si="25"/>
        <v>0</v>
      </c>
      <c r="K167" s="61">
        <v>0.89600000000000002</v>
      </c>
      <c r="L167" s="61">
        <v>4.3700000000000003E-2</v>
      </c>
      <c r="M167" s="16">
        <f t="shared" si="21"/>
        <v>8.7400000000000005E-2</v>
      </c>
      <c r="N167" s="51">
        <v>0</v>
      </c>
      <c r="O167" s="151">
        <f t="shared" si="24"/>
        <v>0</v>
      </c>
      <c r="P167" s="16">
        <f t="shared" si="22"/>
        <v>0</v>
      </c>
      <c r="Q167" s="151">
        <f t="shared" si="26"/>
        <v>0</v>
      </c>
    </row>
    <row r="168" spans="1:17">
      <c r="A168" s="61">
        <f t="shared" si="18"/>
        <v>6.583333333333333</v>
      </c>
      <c r="B168" s="61">
        <v>158</v>
      </c>
      <c r="C168" s="61">
        <v>1.65</v>
      </c>
      <c r="D168" s="61">
        <v>6.6400000000000001E-2</v>
      </c>
      <c r="E168" s="16">
        <f t="shared" si="19"/>
        <v>0.1328</v>
      </c>
      <c r="F168" s="151">
        <v>0</v>
      </c>
      <c r="G168" s="151">
        <f t="shared" si="23"/>
        <v>0</v>
      </c>
      <c r="H168" s="151">
        <f t="shared" si="20"/>
        <v>0</v>
      </c>
      <c r="I168" s="151">
        <f t="shared" si="25"/>
        <v>0</v>
      </c>
      <c r="K168" s="61">
        <v>0.89200000000000002</v>
      </c>
      <c r="L168" s="61">
        <v>4.3499999999999997E-2</v>
      </c>
      <c r="M168" s="16">
        <f t="shared" si="21"/>
        <v>8.6999999999999994E-2</v>
      </c>
      <c r="N168" s="51">
        <v>0</v>
      </c>
      <c r="O168" s="151">
        <f t="shared" si="24"/>
        <v>0</v>
      </c>
      <c r="P168" s="16">
        <f t="shared" si="22"/>
        <v>0</v>
      </c>
      <c r="Q168" s="151">
        <f t="shared" si="26"/>
        <v>0</v>
      </c>
    </row>
    <row r="169" spans="1:17">
      <c r="A169" s="61">
        <f t="shared" si="18"/>
        <v>6.625</v>
      </c>
      <c r="B169" s="61">
        <v>159</v>
      </c>
      <c r="C169" s="61">
        <v>1.65</v>
      </c>
      <c r="D169" s="61">
        <v>6.6100000000000006E-2</v>
      </c>
      <c r="E169" s="16">
        <f t="shared" si="19"/>
        <v>0.13220000000000001</v>
      </c>
      <c r="F169" s="151">
        <v>0</v>
      </c>
      <c r="G169" s="151">
        <f t="shared" si="23"/>
        <v>0</v>
      </c>
      <c r="H169" s="151">
        <f t="shared" si="20"/>
        <v>0</v>
      </c>
      <c r="I169" s="151">
        <f t="shared" si="25"/>
        <v>0</v>
      </c>
      <c r="K169" s="61">
        <v>0.88800000000000001</v>
      </c>
      <c r="L169" s="61">
        <v>4.3299999999999998E-2</v>
      </c>
      <c r="M169" s="16">
        <f t="shared" si="21"/>
        <v>8.6599999999999996E-2</v>
      </c>
      <c r="N169" s="51">
        <v>0</v>
      </c>
      <c r="O169" s="151">
        <f t="shared" si="24"/>
        <v>0</v>
      </c>
      <c r="P169" s="16">
        <f t="shared" si="22"/>
        <v>0</v>
      </c>
      <c r="Q169" s="151">
        <f t="shared" si="26"/>
        <v>0</v>
      </c>
    </row>
    <row r="170" spans="1:17">
      <c r="A170" s="61">
        <f t="shared" si="18"/>
        <v>6.666666666666667</v>
      </c>
      <c r="B170" s="61">
        <v>160</v>
      </c>
      <c r="C170" s="61">
        <v>1.64</v>
      </c>
      <c r="D170" s="61">
        <v>6.5799999999999997E-2</v>
      </c>
      <c r="E170" s="16">
        <f t="shared" si="19"/>
        <v>0.13159999999999999</v>
      </c>
      <c r="F170" s="151">
        <v>0</v>
      </c>
      <c r="G170" s="151">
        <f t="shared" si="23"/>
        <v>0</v>
      </c>
      <c r="H170" s="151">
        <f t="shared" si="20"/>
        <v>0</v>
      </c>
      <c r="I170" s="151">
        <f t="shared" si="25"/>
        <v>0</v>
      </c>
      <c r="K170" s="61">
        <v>0.88400000000000001</v>
      </c>
      <c r="L170" s="61">
        <v>4.3099999999999999E-2</v>
      </c>
      <c r="M170" s="16">
        <f t="shared" si="21"/>
        <v>8.6199999999999999E-2</v>
      </c>
      <c r="N170" s="51">
        <v>0</v>
      </c>
      <c r="O170" s="151">
        <f t="shared" si="24"/>
        <v>0</v>
      </c>
      <c r="P170" s="16">
        <f t="shared" si="22"/>
        <v>0</v>
      </c>
      <c r="Q170" s="151">
        <f t="shared" si="26"/>
        <v>0</v>
      </c>
    </row>
    <row r="171" spans="1:17">
      <c r="A171" s="61">
        <f t="shared" si="18"/>
        <v>6.708333333333333</v>
      </c>
      <c r="B171" s="61">
        <v>161</v>
      </c>
      <c r="C171" s="61">
        <v>1.63</v>
      </c>
      <c r="D171" s="61">
        <v>6.5500000000000003E-2</v>
      </c>
      <c r="E171" s="16">
        <f t="shared" si="19"/>
        <v>0.13100000000000001</v>
      </c>
      <c r="F171" s="151">
        <v>0</v>
      </c>
      <c r="G171" s="151">
        <f t="shared" si="23"/>
        <v>0</v>
      </c>
      <c r="H171" s="151">
        <f t="shared" si="20"/>
        <v>0</v>
      </c>
      <c r="I171" s="151">
        <f t="shared" si="25"/>
        <v>0</v>
      </c>
      <c r="K171" s="61">
        <v>0.88</v>
      </c>
      <c r="L171" s="61">
        <v>4.2900000000000001E-2</v>
      </c>
      <c r="M171" s="16">
        <f t="shared" si="21"/>
        <v>8.5800000000000001E-2</v>
      </c>
      <c r="N171" s="51">
        <v>0</v>
      </c>
      <c r="O171" s="151">
        <f t="shared" si="24"/>
        <v>0</v>
      </c>
      <c r="P171" s="16">
        <f t="shared" si="22"/>
        <v>0</v>
      </c>
      <c r="Q171" s="151">
        <f t="shared" si="26"/>
        <v>0</v>
      </c>
    </row>
    <row r="172" spans="1:17">
      <c r="A172" s="61">
        <f t="shared" si="18"/>
        <v>6.75</v>
      </c>
      <c r="B172" s="61">
        <v>162</v>
      </c>
      <c r="C172" s="61">
        <v>1.62</v>
      </c>
      <c r="D172" s="61">
        <v>6.5199999999999994E-2</v>
      </c>
      <c r="E172" s="16">
        <f t="shared" si="19"/>
        <v>0.13039999999999999</v>
      </c>
      <c r="F172" s="151">
        <v>0</v>
      </c>
      <c r="G172" s="151">
        <f t="shared" si="23"/>
        <v>0</v>
      </c>
      <c r="H172" s="151">
        <f t="shared" si="20"/>
        <v>0</v>
      </c>
      <c r="I172" s="151">
        <f t="shared" si="25"/>
        <v>0</v>
      </c>
      <c r="K172" s="61">
        <v>0.876</v>
      </c>
      <c r="L172" s="61">
        <v>4.2700000000000002E-2</v>
      </c>
      <c r="M172" s="16">
        <f t="shared" si="21"/>
        <v>8.5400000000000004E-2</v>
      </c>
      <c r="N172" s="51">
        <v>0</v>
      </c>
      <c r="O172" s="151">
        <f t="shared" si="24"/>
        <v>0</v>
      </c>
      <c r="P172" s="16">
        <f t="shared" si="22"/>
        <v>0</v>
      </c>
      <c r="Q172" s="151">
        <f t="shared" si="26"/>
        <v>0</v>
      </c>
    </row>
    <row r="173" spans="1:17">
      <c r="A173" s="61">
        <f t="shared" si="18"/>
        <v>6.791666666666667</v>
      </c>
      <c r="B173" s="61">
        <v>163</v>
      </c>
      <c r="C173" s="61">
        <v>1.62</v>
      </c>
      <c r="D173" s="61">
        <v>6.4899999999999999E-2</v>
      </c>
      <c r="E173" s="16">
        <f t="shared" si="19"/>
        <v>0.1298</v>
      </c>
      <c r="F173" s="151">
        <v>0</v>
      </c>
      <c r="G173" s="151">
        <f t="shared" si="23"/>
        <v>0</v>
      </c>
      <c r="H173" s="151">
        <f t="shared" si="20"/>
        <v>0</v>
      </c>
      <c r="I173" s="151">
        <f t="shared" si="25"/>
        <v>0</v>
      </c>
      <c r="K173" s="61">
        <v>0.872</v>
      </c>
      <c r="L173" s="61">
        <v>4.2500000000000003E-2</v>
      </c>
      <c r="M173" s="16">
        <f t="shared" si="21"/>
        <v>8.5000000000000006E-2</v>
      </c>
      <c r="N173" s="51">
        <v>0</v>
      </c>
      <c r="O173" s="151">
        <f t="shared" si="24"/>
        <v>0</v>
      </c>
      <c r="P173" s="16">
        <f t="shared" si="22"/>
        <v>0</v>
      </c>
      <c r="Q173" s="151">
        <f t="shared" si="26"/>
        <v>0</v>
      </c>
    </row>
    <row r="174" spans="1:17">
      <c r="A174" s="61">
        <f t="shared" si="18"/>
        <v>6.833333333333333</v>
      </c>
      <c r="B174" s="61">
        <v>164</v>
      </c>
      <c r="C174" s="61">
        <v>1.61</v>
      </c>
      <c r="D174" s="61">
        <v>6.4600000000000005E-2</v>
      </c>
      <c r="E174" s="16">
        <f t="shared" si="19"/>
        <v>0.12920000000000001</v>
      </c>
      <c r="F174" s="151">
        <v>0</v>
      </c>
      <c r="G174" s="151">
        <f t="shared" si="23"/>
        <v>0</v>
      </c>
      <c r="H174" s="151">
        <f t="shared" si="20"/>
        <v>0</v>
      </c>
      <c r="I174" s="151">
        <f t="shared" si="25"/>
        <v>0</v>
      </c>
      <c r="K174" s="61">
        <v>0.86899999999999999</v>
      </c>
      <c r="L174" s="61">
        <v>4.2299999999999997E-2</v>
      </c>
      <c r="M174" s="16">
        <f t="shared" si="21"/>
        <v>8.4599999999999995E-2</v>
      </c>
      <c r="N174" s="51">
        <v>0</v>
      </c>
      <c r="O174" s="151">
        <f t="shared" si="24"/>
        <v>0</v>
      </c>
      <c r="P174" s="16">
        <f t="shared" si="22"/>
        <v>0</v>
      </c>
      <c r="Q174" s="151">
        <f t="shared" si="26"/>
        <v>0</v>
      </c>
    </row>
    <row r="175" spans="1:17">
      <c r="A175" s="61">
        <f t="shared" si="18"/>
        <v>6.875</v>
      </c>
      <c r="B175" s="61">
        <v>165</v>
      </c>
      <c r="C175" s="61">
        <v>1.6</v>
      </c>
      <c r="D175" s="61">
        <v>6.4299999999999996E-2</v>
      </c>
      <c r="E175" s="16">
        <f t="shared" si="19"/>
        <v>0.12859999999999999</v>
      </c>
      <c r="F175" s="151">
        <v>0</v>
      </c>
      <c r="G175" s="151">
        <f t="shared" si="23"/>
        <v>0</v>
      </c>
      <c r="H175" s="151">
        <f t="shared" si="20"/>
        <v>0</v>
      </c>
      <c r="I175" s="151">
        <f t="shared" si="25"/>
        <v>0</v>
      </c>
      <c r="K175" s="61">
        <v>0.86499999999999999</v>
      </c>
      <c r="L175" s="61">
        <v>4.2099999999999999E-2</v>
      </c>
      <c r="M175" s="16">
        <f t="shared" si="21"/>
        <v>8.4199999999999997E-2</v>
      </c>
      <c r="N175" s="51">
        <v>0</v>
      </c>
      <c r="O175" s="151">
        <f t="shared" si="24"/>
        <v>0</v>
      </c>
      <c r="P175" s="16">
        <f t="shared" si="22"/>
        <v>0</v>
      </c>
      <c r="Q175" s="151">
        <f t="shared" si="26"/>
        <v>0</v>
      </c>
    </row>
    <row r="176" spans="1:17">
      <c r="A176" s="61">
        <f t="shared" si="18"/>
        <v>6.916666666666667</v>
      </c>
      <c r="B176" s="61">
        <v>166</v>
      </c>
      <c r="C176" s="61">
        <v>1.59</v>
      </c>
      <c r="D176" s="61">
        <v>6.4000000000000001E-2</v>
      </c>
      <c r="E176" s="16">
        <f t="shared" si="19"/>
        <v>0.128</v>
      </c>
      <c r="F176" s="151">
        <v>0</v>
      </c>
      <c r="G176" s="151">
        <f t="shared" si="23"/>
        <v>0</v>
      </c>
      <c r="H176" s="151">
        <f t="shared" si="20"/>
        <v>0</v>
      </c>
      <c r="I176" s="151">
        <f t="shared" si="25"/>
        <v>0</v>
      </c>
      <c r="K176" s="61">
        <v>0.86099999999999999</v>
      </c>
      <c r="L176" s="61">
        <v>4.2000000000000003E-2</v>
      </c>
      <c r="M176" s="16">
        <f t="shared" si="21"/>
        <v>8.4000000000000005E-2</v>
      </c>
      <c r="N176" s="51">
        <v>0</v>
      </c>
      <c r="O176" s="151">
        <f t="shared" si="24"/>
        <v>0</v>
      </c>
      <c r="P176" s="16">
        <f t="shared" si="22"/>
        <v>0</v>
      </c>
      <c r="Q176" s="151">
        <f t="shared" si="26"/>
        <v>0</v>
      </c>
    </row>
    <row r="177" spans="1:17">
      <c r="A177" s="61">
        <f t="shared" si="18"/>
        <v>6.958333333333333</v>
      </c>
      <c r="B177" s="61">
        <v>167</v>
      </c>
      <c r="C177" s="61">
        <v>1.59</v>
      </c>
      <c r="D177" s="61">
        <v>6.3799999999999996E-2</v>
      </c>
      <c r="E177" s="16">
        <f t="shared" si="19"/>
        <v>0.12759999999999999</v>
      </c>
      <c r="F177" s="151">
        <v>0</v>
      </c>
      <c r="G177" s="151">
        <f t="shared" si="23"/>
        <v>0</v>
      </c>
      <c r="H177" s="151">
        <f t="shared" si="20"/>
        <v>0</v>
      </c>
      <c r="I177" s="151">
        <f t="shared" si="25"/>
        <v>0</v>
      </c>
      <c r="K177" s="61">
        <v>0.85699999999999998</v>
      </c>
      <c r="L177" s="61">
        <v>4.1799999999999997E-2</v>
      </c>
      <c r="M177" s="16">
        <f t="shared" si="21"/>
        <v>8.3599999999999994E-2</v>
      </c>
      <c r="N177" s="51">
        <v>0</v>
      </c>
      <c r="O177" s="151">
        <f t="shared" si="24"/>
        <v>0</v>
      </c>
      <c r="P177" s="16">
        <f t="shared" si="22"/>
        <v>0</v>
      </c>
      <c r="Q177" s="151">
        <f t="shared" si="26"/>
        <v>0</v>
      </c>
    </row>
    <row r="178" spans="1:17">
      <c r="A178" s="61">
        <f t="shared" si="18"/>
        <v>7</v>
      </c>
      <c r="B178" s="61">
        <v>168</v>
      </c>
      <c r="C178" s="61">
        <v>1.58</v>
      </c>
      <c r="D178" s="61">
        <v>6.3500000000000001E-2</v>
      </c>
      <c r="E178" s="16">
        <f t="shared" si="19"/>
        <v>0.127</v>
      </c>
      <c r="F178" s="151">
        <v>0</v>
      </c>
      <c r="G178" s="151">
        <f t="shared" si="23"/>
        <v>0</v>
      </c>
      <c r="H178" s="151">
        <f t="shared" si="20"/>
        <v>0</v>
      </c>
      <c r="I178" s="151">
        <f t="shared" si="25"/>
        <v>0</v>
      </c>
      <c r="K178" s="61">
        <v>0.85299999999999998</v>
      </c>
      <c r="L178" s="61">
        <v>4.1599999999999998E-2</v>
      </c>
      <c r="M178" s="16">
        <f t="shared" si="21"/>
        <v>8.3199999999999996E-2</v>
      </c>
      <c r="N178" s="51">
        <v>0</v>
      </c>
      <c r="O178" s="151">
        <f t="shared" si="24"/>
        <v>0</v>
      </c>
      <c r="P178" s="16">
        <f t="shared" si="22"/>
        <v>0</v>
      </c>
      <c r="Q178" s="151">
        <f t="shared" si="26"/>
        <v>0</v>
      </c>
    </row>
    <row r="179" spans="1:17">
      <c r="A179" s="61">
        <f t="shared" si="18"/>
        <v>7.041666666666667</v>
      </c>
      <c r="B179" s="61">
        <v>169</v>
      </c>
      <c r="C179" s="61">
        <v>1.57</v>
      </c>
      <c r="D179" s="61">
        <v>6.3200000000000006E-2</v>
      </c>
      <c r="E179" s="16">
        <f t="shared" si="19"/>
        <v>0.12640000000000001</v>
      </c>
      <c r="F179" s="152">
        <v>1</v>
      </c>
      <c r="G179" s="151">
        <f t="shared" si="23"/>
        <v>1.57</v>
      </c>
      <c r="H179" s="151">
        <f t="shared" si="20"/>
        <v>15.700000000000001</v>
      </c>
      <c r="I179" s="151">
        <f t="shared" si="25"/>
        <v>0.65416666666666667</v>
      </c>
      <c r="K179" s="61">
        <v>0.84899999999999998</v>
      </c>
      <c r="L179" s="61">
        <v>4.1399999999999999E-2</v>
      </c>
      <c r="M179" s="16">
        <f t="shared" si="21"/>
        <v>8.2799999999999999E-2</v>
      </c>
      <c r="N179" s="153">
        <v>1</v>
      </c>
      <c r="O179" s="151">
        <f t="shared" si="24"/>
        <v>0.84899999999999998</v>
      </c>
      <c r="P179" s="16">
        <f t="shared" si="22"/>
        <v>16.98</v>
      </c>
      <c r="Q179" s="151">
        <f t="shared" si="26"/>
        <v>0.70750000000000002</v>
      </c>
    </row>
    <row r="180" spans="1:17">
      <c r="A180" s="61">
        <f t="shared" si="18"/>
        <v>7.083333333333333</v>
      </c>
      <c r="B180" s="61">
        <v>170</v>
      </c>
      <c r="C180" s="61">
        <v>1.57</v>
      </c>
      <c r="D180" s="61">
        <v>6.2899999999999998E-2</v>
      </c>
      <c r="E180" s="16">
        <f t="shared" si="19"/>
        <v>0.1258</v>
      </c>
      <c r="F180" s="152">
        <v>1</v>
      </c>
      <c r="G180" s="151">
        <f t="shared" si="23"/>
        <v>1.57</v>
      </c>
      <c r="H180" s="151">
        <f t="shared" si="20"/>
        <v>15.700000000000001</v>
      </c>
      <c r="I180" s="151">
        <f t="shared" si="25"/>
        <v>1.3083333333333333</v>
      </c>
      <c r="K180" s="61">
        <v>0.84599999999999997</v>
      </c>
      <c r="L180" s="61">
        <v>4.1200000000000001E-2</v>
      </c>
      <c r="M180" s="16">
        <f t="shared" si="21"/>
        <v>8.2400000000000001E-2</v>
      </c>
      <c r="N180" s="153">
        <v>1</v>
      </c>
      <c r="O180" s="151">
        <f t="shared" si="24"/>
        <v>0.84599999999999997</v>
      </c>
      <c r="P180" s="16">
        <f t="shared" si="22"/>
        <v>16.919999999999998</v>
      </c>
      <c r="Q180" s="151">
        <f t="shared" si="26"/>
        <v>1.4124999999999999</v>
      </c>
    </row>
    <row r="181" spans="1:17">
      <c r="A181" s="61">
        <f t="shared" si="18"/>
        <v>7.125</v>
      </c>
      <c r="B181" s="61">
        <v>171</v>
      </c>
      <c r="C181" s="61">
        <v>1.56</v>
      </c>
      <c r="D181" s="61">
        <v>6.2600000000000003E-2</v>
      </c>
      <c r="E181" s="16">
        <f t="shared" si="19"/>
        <v>0.12520000000000001</v>
      </c>
      <c r="F181" s="152">
        <v>1</v>
      </c>
      <c r="G181" s="151">
        <f t="shared" si="23"/>
        <v>1.56</v>
      </c>
      <c r="H181" s="151">
        <f t="shared" si="20"/>
        <v>15.600000000000001</v>
      </c>
      <c r="I181" s="151">
        <f t="shared" si="25"/>
        <v>1.9583333333333333</v>
      </c>
      <c r="K181" s="61">
        <v>0.84199999999999997</v>
      </c>
      <c r="L181" s="61">
        <v>4.1000000000000002E-2</v>
      </c>
      <c r="M181" s="16">
        <f t="shared" si="21"/>
        <v>8.2000000000000003E-2</v>
      </c>
      <c r="N181" s="153">
        <v>1</v>
      </c>
      <c r="O181" s="151">
        <f t="shared" si="24"/>
        <v>0.84199999999999997</v>
      </c>
      <c r="P181" s="16">
        <f t="shared" si="22"/>
        <v>16.84</v>
      </c>
      <c r="Q181" s="151">
        <f t="shared" si="26"/>
        <v>2.1141666666666663</v>
      </c>
    </row>
    <row r="182" spans="1:17">
      <c r="A182" s="61">
        <f t="shared" si="18"/>
        <v>7.166666666666667</v>
      </c>
      <c r="B182" s="61">
        <v>172</v>
      </c>
      <c r="C182" s="61">
        <v>1.55</v>
      </c>
      <c r="D182" s="61">
        <v>6.2399999999999997E-2</v>
      </c>
      <c r="E182" s="16">
        <f t="shared" si="19"/>
        <v>0.12479999999999999</v>
      </c>
      <c r="F182" s="152">
        <v>2</v>
      </c>
      <c r="G182" s="151">
        <f t="shared" si="23"/>
        <v>0.12479999999999999</v>
      </c>
      <c r="H182" s="151">
        <f t="shared" si="20"/>
        <v>1.248</v>
      </c>
      <c r="I182" s="151">
        <f t="shared" si="25"/>
        <v>2.0103333333333331</v>
      </c>
      <c r="K182" s="61">
        <v>0.83799999999999997</v>
      </c>
      <c r="L182" s="61">
        <v>4.0800000000000003E-2</v>
      </c>
      <c r="M182" s="16">
        <f t="shared" si="21"/>
        <v>8.1600000000000006E-2</v>
      </c>
      <c r="N182" s="153">
        <v>2</v>
      </c>
      <c r="O182" s="151">
        <f t="shared" si="24"/>
        <v>8.1600000000000006E-2</v>
      </c>
      <c r="P182" s="16">
        <f t="shared" si="22"/>
        <v>1.6320000000000001</v>
      </c>
      <c r="Q182" s="151">
        <f t="shared" si="26"/>
        <v>2.1821666666666664</v>
      </c>
    </row>
    <row r="183" spans="1:17">
      <c r="A183" s="61">
        <f t="shared" si="18"/>
        <v>7.208333333333333</v>
      </c>
      <c r="B183" s="61">
        <v>173</v>
      </c>
      <c r="C183" s="61">
        <v>1.55</v>
      </c>
      <c r="D183" s="61">
        <v>6.2100000000000002E-2</v>
      </c>
      <c r="E183" s="16">
        <f t="shared" si="19"/>
        <v>0.1242</v>
      </c>
      <c r="F183" s="152">
        <v>1</v>
      </c>
      <c r="G183" s="151">
        <f t="shared" si="23"/>
        <v>1.55</v>
      </c>
      <c r="H183" s="151">
        <f t="shared" si="20"/>
        <v>15.5</v>
      </c>
      <c r="I183" s="151">
        <f t="shared" si="25"/>
        <v>2.6561666666666666</v>
      </c>
      <c r="K183" s="61">
        <v>0.83399999999999996</v>
      </c>
      <c r="L183" s="61">
        <v>4.07E-2</v>
      </c>
      <c r="M183" s="16">
        <f t="shared" si="21"/>
        <v>8.14E-2</v>
      </c>
      <c r="N183" s="153">
        <v>1</v>
      </c>
      <c r="O183" s="151">
        <f t="shared" si="24"/>
        <v>0.83399999999999996</v>
      </c>
      <c r="P183" s="16">
        <f t="shared" si="22"/>
        <v>16.68</v>
      </c>
      <c r="Q183" s="151">
        <f t="shared" si="26"/>
        <v>2.8771666666666662</v>
      </c>
    </row>
    <row r="184" spans="1:17">
      <c r="A184" s="61">
        <f t="shared" si="18"/>
        <v>7.25</v>
      </c>
      <c r="B184" s="61">
        <v>174</v>
      </c>
      <c r="C184" s="61">
        <v>1.54</v>
      </c>
      <c r="D184" s="61">
        <v>6.1800000000000001E-2</v>
      </c>
      <c r="E184" s="16">
        <f t="shared" si="19"/>
        <v>0.1236</v>
      </c>
      <c r="F184" s="152">
        <v>1</v>
      </c>
      <c r="G184" s="151">
        <f t="shared" si="23"/>
        <v>1.54</v>
      </c>
      <c r="H184" s="151">
        <f t="shared" si="20"/>
        <v>15.4</v>
      </c>
      <c r="I184" s="151">
        <f t="shared" si="25"/>
        <v>3.2978333333333332</v>
      </c>
      <c r="K184" s="61">
        <v>0.83099999999999996</v>
      </c>
      <c r="L184" s="61">
        <v>4.0500000000000001E-2</v>
      </c>
      <c r="M184" s="16">
        <f t="shared" si="21"/>
        <v>8.1000000000000003E-2</v>
      </c>
      <c r="N184" s="153">
        <v>1</v>
      </c>
      <c r="O184" s="151">
        <f t="shared" si="24"/>
        <v>0.83099999999999996</v>
      </c>
      <c r="P184" s="16">
        <f t="shared" si="22"/>
        <v>16.619999999999997</v>
      </c>
      <c r="Q184" s="151">
        <f t="shared" si="26"/>
        <v>3.5696666666666665</v>
      </c>
    </row>
    <row r="185" spans="1:17">
      <c r="A185" s="61">
        <f t="shared" si="18"/>
        <v>7.291666666666667</v>
      </c>
      <c r="B185" s="61">
        <v>175</v>
      </c>
      <c r="C185" s="61">
        <v>1.53</v>
      </c>
      <c r="D185" s="61">
        <v>6.1499999999999999E-2</v>
      </c>
      <c r="E185" s="16">
        <f t="shared" si="19"/>
        <v>0.123</v>
      </c>
      <c r="F185" s="152">
        <v>1</v>
      </c>
      <c r="G185" s="151">
        <f t="shared" si="23"/>
        <v>1.53</v>
      </c>
      <c r="H185" s="151">
        <f t="shared" si="20"/>
        <v>15.3</v>
      </c>
      <c r="I185" s="151">
        <f t="shared" si="25"/>
        <v>3.9353333333333329</v>
      </c>
      <c r="K185" s="61">
        <v>0.82699999999999996</v>
      </c>
      <c r="L185" s="61">
        <v>4.0300000000000002E-2</v>
      </c>
      <c r="M185" s="16">
        <f t="shared" si="21"/>
        <v>8.0600000000000005E-2</v>
      </c>
      <c r="N185" s="153">
        <v>1</v>
      </c>
      <c r="O185" s="151">
        <f t="shared" si="24"/>
        <v>0.82699999999999996</v>
      </c>
      <c r="P185" s="16">
        <f t="shared" si="22"/>
        <v>16.54</v>
      </c>
      <c r="Q185" s="151">
        <f t="shared" si="26"/>
        <v>4.2588333333333326</v>
      </c>
    </row>
    <row r="186" spans="1:17">
      <c r="A186" s="61">
        <f t="shared" si="18"/>
        <v>7.333333333333333</v>
      </c>
      <c r="B186" s="61">
        <v>176</v>
      </c>
      <c r="C186" s="61">
        <v>1.52</v>
      </c>
      <c r="D186" s="61">
        <v>6.1199999999999997E-2</v>
      </c>
      <c r="E186" s="16">
        <f t="shared" si="19"/>
        <v>0.12239999999999999</v>
      </c>
      <c r="F186" s="152">
        <v>1</v>
      </c>
      <c r="G186" s="151">
        <f t="shared" si="23"/>
        <v>1.52</v>
      </c>
      <c r="H186" s="151">
        <f t="shared" si="20"/>
        <v>15.2</v>
      </c>
      <c r="I186" s="151">
        <f t="shared" si="25"/>
        <v>4.5686666666666662</v>
      </c>
      <c r="K186" s="61">
        <v>0.82299999999999995</v>
      </c>
      <c r="L186" s="61">
        <v>4.0099999999999997E-2</v>
      </c>
      <c r="M186" s="16">
        <f t="shared" si="21"/>
        <v>8.0199999999999994E-2</v>
      </c>
      <c r="N186" s="153">
        <v>1</v>
      </c>
      <c r="O186" s="151">
        <f t="shared" si="24"/>
        <v>0.82299999999999995</v>
      </c>
      <c r="P186" s="16">
        <f t="shared" si="22"/>
        <v>16.46</v>
      </c>
      <c r="Q186" s="151">
        <f t="shared" si="26"/>
        <v>4.9446666666666665</v>
      </c>
    </row>
    <row r="187" spans="1:17">
      <c r="A187" s="61">
        <f t="shared" si="18"/>
        <v>7.375</v>
      </c>
      <c r="B187" s="61">
        <v>177</v>
      </c>
      <c r="C187" s="61">
        <v>1.52</v>
      </c>
      <c r="D187" s="61">
        <v>6.0999999999999999E-2</v>
      </c>
      <c r="E187" s="16">
        <f t="shared" si="19"/>
        <v>0.122</v>
      </c>
      <c r="F187" s="152">
        <v>0</v>
      </c>
      <c r="G187" s="151">
        <f t="shared" si="23"/>
        <v>0</v>
      </c>
      <c r="H187" s="151">
        <f t="shared" si="20"/>
        <v>0</v>
      </c>
      <c r="I187" s="151">
        <f t="shared" si="25"/>
        <v>4.5686666666666662</v>
      </c>
      <c r="K187" s="61">
        <v>0.81899999999999995</v>
      </c>
      <c r="L187" s="61">
        <v>3.9899999999999998E-2</v>
      </c>
      <c r="M187" s="16">
        <f t="shared" si="21"/>
        <v>7.9799999999999996E-2</v>
      </c>
      <c r="N187" s="153">
        <v>0</v>
      </c>
      <c r="O187" s="151">
        <f t="shared" si="24"/>
        <v>0</v>
      </c>
      <c r="P187" s="16">
        <f t="shared" si="22"/>
        <v>0</v>
      </c>
      <c r="Q187" s="151">
        <f t="shared" si="26"/>
        <v>4.9446666666666665</v>
      </c>
    </row>
    <row r="188" spans="1:17">
      <c r="A188" s="61">
        <f t="shared" si="18"/>
        <v>7.416666666666667</v>
      </c>
      <c r="B188" s="61">
        <v>178</v>
      </c>
      <c r="C188" s="61">
        <v>1.51</v>
      </c>
      <c r="D188" s="61">
        <v>6.0699999999999997E-2</v>
      </c>
      <c r="E188" s="16">
        <f t="shared" si="19"/>
        <v>0.12139999999999999</v>
      </c>
      <c r="F188" s="152">
        <v>0</v>
      </c>
      <c r="G188" s="151">
        <f t="shared" si="23"/>
        <v>0</v>
      </c>
      <c r="H188" s="151">
        <f t="shared" si="20"/>
        <v>0</v>
      </c>
      <c r="I188" s="151">
        <f t="shared" si="25"/>
        <v>4.5686666666666662</v>
      </c>
      <c r="K188" s="61">
        <v>0.81599999999999995</v>
      </c>
      <c r="L188" s="61">
        <v>3.9800000000000002E-2</v>
      </c>
      <c r="M188" s="16">
        <f t="shared" si="21"/>
        <v>7.9600000000000004E-2</v>
      </c>
      <c r="N188" s="153">
        <v>0</v>
      </c>
      <c r="O188" s="151">
        <f t="shared" si="24"/>
        <v>0</v>
      </c>
      <c r="P188" s="16">
        <f t="shared" si="22"/>
        <v>0</v>
      </c>
      <c r="Q188" s="151">
        <f t="shared" si="26"/>
        <v>4.9446666666666665</v>
      </c>
    </row>
    <row r="189" spans="1:17">
      <c r="A189" s="61">
        <f t="shared" si="18"/>
        <v>7.458333333333333</v>
      </c>
      <c r="B189" s="61">
        <v>179</v>
      </c>
      <c r="C189" s="61">
        <v>1.5</v>
      </c>
      <c r="D189" s="61">
        <v>6.0400000000000002E-2</v>
      </c>
      <c r="E189" s="16">
        <f t="shared" si="19"/>
        <v>0.1208</v>
      </c>
      <c r="F189" s="152">
        <v>0</v>
      </c>
      <c r="G189" s="151">
        <f t="shared" si="23"/>
        <v>0</v>
      </c>
      <c r="H189" s="151">
        <f t="shared" si="20"/>
        <v>0</v>
      </c>
      <c r="I189" s="151">
        <f t="shared" si="25"/>
        <v>4.5686666666666662</v>
      </c>
      <c r="K189" s="61">
        <v>0.81200000000000006</v>
      </c>
      <c r="L189" s="61">
        <v>3.9600000000000003E-2</v>
      </c>
      <c r="M189" s="16">
        <f t="shared" si="21"/>
        <v>7.9200000000000007E-2</v>
      </c>
      <c r="N189" s="153">
        <v>0</v>
      </c>
      <c r="O189" s="151">
        <f t="shared" si="24"/>
        <v>0</v>
      </c>
      <c r="P189" s="16">
        <f t="shared" si="22"/>
        <v>0</v>
      </c>
      <c r="Q189" s="151">
        <f t="shared" si="26"/>
        <v>4.9446666666666665</v>
      </c>
    </row>
    <row r="190" spans="1:17">
      <c r="A190" s="61">
        <f t="shared" si="18"/>
        <v>7.5</v>
      </c>
      <c r="B190" s="61">
        <v>180</v>
      </c>
      <c r="C190" s="61">
        <v>1.5</v>
      </c>
      <c r="D190" s="61">
        <v>6.0199999999999997E-2</v>
      </c>
      <c r="E190" s="16">
        <f t="shared" si="19"/>
        <v>0.12039999999999999</v>
      </c>
      <c r="F190" s="152">
        <v>0</v>
      </c>
      <c r="G190" s="151">
        <f t="shared" si="23"/>
        <v>0</v>
      </c>
      <c r="H190" s="151">
        <f t="shared" si="20"/>
        <v>0</v>
      </c>
      <c r="I190" s="151">
        <f t="shared" si="25"/>
        <v>4.5686666666666662</v>
      </c>
      <c r="K190" s="61">
        <v>0.80900000000000005</v>
      </c>
      <c r="L190" s="61">
        <v>3.9399999999999998E-2</v>
      </c>
      <c r="M190" s="16">
        <f t="shared" si="21"/>
        <v>7.8799999999999995E-2</v>
      </c>
      <c r="N190" s="153">
        <v>0</v>
      </c>
      <c r="O190" s="151">
        <f t="shared" si="24"/>
        <v>0</v>
      </c>
      <c r="P190" s="16">
        <f t="shared" si="22"/>
        <v>0</v>
      </c>
      <c r="Q190" s="151">
        <f t="shared" si="26"/>
        <v>4.9446666666666665</v>
      </c>
    </row>
    <row r="191" spans="1:17">
      <c r="A191" s="61">
        <f t="shared" si="18"/>
        <v>7.541666666666667</v>
      </c>
      <c r="B191" s="61">
        <v>181</v>
      </c>
      <c r="C191" s="61">
        <v>1.49</v>
      </c>
      <c r="D191" s="61">
        <v>5.9900000000000002E-2</v>
      </c>
      <c r="E191" s="16">
        <f t="shared" si="19"/>
        <v>0.1198</v>
      </c>
      <c r="F191" s="152">
        <v>0</v>
      </c>
      <c r="G191" s="151">
        <f t="shared" si="23"/>
        <v>0</v>
      </c>
      <c r="H191" s="151">
        <f t="shared" si="20"/>
        <v>0</v>
      </c>
      <c r="I191" s="151">
        <f t="shared" si="25"/>
        <v>4.5686666666666662</v>
      </c>
      <c r="K191" s="61">
        <v>0.80500000000000005</v>
      </c>
      <c r="L191" s="61">
        <v>3.9199999999999999E-2</v>
      </c>
      <c r="M191" s="16">
        <f t="shared" si="21"/>
        <v>7.8399999999999997E-2</v>
      </c>
      <c r="N191" s="153">
        <v>0</v>
      </c>
      <c r="O191" s="151">
        <f t="shared" si="24"/>
        <v>0</v>
      </c>
      <c r="P191" s="16">
        <f t="shared" si="22"/>
        <v>0</v>
      </c>
      <c r="Q191" s="151">
        <f t="shared" si="26"/>
        <v>4.9446666666666665</v>
      </c>
    </row>
    <row r="192" spans="1:17">
      <c r="A192" s="61">
        <f t="shared" si="18"/>
        <v>7.583333333333333</v>
      </c>
      <c r="B192" s="61">
        <v>182</v>
      </c>
      <c r="C192" s="61">
        <v>1.48</v>
      </c>
      <c r="D192" s="61">
        <v>5.96E-2</v>
      </c>
      <c r="E192" s="16">
        <f t="shared" si="19"/>
        <v>0.1192</v>
      </c>
      <c r="F192" s="152">
        <v>0</v>
      </c>
      <c r="G192" s="151">
        <f t="shared" si="23"/>
        <v>0</v>
      </c>
      <c r="H192" s="151">
        <f t="shared" si="20"/>
        <v>0</v>
      </c>
      <c r="I192" s="151">
        <f t="shared" si="25"/>
        <v>4.5686666666666662</v>
      </c>
      <c r="K192" s="61">
        <v>0.80100000000000005</v>
      </c>
      <c r="L192" s="61">
        <v>3.9100000000000003E-2</v>
      </c>
      <c r="M192" s="16">
        <f t="shared" si="21"/>
        <v>7.8200000000000006E-2</v>
      </c>
      <c r="N192" s="153">
        <v>0</v>
      </c>
      <c r="O192" s="151">
        <f t="shared" si="24"/>
        <v>0</v>
      </c>
      <c r="P192" s="16">
        <f t="shared" si="22"/>
        <v>0</v>
      </c>
      <c r="Q192" s="151">
        <f t="shared" si="26"/>
        <v>4.9446666666666665</v>
      </c>
    </row>
    <row r="193" spans="1:17">
      <c r="A193" s="61">
        <f t="shared" si="18"/>
        <v>7.625</v>
      </c>
      <c r="B193" s="61">
        <v>183</v>
      </c>
      <c r="C193" s="61">
        <v>1.48</v>
      </c>
      <c r="D193" s="61">
        <v>5.9400000000000001E-2</v>
      </c>
      <c r="E193" s="16">
        <f t="shared" si="19"/>
        <v>0.1188</v>
      </c>
      <c r="F193" s="152">
        <v>0</v>
      </c>
      <c r="G193" s="151">
        <f t="shared" si="23"/>
        <v>0</v>
      </c>
      <c r="H193" s="151">
        <f t="shared" si="20"/>
        <v>0</v>
      </c>
      <c r="I193" s="151">
        <f t="shared" si="25"/>
        <v>4.5686666666666662</v>
      </c>
      <c r="K193" s="61">
        <v>0.79800000000000004</v>
      </c>
      <c r="L193" s="61">
        <v>3.8899999999999997E-2</v>
      </c>
      <c r="M193" s="16">
        <f t="shared" si="21"/>
        <v>7.7799999999999994E-2</v>
      </c>
      <c r="N193" s="153">
        <v>0</v>
      </c>
      <c r="O193" s="151">
        <f t="shared" si="24"/>
        <v>0</v>
      </c>
      <c r="P193" s="16">
        <f t="shared" si="22"/>
        <v>0</v>
      </c>
      <c r="Q193" s="151">
        <f t="shared" si="26"/>
        <v>4.9446666666666665</v>
      </c>
    </row>
    <row r="194" spans="1:17">
      <c r="A194" s="61">
        <f t="shared" si="18"/>
        <v>7.666666666666667</v>
      </c>
      <c r="B194" s="61">
        <v>184</v>
      </c>
      <c r="C194" s="61">
        <v>1.47</v>
      </c>
      <c r="D194" s="61">
        <v>5.91E-2</v>
      </c>
      <c r="E194" s="16">
        <f t="shared" si="19"/>
        <v>0.1182</v>
      </c>
      <c r="F194" s="152">
        <v>0</v>
      </c>
      <c r="G194" s="151">
        <f t="shared" si="23"/>
        <v>0</v>
      </c>
      <c r="H194" s="151">
        <f t="shared" si="20"/>
        <v>0</v>
      </c>
      <c r="I194" s="151">
        <f t="shared" si="25"/>
        <v>4.5686666666666662</v>
      </c>
      <c r="K194" s="61">
        <v>0.79400000000000004</v>
      </c>
      <c r="L194" s="61">
        <v>3.8699999999999998E-2</v>
      </c>
      <c r="M194" s="16">
        <f t="shared" si="21"/>
        <v>7.7399999999999997E-2</v>
      </c>
      <c r="N194" s="153">
        <v>0</v>
      </c>
      <c r="O194" s="151">
        <f t="shared" si="24"/>
        <v>0</v>
      </c>
      <c r="P194" s="16">
        <f t="shared" si="22"/>
        <v>0</v>
      </c>
      <c r="Q194" s="151">
        <f t="shared" si="26"/>
        <v>4.9446666666666665</v>
      </c>
    </row>
    <row r="195" spans="1:17">
      <c r="A195" s="61">
        <f t="shared" si="18"/>
        <v>7.708333333333333</v>
      </c>
      <c r="B195" s="61">
        <v>185</v>
      </c>
      <c r="C195" s="61">
        <v>1.46</v>
      </c>
      <c r="D195" s="61">
        <v>5.8799999999999998E-2</v>
      </c>
      <c r="E195" s="16">
        <f t="shared" si="19"/>
        <v>0.1176</v>
      </c>
      <c r="F195" s="152">
        <v>0</v>
      </c>
      <c r="G195" s="151">
        <f t="shared" si="23"/>
        <v>0</v>
      </c>
      <c r="H195" s="151">
        <f t="shared" si="20"/>
        <v>0</v>
      </c>
      <c r="I195" s="151">
        <f t="shared" si="25"/>
        <v>4.5686666666666662</v>
      </c>
      <c r="K195" s="61">
        <v>0.79100000000000004</v>
      </c>
      <c r="L195" s="61">
        <v>3.85E-2</v>
      </c>
      <c r="M195" s="16">
        <f t="shared" si="21"/>
        <v>7.6999999999999999E-2</v>
      </c>
      <c r="N195" s="153">
        <v>0</v>
      </c>
      <c r="O195" s="151">
        <f t="shared" si="24"/>
        <v>0</v>
      </c>
      <c r="P195" s="16">
        <f t="shared" si="22"/>
        <v>0</v>
      </c>
      <c r="Q195" s="151">
        <f t="shared" si="26"/>
        <v>4.9446666666666665</v>
      </c>
    </row>
    <row r="196" spans="1:17">
      <c r="A196" s="61">
        <f t="shared" si="18"/>
        <v>7.75</v>
      </c>
      <c r="B196" s="61">
        <v>186</v>
      </c>
      <c r="C196" s="61">
        <v>1.46</v>
      </c>
      <c r="D196" s="61">
        <v>5.8599999999999999E-2</v>
      </c>
      <c r="E196" s="16">
        <f t="shared" si="19"/>
        <v>0.1172</v>
      </c>
      <c r="F196" s="152">
        <v>0</v>
      </c>
      <c r="G196" s="151">
        <f t="shared" si="23"/>
        <v>0</v>
      </c>
      <c r="H196" s="151">
        <f t="shared" si="20"/>
        <v>0</v>
      </c>
      <c r="I196" s="151">
        <f t="shared" si="25"/>
        <v>4.5686666666666662</v>
      </c>
      <c r="K196" s="61">
        <v>0.78700000000000003</v>
      </c>
      <c r="L196" s="61">
        <v>3.8399999999999997E-2</v>
      </c>
      <c r="M196" s="16">
        <f t="shared" si="21"/>
        <v>7.6799999999999993E-2</v>
      </c>
      <c r="N196" s="153">
        <v>0</v>
      </c>
      <c r="O196" s="151">
        <f t="shared" si="24"/>
        <v>0</v>
      </c>
      <c r="P196" s="16">
        <f t="shared" si="22"/>
        <v>0</v>
      </c>
      <c r="Q196" s="151">
        <f t="shared" si="26"/>
        <v>4.9446666666666665</v>
      </c>
    </row>
    <row r="197" spans="1:17">
      <c r="A197" s="61">
        <f t="shared" si="18"/>
        <v>7.791666666666667</v>
      </c>
      <c r="B197" s="61">
        <v>187</v>
      </c>
      <c r="C197" s="61">
        <v>1.45</v>
      </c>
      <c r="D197" s="61">
        <v>5.8299999999999998E-2</v>
      </c>
      <c r="E197" s="16">
        <f t="shared" si="19"/>
        <v>0.1166</v>
      </c>
      <c r="F197" s="152">
        <v>0</v>
      </c>
      <c r="G197" s="151">
        <f t="shared" si="23"/>
        <v>0</v>
      </c>
      <c r="H197" s="151">
        <f t="shared" si="20"/>
        <v>0</v>
      </c>
      <c r="I197" s="151">
        <f t="shared" si="25"/>
        <v>4.5686666666666662</v>
      </c>
      <c r="K197" s="61">
        <v>0.78400000000000003</v>
      </c>
      <c r="L197" s="61">
        <v>3.8199999999999998E-2</v>
      </c>
      <c r="M197" s="16">
        <f t="shared" si="21"/>
        <v>7.6399999999999996E-2</v>
      </c>
      <c r="N197" s="153">
        <v>0</v>
      </c>
      <c r="O197" s="151">
        <f t="shared" si="24"/>
        <v>0</v>
      </c>
      <c r="P197" s="16">
        <f t="shared" si="22"/>
        <v>0</v>
      </c>
      <c r="Q197" s="151">
        <f t="shared" si="26"/>
        <v>4.9446666666666665</v>
      </c>
    </row>
    <row r="198" spans="1:17">
      <c r="A198" s="61">
        <f t="shared" si="18"/>
        <v>7.833333333333333</v>
      </c>
      <c r="B198" s="61">
        <v>188</v>
      </c>
      <c r="C198" s="61">
        <v>1.45</v>
      </c>
      <c r="D198" s="61">
        <v>5.8000000000000003E-2</v>
      </c>
      <c r="E198" s="16">
        <f t="shared" si="19"/>
        <v>0.11600000000000001</v>
      </c>
      <c r="F198" s="152">
        <v>0</v>
      </c>
      <c r="G198" s="151">
        <f t="shared" si="23"/>
        <v>0</v>
      </c>
      <c r="H198" s="151">
        <f t="shared" si="20"/>
        <v>0</v>
      </c>
      <c r="I198" s="151">
        <f t="shared" si="25"/>
        <v>4.5686666666666662</v>
      </c>
      <c r="K198" s="61">
        <v>0.78</v>
      </c>
      <c r="L198" s="61">
        <v>3.7999999999999999E-2</v>
      </c>
      <c r="M198" s="16">
        <f t="shared" si="21"/>
        <v>7.5999999999999998E-2</v>
      </c>
      <c r="N198" s="153">
        <v>0</v>
      </c>
      <c r="O198" s="151">
        <f t="shared" si="24"/>
        <v>0</v>
      </c>
      <c r="P198" s="16">
        <f t="shared" si="22"/>
        <v>0</v>
      </c>
      <c r="Q198" s="151">
        <f t="shared" si="26"/>
        <v>4.9446666666666665</v>
      </c>
    </row>
    <row r="199" spans="1:17">
      <c r="A199" s="61">
        <f t="shared" si="18"/>
        <v>7.875</v>
      </c>
      <c r="B199" s="61">
        <v>189</v>
      </c>
      <c r="C199" s="61">
        <v>1.44</v>
      </c>
      <c r="D199" s="61">
        <v>5.7799999999999997E-2</v>
      </c>
      <c r="E199" s="16">
        <f t="shared" si="19"/>
        <v>0.11559999999999999</v>
      </c>
      <c r="F199" s="152">
        <v>0</v>
      </c>
      <c r="G199" s="151">
        <f t="shared" si="23"/>
        <v>0</v>
      </c>
      <c r="H199" s="151">
        <f t="shared" si="20"/>
        <v>0</v>
      </c>
      <c r="I199" s="151">
        <f t="shared" si="25"/>
        <v>4.5686666666666662</v>
      </c>
      <c r="K199" s="61">
        <v>0.77700000000000002</v>
      </c>
      <c r="L199" s="61">
        <v>3.7900000000000003E-2</v>
      </c>
      <c r="M199" s="16">
        <f t="shared" si="21"/>
        <v>7.5800000000000006E-2</v>
      </c>
      <c r="N199" s="153">
        <v>0</v>
      </c>
      <c r="O199" s="151">
        <f t="shared" si="24"/>
        <v>0</v>
      </c>
      <c r="P199" s="16">
        <f t="shared" si="22"/>
        <v>0</v>
      </c>
      <c r="Q199" s="151">
        <f t="shared" si="26"/>
        <v>4.9446666666666665</v>
      </c>
    </row>
    <row r="200" spans="1:17">
      <c r="A200" s="61">
        <f t="shared" si="18"/>
        <v>7.916666666666667</v>
      </c>
      <c r="B200" s="61">
        <v>190</v>
      </c>
      <c r="C200" s="61">
        <v>1.43</v>
      </c>
      <c r="D200" s="61">
        <v>5.7500000000000002E-2</v>
      </c>
      <c r="E200" s="16">
        <f t="shared" si="19"/>
        <v>0.115</v>
      </c>
      <c r="F200" s="152">
        <v>0</v>
      </c>
      <c r="G200" s="151">
        <f t="shared" si="23"/>
        <v>0</v>
      </c>
      <c r="H200" s="151">
        <f t="shared" si="20"/>
        <v>0</v>
      </c>
      <c r="I200" s="151">
        <f t="shared" si="25"/>
        <v>4.5686666666666662</v>
      </c>
      <c r="K200" s="61">
        <v>0.77300000000000002</v>
      </c>
      <c r="L200" s="61">
        <v>3.7699999999999997E-2</v>
      </c>
      <c r="M200" s="16">
        <f t="shared" si="21"/>
        <v>7.5399999999999995E-2</v>
      </c>
      <c r="N200" s="153">
        <v>0</v>
      </c>
      <c r="O200" s="151">
        <f t="shared" si="24"/>
        <v>0</v>
      </c>
      <c r="P200" s="16">
        <f t="shared" si="22"/>
        <v>0</v>
      </c>
      <c r="Q200" s="151">
        <f t="shared" si="26"/>
        <v>4.9446666666666665</v>
      </c>
    </row>
    <row r="201" spans="1:17">
      <c r="A201" s="61">
        <f t="shared" si="18"/>
        <v>7.958333333333333</v>
      </c>
      <c r="B201" s="61">
        <v>191</v>
      </c>
      <c r="C201" s="61">
        <v>1.43</v>
      </c>
      <c r="D201" s="61">
        <v>5.7299999999999997E-2</v>
      </c>
      <c r="E201" s="16">
        <f t="shared" si="19"/>
        <v>0.11459999999999999</v>
      </c>
      <c r="F201" s="152">
        <v>0</v>
      </c>
      <c r="G201" s="151">
        <f t="shared" si="23"/>
        <v>0</v>
      </c>
      <c r="H201" s="151">
        <f t="shared" si="20"/>
        <v>0</v>
      </c>
      <c r="I201" s="151">
        <f t="shared" si="25"/>
        <v>4.5686666666666662</v>
      </c>
      <c r="K201" s="61">
        <v>0.77</v>
      </c>
      <c r="L201" s="61">
        <v>3.7499999999999999E-2</v>
      </c>
      <c r="M201" s="16">
        <f t="shared" si="21"/>
        <v>7.4999999999999997E-2</v>
      </c>
      <c r="N201" s="153">
        <v>0</v>
      </c>
      <c r="O201" s="151">
        <f t="shared" si="24"/>
        <v>0</v>
      </c>
      <c r="P201" s="16">
        <f t="shared" si="22"/>
        <v>0</v>
      </c>
      <c r="Q201" s="151">
        <f t="shared" si="26"/>
        <v>4.9446666666666665</v>
      </c>
    </row>
    <row r="202" spans="1:17">
      <c r="A202" s="61">
        <f t="shared" ref="A202:A265" si="27">B202/24</f>
        <v>8</v>
      </c>
      <c r="B202" s="61">
        <v>192</v>
      </c>
      <c r="C202" s="61">
        <v>1.42</v>
      </c>
      <c r="D202" s="61">
        <v>5.7000000000000002E-2</v>
      </c>
      <c r="E202" s="16">
        <f t="shared" si="19"/>
        <v>0.114</v>
      </c>
      <c r="F202" s="152">
        <v>0</v>
      </c>
      <c r="G202" s="151">
        <f t="shared" si="23"/>
        <v>0</v>
      </c>
      <c r="H202" s="151">
        <f t="shared" si="20"/>
        <v>0</v>
      </c>
      <c r="I202" s="151">
        <f t="shared" si="25"/>
        <v>4.5686666666666662</v>
      </c>
      <c r="K202" s="61">
        <v>0.76600000000000001</v>
      </c>
      <c r="L202" s="61">
        <v>3.7400000000000003E-2</v>
      </c>
      <c r="M202" s="16">
        <f t="shared" si="21"/>
        <v>7.4800000000000005E-2</v>
      </c>
      <c r="N202" s="153">
        <v>0</v>
      </c>
      <c r="O202" s="151">
        <f t="shared" si="24"/>
        <v>0</v>
      </c>
      <c r="P202" s="16">
        <f t="shared" si="22"/>
        <v>0</v>
      </c>
      <c r="Q202" s="151">
        <f t="shared" si="26"/>
        <v>4.9446666666666665</v>
      </c>
    </row>
    <row r="203" spans="1:17">
      <c r="A203" s="61">
        <f t="shared" si="27"/>
        <v>8.0416666666666661</v>
      </c>
      <c r="B203" s="61">
        <v>193</v>
      </c>
      <c r="C203" s="61">
        <v>1.41</v>
      </c>
      <c r="D203" s="61">
        <v>5.6800000000000003E-2</v>
      </c>
      <c r="E203" s="16">
        <f t="shared" ref="E203:E266" si="28">D203*2</f>
        <v>0.11360000000000001</v>
      </c>
      <c r="F203" s="178">
        <v>1</v>
      </c>
      <c r="G203" s="151">
        <f t="shared" si="23"/>
        <v>1.41</v>
      </c>
      <c r="H203" s="151">
        <f t="shared" ref="H203:H266" si="29">G203*10</f>
        <v>14.1</v>
      </c>
      <c r="I203" s="151">
        <f t="shared" si="25"/>
        <v>4.5019999999999998</v>
      </c>
      <c r="K203" s="61">
        <v>0.76300000000000001</v>
      </c>
      <c r="L203" s="61">
        <v>3.7199999999999997E-2</v>
      </c>
      <c r="M203" s="16">
        <f t="shared" ref="M203:M266" si="30">L203*2</f>
        <v>7.4399999999999994E-2</v>
      </c>
      <c r="N203" s="179">
        <v>1</v>
      </c>
      <c r="O203" s="151">
        <f t="shared" si="24"/>
        <v>0.76300000000000001</v>
      </c>
      <c r="P203" s="16">
        <f t="shared" ref="P203:P266" si="31">O203*20</f>
        <v>15.26</v>
      </c>
      <c r="Q203" s="151">
        <f t="shared" si="26"/>
        <v>4.8730000000000002</v>
      </c>
    </row>
    <row r="204" spans="1:17">
      <c r="A204" s="61">
        <f t="shared" si="27"/>
        <v>8.0833333333333339</v>
      </c>
      <c r="B204" s="61">
        <v>194</v>
      </c>
      <c r="C204" s="61">
        <v>1.41</v>
      </c>
      <c r="D204" s="61">
        <v>5.6500000000000002E-2</v>
      </c>
      <c r="E204" s="16">
        <f t="shared" si="28"/>
        <v>0.113</v>
      </c>
      <c r="F204" s="178">
        <v>1</v>
      </c>
      <c r="G204" s="151">
        <f t="shared" ref="G204:G267" si="32">IF(F204=1,C204,IF(F204=2,E204,0))</f>
        <v>1.41</v>
      </c>
      <c r="H204" s="151">
        <f t="shared" si="29"/>
        <v>14.1</v>
      </c>
      <c r="I204" s="151">
        <f t="shared" si="25"/>
        <v>4.4353333333333333</v>
      </c>
      <c r="K204" s="61">
        <v>0.75900000000000001</v>
      </c>
      <c r="L204" s="61">
        <v>3.6999999999999998E-2</v>
      </c>
      <c r="M204" s="16">
        <f t="shared" si="30"/>
        <v>7.3999999999999996E-2</v>
      </c>
      <c r="N204" s="179">
        <v>1</v>
      </c>
      <c r="O204" s="151">
        <f t="shared" ref="O204:O267" si="33">IF(N204=1,K204,IF(N204=2,M204,0))</f>
        <v>0.75900000000000001</v>
      </c>
      <c r="P204" s="16">
        <f t="shared" si="31"/>
        <v>15.18</v>
      </c>
      <c r="Q204" s="151">
        <f t="shared" si="26"/>
        <v>4.8004999999999995</v>
      </c>
    </row>
    <row r="205" spans="1:17">
      <c r="A205" s="61">
        <f t="shared" si="27"/>
        <v>8.125</v>
      </c>
      <c r="B205" s="61">
        <v>195</v>
      </c>
      <c r="C205" s="61">
        <v>1.4</v>
      </c>
      <c r="D205" s="61">
        <v>5.6300000000000003E-2</v>
      </c>
      <c r="E205" s="16">
        <f t="shared" si="28"/>
        <v>0.11260000000000001</v>
      </c>
      <c r="F205" s="178">
        <v>1</v>
      </c>
      <c r="G205" s="151">
        <f t="shared" si="32"/>
        <v>1.4</v>
      </c>
      <c r="H205" s="151">
        <f t="shared" si="29"/>
        <v>14</v>
      </c>
      <c r="I205" s="151">
        <f t="shared" si="25"/>
        <v>4.3686666666666669</v>
      </c>
      <c r="K205" s="61">
        <v>0.75600000000000001</v>
      </c>
      <c r="L205" s="61">
        <v>3.6900000000000002E-2</v>
      </c>
      <c r="M205" s="16">
        <f t="shared" si="30"/>
        <v>7.3800000000000004E-2</v>
      </c>
      <c r="N205" s="179">
        <v>1</v>
      </c>
      <c r="O205" s="151">
        <f t="shared" si="33"/>
        <v>0.75600000000000001</v>
      </c>
      <c r="P205" s="16">
        <f t="shared" si="31"/>
        <v>15.120000000000001</v>
      </c>
      <c r="Q205" s="151">
        <f t="shared" si="26"/>
        <v>4.7288333333333341</v>
      </c>
    </row>
    <row r="206" spans="1:17">
      <c r="A206" s="61">
        <f t="shared" si="27"/>
        <v>8.1666666666666661</v>
      </c>
      <c r="B206" s="61">
        <v>196</v>
      </c>
      <c r="C206" s="61">
        <v>1.39</v>
      </c>
      <c r="D206" s="61">
        <v>5.6000000000000001E-2</v>
      </c>
      <c r="E206" s="16">
        <f t="shared" si="28"/>
        <v>0.112</v>
      </c>
      <c r="F206" s="178">
        <v>2</v>
      </c>
      <c r="G206" s="151">
        <f t="shared" si="32"/>
        <v>0.112</v>
      </c>
      <c r="H206" s="151">
        <f t="shared" si="29"/>
        <v>1.1200000000000001</v>
      </c>
      <c r="I206" s="151">
        <f t="shared" si="25"/>
        <v>4.3633333333333333</v>
      </c>
      <c r="K206" s="61">
        <v>0.753</v>
      </c>
      <c r="L206" s="61">
        <v>3.6700000000000003E-2</v>
      </c>
      <c r="M206" s="16">
        <f t="shared" si="30"/>
        <v>7.3400000000000007E-2</v>
      </c>
      <c r="N206" s="179">
        <v>2</v>
      </c>
      <c r="O206" s="151">
        <f t="shared" si="33"/>
        <v>7.3400000000000007E-2</v>
      </c>
      <c r="P206" s="16">
        <f t="shared" si="31"/>
        <v>1.4680000000000002</v>
      </c>
      <c r="Q206" s="151">
        <f t="shared" si="26"/>
        <v>4.7220000000000004</v>
      </c>
    </row>
    <row r="207" spans="1:17">
      <c r="A207" s="61">
        <f t="shared" si="27"/>
        <v>8.2083333333333339</v>
      </c>
      <c r="B207" s="61">
        <v>197</v>
      </c>
      <c r="C207" s="61">
        <v>1.39</v>
      </c>
      <c r="D207" s="61">
        <v>5.5800000000000002E-2</v>
      </c>
      <c r="E207" s="16">
        <f t="shared" si="28"/>
        <v>0.1116</v>
      </c>
      <c r="F207" s="178">
        <v>1</v>
      </c>
      <c r="G207" s="151">
        <f t="shared" si="32"/>
        <v>1.39</v>
      </c>
      <c r="H207" s="151">
        <f t="shared" si="29"/>
        <v>13.899999999999999</v>
      </c>
      <c r="I207" s="151">
        <f t="shared" si="25"/>
        <v>4.2966666666666669</v>
      </c>
      <c r="K207" s="61">
        <v>0.749</v>
      </c>
      <c r="L207" s="61">
        <v>3.6499999999999998E-2</v>
      </c>
      <c r="M207" s="16">
        <f t="shared" si="30"/>
        <v>7.2999999999999995E-2</v>
      </c>
      <c r="N207" s="179">
        <v>1</v>
      </c>
      <c r="O207" s="151">
        <f t="shared" si="33"/>
        <v>0.749</v>
      </c>
      <c r="P207" s="16">
        <f t="shared" si="31"/>
        <v>14.98</v>
      </c>
      <c r="Q207" s="151">
        <f t="shared" si="26"/>
        <v>4.6511666666666676</v>
      </c>
    </row>
    <row r="208" spans="1:17">
      <c r="A208" s="61">
        <f t="shared" si="27"/>
        <v>8.25</v>
      </c>
      <c r="B208" s="61">
        <v>198</v>
      </c>
      <c r="C208" s="61">
        <v>1.38</v>
      </c>
      <c r="D208" s="61">
        <v>5.5500000000000001E-2</v>
      </c>
      <c r="E208" s="16">
        <f t="shared" si="28"/>
        <v>0.111</v>
      </c>
      <c r="F208" s="178">
        <v>1</v>
      </c>
      <c r="G208" s="151">
        <f t="shared" si="32"/>
        <v>1.38</v>
      </c>
      <c r="H208" s="151">
        <f t="shared" si="29"/>
        <v>13.799999999999999</v>
      </c>
      <c r="I208" s="151">
        <f t="shared" si="25"/>
        <v>4.2299999999999995</v>
      </c>
      <c r="K208" s="61">
        <v>0.746</v>
      </c>
      <c r="L208" s="61">
        <v>3.6400000000000002E-2</v>
      </c>
      <c r="M208" s="16">
        <f t="shared" si="30"/>
        <v>7.2800000000000004E-2</v>
      </c>
      <c r="N208" s="179">
        <v>1</v>
      </c>
      <c r="O208" s="151">
        <f t="shared" si="33"/>
        <v>0.746</v>
      </c>
      <c r="P208" s="16">
        <f t="shared" si="31"/>
        <v>14.92</v>
      </c>
      <c r="Q208" s="151">
        <f t="shared" si="26"/>
        <v>4.5803333333333338</v>
      </c>
    </row>
    <row r="209" spans="1:17">
      <c r="A209" s="61">
        <f t="shared" si="27"/>
        <v>8.2916666666666661</v>
      </c>
      <c r="B209" s="61">
        <v>199</v>
      </c>
      <c r="C209" s="61">
        <v>1.38</v>
      </c>
      <c r="D209" s="61">
        <v>5.5300000000000002E-2</v>
      </c>
      <c r="E209" s="16">
        <f t="shared" si="28"/>
        <v>0.1106</v>
      </c>
      <c r="F209" s="178">
        <v>1</v>
      </c>
      <c r="G209" s="151">
        <f t="shared" si="32"/>
        <v>1.38</v>
      </c>
      <c r="H209" s="151">
        <f t="shared" si="29"/>
        <v>13.799999999999999</v>
      </c>
      <c r="I209" s="151">
        <f t="shared" si="25"/>
        <v>4.1674999999999995</v>
      </c>
      <c r="K209" s="61">
        <v>0.74299999999999999</v>
      </c>
      <c r="L209" s="61">
        <v>3.6200000000000003E-2</v>
      </c>
      <c r="M209" s="16">
        <f t="shared" si="30"/>
        <v>7.2400000000000006E-2</v>
      </c>
      <c r="N209" s="179">
        <v>1</v>
      </c>
      <c r="O209" s="151">
        <f t="shared" si="33"/>
        <v>0.74299999999999999</v>
      </c>
      <c r="P209" s="16">
        <f t="shared" si="31"/>
        <v>14.86</v>
      </c>
      <c r="Q209" s="151">
        <f t="shared" si="26"/>
        <v>4.5103333333333335</v>
      </c>
    </row>
    <row r="210" spans="1:17">
      <c r="A210" s="61">
        <f t="shared" si="27"/>
        <v>8.3333333333333339</v>
      </c>
      <c r="B210" s="61">
        <v>200</v>
      </c>
      <c r="C210" s="61">
        <v>1.37</v>
      </c>
      <c r="D210" s="61">
        <v>5.5E-2</v>
      </c>
      <c r="E210" s="16">
        <f t="shared" si="28"/>
        <v>0.11</v>
      </c>
      <c r="F210" s="178">
        <v>1</v>
      </c>
      <c r="G210" s="151">
        <f t="shared" si="32"/>
        <v>1.37</v>
      </c>
      <c r="H210" s="151">
        <f t="shared" si="29"/>
        <v>13.700000000000001</v>
      </c>
      <c r="I210" s="151">
        <f t="shared" si="25"/>
        <v>4.1049999999999995</v>
      </c>
      <c r="K210" s="61">
        <v>0.73899999999999999</v>
      </c>
      <c r="L210" s="61">
        <v>3.5999999999999997E-2</v>
      </c>
      <c r="M210" s="16">
        <f t="shared" si="30"/>
        <v>7.1999999999999995E-2</v>
      </c>
      <c r="N210" s="179">
        <v>1</v>
      </c>
      <c r="O210" s="151">
        <f t="shared" si="33"/>
        <v>0.73899999999999999</v>
      </c>
      <c r="P210" s="16">
        <f t="shared" si="31"/>
        <v>14.78</v>
      </c>
      <c r="Q210" s="151">
        <f t="shared" si="26"/>
        <v>4.4403333333333341</v>
      </c>
    </row>
    <row r="211" spans="1:17">
      <c r="A211" s="61">
        <f t="shared" si="27"/>
        <v>8.375</v>
      </c>
      <c r="B211" s="61">
        <v>201</v>
      </c>
      <c r="C211" s="61">
        <v>1.36</v>
      </c>
      <c r="D211" s="61">
        <v>5.4800000000000001E-2</v>
      </c>
      <c r="E211" s="16">
        <f t="shared" si="28"/>
        <v>0.1096</v>
      </c>
      <c r="F211" s="178">
        <v>0</v>
      </c>
      <c r="G211" s="151">
        <f t="shared" si="32"/>
        <v>0</v>
      </c>
      <c r="H211" s="151">
        <f t="shared" si="29"/>
        <v>0</v>
      </c>
      <c r="I211" s="151">
        <f t="shared" si="25"/>
        <v>4.1049999999999995</v>
      </c>
      <c r="K211" s="61">
        <v>0.73599999999999999</v>
      </c>
      <c r="L211" s="61">
        <v>3.5900000000000001E-2</v>
      </c>
      <c r="M211" s="16">
        <f t="shared" si="30"/>
        <v>7.1800000000000003E-2</v>
      </c>
      <c r="N211" s="179">
        <v>0</v>
      </c>
      <c r="O211" s="151">
        <f t="shared" si="33"/>
        <v>0</v>
      </c>
      <c r="P211" s="16">
        <f t="shared" si="31"/>
        <v>0</v>
      </c>
      <c r="Q211" s="151">
        <f t="shared" si="26"/>
        <v>4.4403333333333341</v>
      </c>
    </row>
    <row r="212" spans="1:17">
      <c r="A212" s="61">
        <f t="shared" si="27"/>
        <v>8.4166666666666661</v>
      </c>
      <c r="B212" s="61">
        <v>202</v>
      </c>
      <c r="C212" s="61">
        <v>1.36</v>
      </c>
      <c r="D212" s="61">
        <v>5.45E-2</v>
      </c>
      <c r="E212" s="16">
        <f t="shared" si="28"/>
        <v>0.109</v>
      </c>
      <c r="F212" s="178">
        <v>0</v>
      </c>
      <c r="G212" s="151">
        <f t="shared" si="32"/>
        <v>0</v>
      </c>
      <c r="H212" s="151">
        <f t="shared" si="29"/>
        <v>0</v>
      </c>
      <c r="I212" s="151">
        <f t="shared" si="25"/>
        <v>4.1049999999999995</v>
      </c>
      <c r="K212" s="61">
        <v>0.73299999999999998</v>
      </c>
      <c r="L212" s="61">
        <v>3.5700000000000003E-2</v>
      </c>
      <c r="M212" s="16">
        <f t="shared" si="30"/>
        <v>7.1400000000000005E-2</v>
      </c>
      <c r="N212" s="179">
        <v>0</v>
      </c>
      <c r="O212" s="151">
        <f t="shared" si="33"/>
        <v>0</v>
      </c>
      <c r="P212" s="16">
        <f t="shared" si="31"/>
        <v>0</v>
      </c>
      <c r="Q212" s="151">
        <f t="shared" si="26"/>
        <v>4.4403333333333341</v>
      </c>
    </row>
    <row r="213" spans="1:17">
      <c r="A213" s="61">
        <f t="shared" si="27"/>
        <v>8.4583333333333339</v>
      </c>
      <c r="B213" s="61">
        <v>203</v>
      </c>
      <c r="C213" s="61">
        <v>1.35</v>
      </c>
      <c r="D213" s="61">
        <v>5.4300000000000001E-2</v>
      </c>
      <c r="E213" s="16">
        <f t="shared" si="28"/>
        <v>0.1086</v>
      </c>
      <c r="F213" s="178">
        <v>0</v>
      </c>
      <c r="G213" s="151">
        <f t="shared" si="32"/>
        <v>0</v>
      </c>
      <c r="H213" s="151">
        <f t="shared" si="29"/>
        <v>0</v>
      </c>
      <c r="I213" s="151">
        <f t="shared" si="25"/>
        <v>4.1049999999999995</v>
      </c>
      <c r="K213" s="61">
        <v>0.73</v>
      </c>
      <c r="L213" s="61">
        <v>3.56E-2</v>
      </c>
      <c r="M213" s="16">
        <f t="shared" si="30"/>
        <v>7.1199999999999999E-2</v>
      </c>
      <c r="N213" s="179">
        <v>0</v>
      </c>
      <c r="O213" s="151">
        <f t="shared" si="33"/>
        <v>0</v>
      </c>
      <c r="P213" s="16">
        <f t="shared" si="31"/>
        <v>0</v>
      </c>
      <c r="Q213" s="151">
        <f t="shared" si="26"/>
        <v>4.4403333333333341</v>
      </c>
    </row>
    <row r="214" spans="1:17">
      <c r="A214" s="61">
        <f t="shared" si="27"/>
        <v>8.5</v>
      </c>
      <c r="B214" s="61">
        <v>204</v>
      </c>
      <c r="C214" s="61">
        <v>1.35</v>
      </c>
      <c r="D214" s="61">
        <v>5.3999999999999999E-2</v>
      </c>
      <c r="E214" s="16">
        <f t="shared" si="28"/>
        <v>0.108</v>
      </c>
      <c r="F214" s="178">
        <v>0</v>
      </c>
      <c r="G214" s="151">
        <f t="shared" si="32"/>
        <v>0</v>
      </c>
      <c r="H214" s="151">
        <f t="shared" si="29"/>
        <v>0</v>
      </c>
      <c r="I214" s="151">
        <f t="shared" si="25"/>
        <v>4.1049999999999995</v>
      </c>
      <c r="K214" s="61">
        <v>0.72599999999999998</v>
      </c>
      <c r="L214" s="61">
        <v>3.5400000000000001E-2</v>
      </c>
      <c r="M214" s="16">
        <f t="shared" si="30"/>
        <v>7.0800000000000002E-2</v>
      </c>
      <c r="N214" s="179">
        <v>0</v>
      </c>
      <c r="O214" s="151">
        <f t="shared" si="33"/>
        <v>0</v>
      </c>
      <c r="P214" s="16">
        <f t="shared" si="31"/>
        <v>0</v>
      </c>
      <c r="Q214" s="151">
        <f t="shared" si="26"/>
        <v>4.4403333333333341</v>
      </c>
    </row>
    <row r="215" spans="1:17">
      <c r="A215" s="61">
        <f t="shared" si="27"/>
        <v>8.5416666666666661</v>
      </c>
      <c r="B215" s="61">
        <v>205</v>
      </c>
      <c r="C215" s="61">
        <v>1.34</v>
      </c>
      <c r="D215" s="61">
        <v>5.3800000000000001E-2</v>
      </c>
      <c r="E215" s="16">
        <f t="shared" si="28"/>
        <v>0.1076</v>
      </c>
      <c r="F215" s="178">
        <v>0</v>
      </c>
      <c r="G215" s="151">
        <f t="shared" si="32"/>
        <v>0</v>
      </c>
      <c r="H215" s="151">
        <f t="shared" si="29"/>
        <v>0</v>
      </c>
      <c r="I215" s="151">
        <f t="shared" si="25"/>
        <v>4.1049999999999995</v>
      </c>
      <c r="K215" s="61">
        <v>0.72299999999999998</v>
      </c>
      <c r="L215" s="61">
        <v>3.5200000000000002E-2</v>
      </c>
      <c r="M215" s="16">
        <f t="shared" si="30"/>
        <v>7.0400000000000004E-2</v>
      </c>
      <c r="N215" s="179">
        <v>0</v>
      </c>
      <c r="O215" s="151">
        <f t="shared" si="33"/>
        <v>0</v>
      </c>
      <c r="P215" s="16">
        <f t="shared" si="31"/>
        <v>0</v>
      </c>
      <c r="Q215" s="151">
        <f t="shared" si="26"/>
        <v>4.4403333333333341</v>
      </c>
    </row>
    <row r="216" spans="1:17">
      <c r="A216" s="61">
        <f t="shared" si="27"/>
        <v>8.5833333333333339</v>
      </c>
      <c r="B216" s="61">
        <v>206</v>
      </c>
      <c r="C216" s="61">
        <v>1.33</v>
      </c>
      <c r="D216" s="61">
        <v>5.3600000000000002E-2</v>
      </c>
      <c r="E216" s="16">
        <f t="shared" si="28"/>
        <v>0.1072</v>
      </c>
      <c r="F216" s="178">
        <v>0</v>
      </c>
      <c r="G216" s="151">
        <f t="shared" si="32"/>
        <v>0</v>
      </c>
      <c r="H216" s="151">
        <f t="shared" si="29"/>
        <v>0</v>
      </c>
      <c r="I216" s="151">
        <f t="shared" si="25"/>
        <v>4.1049999999999995</v>
      </c>
      <c r="K216" s="61">
        <v>0.72</v>
      </c>
      <c r="L216" s="61">
        <v>3.5099999999999999E-2</v>
      </c>
      <c r="M216" s="16">
        <f t="shared" si="30"/>
        <v>7.0199999999999999E-2</v>
      </c>
      <c r="N216" s="179">
        <v>0</v>
      </c>
      <c r="O216" s="151">
        <f t="shared" si="33"/>
        <v>0</v>
      </c>
      <c r="P216" s="16">
        <f t="shared" si="31"/>
        <v>0</v>
      </c>
      <c r="Q216" s="151">
        <f t="shared" si="26"/>
        <v>4.4403333333333341</v>
      </c>
    </row>
    <row r="217" spans="1:17">
      <c r="A217" s="61">
        <f t="shared" si="27"/>
        <v>8.625</v>
      </c>
      <c r="B217" s="61">
        <v>207</v>
      </c>
      <c r="C217" s="61">
        <v>1.33</v>
      </c>
      <c r="D217" s="61">
        <v>5.33E-2</v>
      </c>
      <c r="E217" s="16">
        <f t="shared" si="28"/>
        <v>0.1066</v>
      </c>
      <c r="F217" s="178">
        <v>0</v>
      </c>
      <c r="G217" s="151">
        <f t="shared" si="32"/>
        <v>0</v>
      </c>
      <c r="H217" s="151">
        <f t="shared" si="29"/>
        <v>0</v>
      </c>
      <c r="I217" s="151">
        <f t="shared" si="25"/>
        <v>4.1049999999999995</v>
      </c>
      <c r="K217" s="61">
        <v>0.71699999999999997</v>
      </c>
      <c r="L217" s="61">
        <v>3.49E-2</v>
      </c>
      <c r="M217" s="16">
        <f t="shared" si="30"/>
        <v>6.9800000000000001E-2</v>
      </c>
      <c r="N217" s="179">
        <v>0</v>
      </c>
      <c r="O217" s="151">
        <f t="shared" si="33"/>
        <v>0</v>
      </c>
      <c r="P217" s="16">
        <f t="shared" si="31"/>
        <v>0</v>
      </c>
      <c r="Q217" s="151">
        <f t="shared" si="26"/>
        <v>4.4403333333333341</v>
      </c>
    </row>
    <row r="218" spans="1:17">
      <c r="A218" s="61">
        <f t="shared" si="27"/>
        <v>8.6666666666666661</v>
      </c>
      <c r="B218" s="61">
        <v>208</v>
      </c>
      <c r="C218" s="61">
        <v>1.32</v>
      </c>
      <c r="D218" s="61">
        <v>5.3100000000000001E-2</v>
      </c>
      <c r="E218" s="16">
        <f t="shared" si="28"/>
        <v>0.1062</v>
      </c>
      <c r="F218" s="178">
        <v>0</v>
      </c>
      <c r="G218" s="151">
        <f t="shared" si="32"/>
        <v>0</v>
      </c>
      <c r="H218" s="151">
        <f t="shared" si="29"/>
        <v>0</v>
      </c>
      <c r="I218" s="151">
        <f t="shared" si="25"/>
        <v>4.1049999999999995</v>
      </c>
      <c r="K218" s="61">
        <v>0.71299999999999997</v>
      </c>
      <c r="L218" s="61">
        <v>3.4799999999999998E-2</v>
      </c>
      <c r="M218" s="16">
        <f t="shared" si="30"/>
        <v>6.9599999999999995E-2</v>
      </c>
      <c r="N218" s="179">
        <v>0</v>
      </c>
      <c r="O218" s="151">
        <f t="shared" si="33"/>
        <v>0</v>
      </c>
      <c r="P218" s="16">
        <f t="shared" si="31"/>
        <v>0</v>
      </c>
      <c r="Q218" s="151">
        <f t="shared" si="26"/>
        <v>4.4403333333333341</v>
      </c>
    </row>
    <row r="219" spans="1:17">
      <c r="A219" s="61">
        <f t="shared" si="27"/>
        <v>8.7083333333333339</v>
      </c>
      <c r="B219" s="61">
        <v>209</v>
      </c>
      <c r="C219" s="61">
        <v>1.32</v>
      </c>
      <c r="D219" s="61">
        <v>5.28E-2</v>
      </c>
      <c r="E219" s="16">
        <f t="shared" si="28"/>
        <v>0.1056</v>
      </c>
      <c r="F219" s="178">
        <v>0</v>
      </c>
      <c r="G219" s="151">
        <f t="shared" si="32"/>
        <v>0</v>
      </c>
      <c r="H219" s="151">
        <f t="shared" si="29"/>
        <v>0</v>
      </c>
      <c r="I219" s="151">
        <f t="shared" si="25"/>
        <v>4.1049999999999995</v>
      </c>
      <c r="K219" s="61">
        <v>0.71</v>
      </c>
      <c r="L219" s="61">
        <v>3.4599999999999999E-2</v>
      </c>
      <c r="M219" s="16">
        <f t="shared" si="30"/>
        <v>6.9199999999999998E-2</v>
      </c>
      <c r="N219" s="179">
        <v>0</v>
      </c>
      <c r="O219" s="151">
        <f t="shared" si="33"/>
        <v>0</v>
      </c>
      <c r="P219" s="16">
        <f t="shared" si="31"/>
        <v>0</v>
      </c>
      <c r="Q219" s="151">
        <f t="shared" si="26"/>
        <v>4.4403333333333341</v>
      </c>
    </row>
    <row r="220" spans="1:17">
      <c r="A220" s="61">
        <f t="shared" si="27"/>
        <v>8.75</v>
      </c>
      <c r="B220" s="61">
        <v>210</v>
      </c>
      <c r="C220" s="61">
        <v>1.31</v>
      </c>
      <c r="D220" s="61">
        <v>5.2600000000000001E-2</v>
      </c>
      <c r="E220" s="16">
        <f t="shared" si="28"/>
        <v>0.1052</v>
      </c>
      <c r="F220" s="178">
        <v>0</v>
      </c>
      <c r="G220" s="151">
        <f t="shared" si="32"/>
        <v>0</v>
      </c>
      <c r="H220" s="151">
        <f t="shared" si="29"/>
        <v>0</v>
      </c>
      <c r="I220" s="151">
        <f t="shared" si="25"/>
        <v>4.1049999999999995</v>
      </c>
      <c r="K220" s="61">
        <v>0.70699999999999996</v>
      </c>
      <c r="L220" s="61">
        <v>3.4500000000000003E-2</v>
      </c>
      <c r="M220" s="16">
        <f t="shared" si="30"/>
        <v>6.9000000000000006E-2</v>
      </c>
      <c r="N220" s="179">
        <v>0</v>
      </c>
      <c r="O220" s="151">
        <f t="shared" si="33"/>
        <v>0</v>
      </c>
      <c r="P220" s="16">
        <f t="shared" si="31"/>
        <v>0</v>
      </c>
      <c r="Q220" s="151">
        <f t="shared" si="26"/>
        <v>4.4403333333333341</v>
      </c>
    </row>
    <row r="221" spans="1:17">
      <c r="A221" s="61">
        <f t="shared" si="27"/>
        <v>8.7916666666666661</v>
      </c>
      <c r="B221" s="61">
        <v>211</v>
      </c>
      <c r="C221" s="61">
        <v>1.3</v>
      </c>
      <c r="D221" s="61">
        <v>5.2400000000000002E-2</v>
      </c>
      <c r="E221" s="16">
        <f t="shared" si="28"/>
        <v>0.1048</v>
      </c>
      <c r="F221" s="178">
        <v>0</v>
      </c>
      <c r="G221" s="151">
        <f t="shared" si="32"/>
        <v>0</v>
      </c>
      <c r="H221" s="151">
        <f t="shared" si="29"/>
        <v>0</v>
      </c>
      <c r="I221" s="151">
        <f t="shared" si="25"/>
        <v>4.1049999999999995</v>
      </c>
      <c r="K221" s="61">
        <v>0.70399999999999996</v>
      </c>
      <c r="L221" s="61">
        <v>3.4299999999999997E-2</v>
      </c>
      <c r="M221" s="16">
        <f t="shared" si="30"/>
        <v>6.8599999999999994E-2</v>
      </c>
      <c r="N221" s="179">
        <v>0</v>
      </c>
      <c r="O221" s="151">
        <f t="shared" si="33"/>
        <v>0</v>
      </c>
      <c r="P221" s="16">
        <f t="shared" si="31"/>
        <v>0</v>
      </c>
      <c r="Q221" s="151">
        <f t="shared" si="26"/>
        <v>4.4403333333333341</v>
      </c>
    </row>
    <row r="222" spans="1:17">
      <c r="A222" s="61">
        <f t="shared" si="27"/>
        <v>8.8333333333333339</v>
      </c>
      <c r="B222" s="61">
        <v>212</v>
      </c>
      <c r="C222" s="61">
        <v>1.3</v>
      </c>
      <c r="D222" s="61">
        <v>5.21E-2</v>
      </c>
      <c r="E222" s="16">
        <f t="shared" si="28"/>
        <v>0.1042</v>
      </c>
      <c r="F222" s="178">
        <v>0</v>
      </c>
      <c r="G222" s="151">
        <f t="shared" si="32"/>
        <v>0</v>
      </c>
      <c r="H222" s="151">
        <f t="shared" si="29"/>
        <v>0</v>
      </c>
      <c r="I222" s="151">
        <f t="shared" si="25"/>
        <v>4.1049999999999995</v>
      </c>
      <c r="K222" s="61">
        <v>0.70099999999999996</v>
      </c>
      <c r="L222" s="61">
        <v>3.4200000000000001E-2</v>
      </c>
      <c r="M222" s="16">
        <f t="shared" si="30"/>
        <v>6.8400000000000002E-2</v>
      </c>
      <c r="N222" s="179">
        <v>0</v>
      </c>
      <c r="O222" s="151">
        <f t="shared" si="33"/>
        <v>0</v>
      </c>
      <c r="P222" s="16">
        <f t="shared" si="31"/>
        <v>0</v>
      </c>
      <c r="Q222" s="151">
        <f t="shared" si="26"/>
        <v>4.4403333333333341</v>
      </c>
    </row>
    <row r="223" spans="1:17">
      <c r="A223" s="61">
        <f t="shared" si="27"/>
        <v>8.875</v>
      </c>
      <c r="B223" s="61">
        <v>213</v>
      </c>
      <c r="C223" s="61">
        <v>1.29</v>
      </c>
      <c r="D223" s="61">
        <v>5.1900000000000002E-2</v>
      </c>
      <c r="E223" s="16">
        <f t="shared" si="28"/>
        <v>0.1038</v>
      </c>
      <c r="F223" s="178">
        <v>0</v>
      </c>
      <c r="G223" s="151">
        <f t="shared" si="32"/>
        <v>0</v>
      </c>
      <c r="H223" s="151">
        <f t="shared" si="29"/>
        <v>0</v>
      </c>
      <c r="I223" s="151">
        <f t="shared" si="25"/>
        <v>4.1049999999999995</v>
      </c>
      <c r="K223" s="61">
        <v>0.69799999999999995</v>
      </c>
      <c r="L223" s="61">
        <v>3.4000000000000002E-2</v>
      </c>
      <c r="M223" s="16">
        <f t="shared" si="30"/>
        <v>6.8000000000000005E-2</v>
      </c>
      <c r="N223" s="179">
        <v>0</v>
      </c>
      <c r="O223" s="151">
        <f t="shared" si="33"/>
        <v>0</v>
      </c>
      <c r="P223" s="16">
        <f t="shared" si="31"/>
        <v>0</v>
      </c>
      <c r="Q223" s="151">
        <f t="shared" si="26"/>
        <v>4.4403333333333341</v>
      </c>
    </row>
    <row r="224" spans="1:17">
      <c r="A224" s="61">
        <f t="shared" si="27"/>
        <v>8.9166666666666661</v>
      </c>
      <c r="B224" s="61">
        <v>214</v>
      </c>
      <c r="C224" s="61">
        <v>1.29</v>
      </c>
      <c r="D224" s="61">
        <v>5.1700000000000003E-2</v>
      </c>
      <c r="E224" s="16">
        <f t="shared" si="28"/>
        <v>0.10340000000000001</v>
      </c>
      <c r="F224" s="178">
        <v>0</v>
      </c>
      <c r="G224" s="151">
        <f t="shared" si="32"/>
        <v>0</v>
      </c>
      <c r="H224" s="151">
        <f t="shared" si="29"/>
        <v>0</v>
      </c>
      <c r="I224" s="151">
        <f t="shared" si="25"/>
        <v>4.1049999999999995</v>
      </c>
      <c r="K224" s="61">
        <v>0.69499999999999995</v>
      </c>
      <c r="L224" s="61">
        <v>3.39E-2</v>
      </c>
      <c r="M224" s="16">
        <f t="shared" si="30"/>
        <v>6.7799999999999999E-2</v>
      </c>
      <c r="N224" s="179">
        <v>0</v>
      </c>
      <c r="O224" s="151">
        <f t="shared" si="33"/>
        <v>0</v>
      </c>
      <c r="P224" s="16">
        <f t="shared" si="31"/>
        <v>0</v>
      </c>
      <c r="Q224" s="151">
        <f t="shared" si="26"/>
        <v>4.4403333333333341</v>
      </c>
    </row>
    <row r="225" spans="1:17">
      <c r="A225" s="61">
        <f t="shared" si="27"/>
        <v>8.9583333333333339</v>
      </c>
      <c r="B225" s="61">
        <v>215</v>
      </c>
      <c r="C225" s="61">
        <v>1.28</v>
      </c>
      <c r="D225" s="61">
        <v>5.1400000000000001E-2</v>
      </c>
      <c r="E225" s="16">
        <f t="shared" si="28"/>
        <v>0.1028</v>
      </c>
      <c r="F225" s="178">
        <v>0</v>
      </c>
      <c r="G225" s="151">
        <f t="shared" si="32"/>
        <v>0</v>
      </c>
      <c r="H225" s="151">
        <f t="shared" si="29"/>
        <v>0</v>
      </c>
      <c r="I225" s="151">
        <f t="shared" si="25"/>
        <v>4.1049999999999995</v>
      </c>
      <c r="K225" s="61">
        <v>0.69099999999999995</v>
      </c>
      <c r="L225" s="61">
        <v>3.3700000000000001E-2</v>
      </c>
      <c r="M225" s="16">
        <f t="shared" si="30"/>
        <v>6.7400000000000002E-2</v>
      </c>
      <c r="N225" s="179">
        <v>0</v>
      </c>
      <c r="O225" s="151">
        <f t="shared" si="33"/>
        <v>0</v>
      </c>
      <c r="P225" s="16">
        <f t="shared" si="31"/>
        <v>0</v>
      </c>
      <c r="Q225" s="151">
        <f t="shared" si="26"/>
        <v>4.4403333333333341</v>
      </c>
    </row>
    <row r="226" spans="1:17">
      <c r="A226" s="61">
        <f t="shared" si="27"/>
        <v>9</v>
      </c>
      <c r="B226" s="61">
        <v>216</v>
      </c>
      <c r="C226" s="61">
        <v>1.28</v>
      </c>
      <c r="D226" s="61">
        <v>5.1200000000000002E-2</v>
      </c>
      <c r="E226" s="16">
        <f t="shared" si="28"/>
        <v>0.1024</v>
      </c>
      <c r="F226" s="178">
        <v>0</v>
      </c>
      <c r="G226" s="151">
        <f t="shared" si="32"/>
        <v>0</v>
      </c>
      <c r="H226" s="151">
        <f t="shared" si="29"/>
        <v>0</v>
      </c>
      <c r="I226" s="151">
        <f t="shared" si="25"/>
        <v>4.1049999999999995</v>
      </c>
      <c r="K226" s="61">
        <v>0.68799999999999994</v>
      </c>
      <c r="L226" s="61">
        <v>3.3599999999999998E-2</v>
      </c>
      <c r="M226" s="16">
        <f t="shared" si="30"/>
        <v>6.7199999999999996E-2</v>
      </c>
      <c r="N226" s="179">
        <v>0</v>
      </c>
      <c r="O226" s="151">
        <f t="shared" si="33"/>
        <v>0</v>
      </c>
      <c r="P226" s="16">
        <f t="shared" si="31"/>
        <v>0</v>
      </c>
      <c r="Q226" s="151">
        <f t="shared" si="26"/>
        <v>4.4403333333333341</v>
      </c>
    </row>
    <row r="227" spans="1:17">
      <c r="A227" s="61">
        <f t="shared" si="27"/>
        <v>9.0416666666666661</v>
      </c>
      <c r="B227" s="61">
        <v>217</v>
      </c>
      <c r="C227" s="61">
        <v>1.27</v>
      </c>
      <c r="D227" s="61">
        <v>5.0999999999999997E-2</v>
      </c>
      <c r="E227" s="16">
        <f t="shared" si="28"/>
        <v>0.10199999999999999</v>
      </c>
      <c r="F227" s="152">
        <v>1</v>
      </c>
      <c r="G227" s="151">
        <f t="shared" si="32"/>
        <v>1.27</v>
      </c>
      <c r="H227" s="151">
        <f t="shared" si="29"/>
        <v>12.7</v>
      </c>
      <c r="I227" s="151">
        <f t="shared" ref="I227:I290" si="34">AVERAGE(H204:H227)</f>
        <v>4.0466666666666669</v>
      </c>
      <c r="K227" s="61">
        <v>0.68500000000000005</v>
      </c>
      <c r="L227" s="61">
        <v>3.3399999999999999E-2</v>
      </c>
      <c r="M227" s="16">
        <f t="shared" si="30"/>
        <v>6.6799999999999998E-2</v>
      </c>
      <c r="N227" s="153">
        <v>1</v>
      </c>
      <c r="O227" s="151">
        <f t="shared" si="33"/>
        <v>0.68500000000000005</v>
      </c>
      <c r="P227" s="16">
        <f t="shared" si="31"/>
        <v>13.700000000000001</v>
      </c>
      <c r="Q227" s="151">
        <f t="shared" ref="Q227:Q290" si="35">AVERAGE(P204:P227)</f>
        <v>4.3753333333333337</v>
      </c>
    </row>
    <row r="228" spans="1:17">
      <c r="A228" s="61">
        <f t="shared" si="27"/>
        <v>9.0833333333333339</v>
      </c>
      <c r="B228" s="61">
        <v>218</v>
      </c>
      <c r="C228" s="61">
        <v>1.26</v>
      </c>
      <c r="D228" s="61">
        <v>5.0799999999999998E-2</v>
      </c>
      <c r="E228" s="16">
        <f t="shared" si="28"/>
        <v>0.1016</v>
      </c>
      <c r="F228" s="152">
        <v>1</v>
      </c>
      <c r="G228" s="151">
        <f t="shared" si="32"/>
        <v>1.26</v>
      </c>
      <c r="H228" s="151">
        <f t="shared" si="29"/>
        <v>12.6</v>
      </c>
      <c r="I228" s="151">
        <f t="shared" si="34"/>
        <v>3.9841666666666664</v>
      </c>
      <c r="K228" s="61">
        <v>0.68200000000000005</v>
      </c>
      <c r="L228" s="61">
        <v>3.3300000000000003E-2</v>
      </c>
      <c r="M228" s="16">
        <f t="shared" si="30"/>
        <v>6.6600000000000006E-2</v>
      </c>
      <c r="N228" s="153">
        <v>1</v>
      </c>
      <c r="O228" s="151">
        <f t="shared" si="33"/>
        <v>0.68200000000000005</v>
      </c>
      <c r="P228" s="16">
        <f t="shared" si="31"/>
        <v>13.64</v>
      </c>
      <c r="Q228" s="151">
        <f t="shared" si="35"/>
        <v>4.3111666666666668</v>
      </c>
    </row>
    <row r="229" spans="1:17">
      <c r="A229" s="61">
        <f t="shared" si="27"/>
        <v>9.125</v>
      </c>
      <c r="B229" s="61">
        <v>219</v>
      </c>
      <c r="C229" s="61">
        <v>1.26</v>
      </c>
      <c r="D229" s="61">
        <v>5.0500000000000003E-2</v>
      </c>
      <c r="E229" s="16">
        <f t="shared" si="28"/>
        <v>0.10100000000000001</v>
      </c>
      <c r="F229" s="152">
        <v>1</v>
      </c>
      <c r="G229" s="151">
        <f t="shared" si="32"/>
        <v>1.26</v>
      </c>
      <c r="H229" s="151">
        <f t="shared" si="29"/>
        <v>12.6</v>
      </c>
      <c r="I229" s="151">
        <f t="shared" si="34"/>
        <v>3.9258333333333328</v>
      </c>
      <c r="K229" s="61">
        <v>0.67900000000000005</v>
      </c>
      <c r="L229" s="61">
        <v>3.3099999999999997E-2</v>
      </c>
      <c r="M229" s="16">
        <f t="shared" si="30"/>
        <v>6.6199999999999995E-2</v>
      </c>
      <c r="N229" s="153">
        <v>1</v>
      </c>
      <c r="O229" s="151">
        <f t="shared" si="33"/>
        <v>0.67900000000000005</v>
      </c>
      <c r="P229" s="16">
        <f t="shared" si="31"/>
        <v>13.580000000000002</v>
      </c>
      <c r="Q229" s="151">
        <f t="shared" si="35"/>
        <v>4.2469999999999999</v>
      </c>
    </row>
    <row r="230" spans="1:17">
      <c r="A230" s="61">
        <f t="shared" si="27"/>
        <v>9.1666666666666661</v>
      </c>
      <c r="B230" s="61">
        <v>220</v>
      </c>
      <c r="C230" s="61">
        <v>1.25</v>
      </c>
      <c r="D230" s="61">
        <v>5.0299999999999997E-2</v>
      </c>
      <c r="E230" s="16">
        <f t="shared" si="28"/>
        <v>0.10059999999999999</v>
      </c>
      <c r="F230" s="152">
        <v>2</v>
      </c>
      <c r="G230" s="151">
        <f t="shared" si="32"/>
        <v>0.10059999999999999</v>
      </c>
      <c r="H230" s="151">
        <f t="shared" si="29"/>
        <v>1.006</v>
      </c>
      <c r="I230" s="151">
        <f t="shared" si="34"/>
        <v>3.9210833333333324</v>
      </c>
      <c r="K230" s="61">
        <v>0.67600000000000005</v>
      </c>
      <c r="L230" s="61">
        <v>3.3000000000000002E-2</v>
      </c>
      <c r="M230" s="16">
        <f t="shared" si="30"/>
        <v>6.6000000000000003E-2</v>
      </c>
      <c r="N230" s="153">
        <v>2</v>
      </c>
      <c r="O230" s="151">
        <f t="shared" si="33"/>
        <v>6.6000000000000003E-2</v>
      </c>
      <c r="P230" s="16">
        <f t="shared" si="31"/>
        <v>1.32</v>
      </c>
      <c r="Q230" s="151">
        <f t="shared" si="35"/>
        <v>4.2408333333333328</v>
      </c>
    </row>
    <row r="231" spans="1:17">
      <c r="A231" s="61">
        <f t="shared" si="27"/>
        <v>9.2083333333333339</v>
      </c>
      <c r="B231" s="61">
        <v>221</v>
      </c>
      <c r="C231" s="61">
        <v>1.25</v>
      </c>
      <c r="D231" s="61">
        <v>5.0099999999999999E-2</v>
      </c>
      <c r="E231" s="16">
        <f t="shared" si="28"/>
        <v>0.1002</v>
      </c>
      <c r="F231" s="152">
        <v>1</v>
      </c>
      <c r="G231" s="151">
        <f t="shared" si="32"/>
        <v>1.25</v>
      </c>
      <c r="H231" s="151">
        <f t="shared" si="29"/>
        <v>12.5</v>
      </c>
      <c r="I231" s="151">
        <f t="shared" si="34"/>
        <v>3.8627499999999997</v>
      </c>
      <c r="K231" s="61">
        <v>0.67300000000000004</v>
      </c>
      <c r="L231" s="61">
        <v>3.2800000000000003E-2</v>
      </c>
      <c r="M231" s="16">
        <f t="shared" si="30"/>
        <v>6.5600000000000006E-2</v>
      </c>
      <c r="N231" s="153">
        <v>1</v>
      </c>
      <c r="O231" s="151">
        <f t="shared" si="33"/>
        <v>0.67300000000000004</v>
      </c>
      <c r="P231" s="16">
        <f t="shared" si="31"/>
        <v>13.46</v>
      </c>
      <c r="Q231" s="151">
        <f t="shared" si="35"/>
        <v>4.1774999999999993</v>
      </c>
    </row>
    <row r="232" spans="1:17">
      <c r="A232" s="61">
        <f t="shared" si="27"/>
        <v>9.25</v>
      </c>
      <c r="B232" s="61">
        <v>222</v>
      </c>
      <c r="C232" s="61">
        <v>1.24</v>
      </c>
      <c r="D232" s="61">
        <v>4.99E-2</v>
      </c>
      <c r="E232" s="16">
        <f t="shared" si="28"/>
        <v>9.98E-2</v>
      </c>
      <c r="F232" s="152">
        <v>1</v>
      </c>
      <c r="G232" s="151">
        <f t="shared" si="32"/>
        <v>1.24</v>
      </c>
      <c r="H232" s="151">
        <f t="shared" si="29"/>
        <v>12.4</v>
      </c>
      <c r="I232" s="151">
        <f t="shared" si="34"/>
        <v>3.804416666666667</v>
      </c>
      <c r="K232" s="61">
        <v>0.67</v>
      </c>
      <c r="L232" s="61">
        <v>3.27E-2</v>
      </c>
      <c r="M232" s="16">
        <f t="shared" si="30"/>
        <v>6.54E-2</v>
      </c>
      <c r="N232" s="153">
        <v>1</v>
      </c>
      <c r="O232" s="151">
        <f t="shared" si="33"/>
        <v>0.67</v>
      </c>
      <c r="P232" s="16">
        <f t="shared" si="31"/>
        <v>13.4</v>
      </c>
      <c r="Q232" s="151">
        <f t="shared" si="35"/>
        <v>4.1141666666666667</v>
      </c>
    </row>
    <row r="233" spans="1:17">
      <c r="A233" s="61">
        <f t="shared" si="27"/>
        <v>9.2916666666666661</v>
      </c>
      <c r="B233" s="61">
        <v>223</v>
      </c>
      <c r="C233" s="61">
        <v>1.24</v>
      </c>
      <c r="D233" s="61">
        <v>4.9599999999999998E-2</v>
      </c>
      <c r="E233" s="16">
        <f t="shared" si="28"/>
        <v>9.9199999999999997E-2</v>
      </c>
      <c r="F233" s="152">
        <v>1</v>
      </c>
      <c r="G233" s="151">
        <f t="shared" si="32"/>
        <v>1.24</v>
      </c>
      <c r="H233" s="151">
        <f t="shared" si="29"/>
        <v>12.4</v>
      </c>
      <c r="I233" s="151">
        <f t="shared" si="34"/>
        <v>3.7460833333333334</v>
      </c>
      <c r="K233" s="61">
        <v>0.66700000000000004</v>
      </c>
      <c r="L233" s="61">
        <v>3.2500000000000001E-2</v>
      </c>
      <c r="M233" s="16">
        <f t="shared" si="30"/>
        <v>6.5000000000000002E-2</v>
      </c>
      <c r="N233" s="153">
        <v>1</v>
      </c>
      <c r="O233" s="151">
        <f t="shared" si="33"/>
        <v>0.66700000000000004</v>
      </c>
      <c r="P233" s="16">
        <f t="shared" si="31"/>
        <v>13.34</v>
      </c>
      <c r="Q233" s="151">
        <f t="shared" si="35"/>
        <v>4.0508333333333342</v>
      </c>
    </row>
    <row r="234" spans="1:17">
      <c r="A234" s="61">
        <f t="shared" si="27"/>
        <v>9.3333333333333339</v>
      </c>
      <c r="B234" s="61">
        <v>224</v>
      </c>
      <c r="C234" s="61">
        <v>1.23</v>
      </c>
      <c r="D234" s="61">
        <v>4.9399999999999999E-2</v>
      </c>
      <c r="E234" s="16">
        <f t="shared" si="28"/>
        <v>9.8799999999999999E-2</v>
      </c>
      <c r="F234" s="152">
        <v>1</v>
      </c>
      <c r="G234" s="151">
        <f t="shared" si="32"/>
        <v>1.23</v>
      </c>
      <c r="H234" s="151">
        <f t="shared" si="29"/>
        <v>12.3</v>
      </c>
      <c r="I234" s="151">
        <f t="shared" si="34"/>
        <v>3.6877499999999999</v>
      </c>
      <c r="K234" s="61">
        <v>0.66400000000000003</v>
      </c>
      <c r="L234" s="61">
        <v>3.2399999999999998E-2</v>
      </c>
      <c r="M234" s="16">
        <f t="shared" si="30"/>
        <v>6.4799999999999996E-2</v>
      </c>
      <c r="N234" s="153">
        <v>1</v>
      </c>
      <c r="O234" s="151">
        <f t="shared" si="33"/>
        <v>0.66400000000000003</v>
      </c>
      <c r="P234" s="16">
        <f t="shared" si="31"/>
        <v>13.280000000000001</v>
      </c>
      <c r="Q234" s="151">
        <f t="shared" si="35"/>
        <v>3.9883333333333337</v>
      </c>
    </row>
    <row r="235" spans="1:17">
      <c r="A235" s="61">
        <f t="shared" si="27"/>
        <v>9.375</v>
      </c>
      <c r="B235" s="61">
        <v>225</v>
      </c>
      <c r="C235" s="61">
        <v>1.22</v>
      </c>
      <c r="D235" s="61">
        <v>4.9200000000000001E-2</v>
      </c>
      <c r="E235" s="16">
        <f t="shared" si="28"/>
        <v>9.8400000000000001E-2</v>
      </c>
      <c r="F235" s="152">
        <v>0</v>
      </c>
      <c r="G235" s="151">
        <f t="shared" si="32"/>
        <v>0</v>
      </c>
      <c r="H235" s="151">
        <f t="shared" si="29"/>
        <v>0</v>
      </c>
      <c r="I235" s="151">
        <f t="shared" si="34"/>
        <v>3.6877499999999999</v>
      </c>
      <c r="K235" s="61">
        <v>0.66100000000000003</v>
      </c>
      <c r="L235" s="61">
        <v>3.2199999999999999E-2</v>
      </c>
      <c r="M235" s="16">
        <f t="shared" si="30"/>
        <v>6.4399999999999999E-2</v>
      </c>
      <c r="N235" s="153">
        <v>0</v>
      </c>
      <c r="O235" s="151">
        <f t="shared" si="33"/>
        <v>0</v>
      </c>
      <c r="P235" s="16">
        <f t="shared" si="31"/>
        <v>0</v>
      </c>
      <c r="Q235" s="151">
        <f t="shared" si="35"/>
        <v>3.9883333333333337</v>
      </c>
    </row>
    <row r="236" spans="1:17">
      <c r="A236" s="61">
        <f t="shared" si="27"/>
        <v>9.4166666666666661</v>
      </c>
      <c r="B236" s="61">
        <v>226</v>
      </c>
      <c r="C236" s="61">
        <v>1.22</v>
      </c>
      <c r="D236" s="61">
        <v>4.9000000000000002E-2</v>
      </c>
      <c r="E236" s="16">
        <f t="shared" si="28"/>
        <v>9.8000000000000004E-2</v>
      </c>
      <c r="F236" s="152">
        <v>0</v>
      </c>
      <c r="G236" s="151">
        <f t="shared" si="32"/>
        <v>0</v>
      </c>
      <c r="H236" s="151">
        <f t="shared" si="29"/>
        <v>0</v>
      </c>
      <c r="I236" s="151">
        <f t="shared" si="34"/>
        <v>3.6877499999999999</v>
      </c>
      <c r="K236" s="61">
        <v>0.65800000000000003</v>
      </c>
      <c r="L236" s="61">
        <v>3.2099999999999997E-2</v>
      </c>
      <c r="M236" s="16">
        <f t="shared" si="30"/>
        <v>6.4199999999999993E-2</v>
      </c>
      <c r="N236" s="153">
        <v>0</v>
      </c>
      <c r="O236" s="151">
        <f t="shared" si="33"/>
        <v>0</v>
      </c>
      <c r="P236" s="16">
        <f t="shared" si="31"/>
        <v>0</v>
      </c>
      <c r="Q236" s="151">
        <f t="shared" si="35"/>
        <v>3.9883333333333337</v>
      </c>
    </row>
    <row r="237" spans="1:17">
      <c r="A237" s="61">
        <f t="shared" si="27"/>
        <v>9.4583333333333339</v>
      </c>
      <c r="B237" s="61">
        <v>227</v>
      </c>
      <c r="C237" s="61">
        <v>1.21</v>
      </c>
      <c r="D237" s="61">
        <v>4.8800000000000003E-2</v>
      </c>
      <c r="E237" s="16">
        <f t="shared" si="28"/>
        <v>9.7600000000000006E-2</v>
      </c>
      <c r="F237" s="152">
        <v>0</v>
      </c>
      <c r="G237" s="151">
        <f t="shared" si="32"/>
        <v>0</v>
      </c>
      <c r="H237" s="151">
        <f t="shared" si="29"/>
        <v>0</v>
      </c>
      <c r="I237" s="151">
        <f t="shared" si="34"/>
        <v>3.6877499999999999</v>
      </c>
      <c r="K237" s="61">
        <v>0.65500000000000003</v>
      </c>
      <c r="L237" s="61">
        <v>3.1899999999999998E-2</v>
      </c>
      <c r="M237" s="16">
        <f t="shared" si="30"/>
        <v>6.3799999999999996E-2</v>
      </c>
      <c r="N237" s="153">
        <v>0</v>
      </c>
      <c r="O237" s="151">
        <f t="shared" si="33"/>
        <v>0</v>
      </c>
      <c r="P237" s="16">
        <f t="shared" si="31"/>
        <v>0</v>
      </c>
      <c r="Q237" s="151">
        <f t="shared" si="35"/>
        <v>3.9883333333333337</v>
      </c>
    </row>
    <row r="238" spans="1:17">
      <c r="A238" s="61">
        <f t="shared" si="27"/>
        <v>9.5</v>
      </c>
      <c r="B238" s="61">
        <v>228</v>
      </c>
      <c r="C238" s="61">
        <v>1.21</v>
      </c>
      <c r="D238" s="61">
        <v>4.8500000000000001E-2</v>
      </c>
      <c r="E238" s="16">
        <f t="shared" si="28"/>
        <v>9.7000000000000003E-2</v>
      </c>
      <c r="F238" s="152">
        <v>0</v>
      </c>
      <c r="G238" s="151">
        <f t="shared" si="32"/>
        <v>0</v>
      </c>
      <c r="H238" s="151">
        <f t="shared" si="29"/>
        <v>0</v>
      </c>
      <c r="I238" s="151">
        <f t="shared" si="34"/>
        <v>3.6877499999999999</v>
      </c>
      <c r="K238" s="61">
        <v>0.65200000000000002</v>
      </c>
      <c r="L238" s="61">
        <v>3.1800000000000002E-2</v>
      </c>
      <c r="M238" s="16">
        <f t="shared" si="30"/>
        <v>6.3600000000000004E-2</v>
      </c>
      <c r="N238" s="153">
        <v>0</v>
      </c>
      <c r="O238" s="151">
        <f t="shared" si="33"/>
        <v>0</v>
      </c>
      <c r="P238" s="16">
        <f t="shared" si="31"/>
        <v>0</v>
      </c>
      <c r="Q238" s="151">
        <f t="shared" si="35"/>
        <v>3.9883333333333337</v>
      </c>
    </row>
    <row r="239" spans="1:17">
      <c r="A239" s="61">
        <f t="shared" si="27"/>
        <v>9.5416666666666661</v>
      </c>
      <c r="B239" s="61">
        <v>229</v>
      </c>
      <c r="C239" s="61">
        <v>1.2</v>
      </c>
      <c r="D239" s="61">
        <v>4.8300000000000003E-2</v>
      </c>
      <c r="E239" s="16">
        <f t="shared" si="28"/>
        <v>9.6600000000000005E-2</v>
      </c>
      <c r="F239" s="152">
        <v>0</v>
      </c>
      <c r="G239" s="151">
        <f t="shared" si="32"/>
        <v>0</v>
      </c>
      <c r="H239" s="151">
        <f t="shared" si="29"/>
        <v>0</v>
      </c>
      <c r="I239" s="151">
        <f t="shared" si="34"/>
        <v>3.6877499999999999</v>
      </c>
      <c r="K239" s="61">
        <v>0.64900000000000002</v>
      </c>
      <c r="L239" s="61">
        <v>3.1699999999999999E-2</v>
      </c>
      <c r="M239" s="16">
        <f t="shared" si="30"/>
        <v>6.3399999999999998E-2</v>
      </c>
      <c r="N239" s="153">
        <v>0</v>
      </c>
      <c r="O239" s="151">
        <f t="shared" si="33"/>
        <v>0</v>
      </c>
      <c r="P239" s="16">
        <f t="shared" si="31"/>
        <v>0</v>
      </c>
      <c r="Q239" s="151">
        <f t="shared" si="35"/>
        <v>3.9883333333333337</v>
      </c>
    </row>
    <row r="240" spans="1:17">
      <c r="A240" s="61">
        <f t="shared" si="27"/>
        <v>9.5833333333333339</v>
      </c>
      <c r="B240" s="61">
        <v>230</v>
      </c>
      <c r="C240" s="61">
        <v>1.2</v>
      </c>
      <c r="D240" s="61">
        <v>4.8099999999999997E-2</v>
      </c>
      <c r="E240" s="16">
        <f t="shared" si="28"/>
        <v>9.6199999999999994E-2</v>
      </c>
      <c r="F240" s="152">
        <v>0</v>
      </c>
      <c r="G240" s="151">
        <f t="shared" si="32"/>
        <v>0</v>
      </c>
      <c r="H240" s="151">
        <f t="shared" si="29"/>
        <v>0</v>
      </c>
      <c r="I240" s="151">
        <f t="shared" si="34"/>
        <v>3.6877499999999999</v>
      </c>
      <c r="K240" s="61">
        <v>0.64700000000000002</v>
      </c>
      <c r="L240" s="61">
        <v>3.15E-2</v>
      </c>
      <c r="M240" s="16">
        <f t="shared" si="30"/>
        <v>6.3E-2</v>
      </c>
      <c r="N240" s="153">
        <v>0</v>
      </c>
      <c r="O240" s="151">
        <f t="shared" si="33"/>
        <v>0</v>
      </c>
      <c r="P240" s="16">
        <f t="shared" si="31"/>
        <v>0</v>
      </c>
      <c r="Q240" s="151">
        <f t="shared" si="35"/>
        <v>3.9883333333333337</v>
      </c>
    </row>
    <row r="241" spans="1:17">
      <c r="A241" s="61">
        <f t="shared" si="27"/>
        <v>9.625</v>
      </c>
      <c r="B241" s="61">
        <v>231</v>
      </c>
      <c r="C241" s="61">
        <v>1.19</v>
      </c>
      <c r="D241" s="61">
        <v>4.7899999999999998E-2</v>
      </c>
      <c r="E241" s="16">
        <f t="shared" si="28"/>
        <v>9.5799999999999996E-2</v>
      </c>
      <c r="F241" s="152">
        <v>0</v>
      </c>
      <c r="G241" s="151">
        <f t="shared" si="32"/>
        <v>0</v>
      </c>
      <c r="H241" s="151">
        <f t="shared" si="29"/>
        <v>0</v>
      </c>
      <c r="I241" s="151">
        <f t="shared" si="34"/>
        <v>3.6877499999999999</v>
      </c>
      <c r="K241" s="61">
        <v>0.64400000000000002</v>
      </c>
      <c r="L241" s="61">
        <v>3.1399999999999997E-2</v>
      </c>
      <c r="M241" s="16">
        <f t="shared" si="30"/>
        <v>6.2799999999999995E-2</v>
      </c>
      <c r="N241" s="153">
        <v>0</v>
      </c>
      <c r="O241" s="151">
        <f t="shared" si="33"/>
        <v>0</v>
      </c>
      <c r="P241" s="16">
        <f t="shared" si="31"/>
        <v>0</v>
      </c>
      <c r="Q241" s="151">
        <f t="shared" si="35"/>
        <v>3.9883333333333337</v>
      </c>
    </row>
    <row r="242" spans="1:17">
      <c r="A242" s="61">
        <f t="shared" si="27"/>
        <v>9.6666666666666661</v>
      </c>
      <c r="B242" s="61">
        <v>232</v>
      </c>
      <c r="C242" s="61">
        <v>1.19</v>
      </c>
      <c r="D242" s="61">
        <v>4.7699999999999999E-2</v>
      </c>
      <c r="E242" s="16">
        <f t="shared" si="28"/>
        <v>9.5399999999999999E-2</v>
      </c>
      <c r="F242" s="152">
        <v>0</v>
      </c>
      <c r="G242" s="151">
        <f t="shared" si="32"/>
        <v>0</v>
      </c>
      <c r="H242" s="151">
        <f t="shared" si="29"/>
        <v>0</v>
      </c>
      <c r="I242" s="151">
        <f t="shared" si="34"/>
        <v>3.6877499999999999</v>
      </c>
      <c r="K242" s="61">
        <v>0.64100000000000001</v>
      </c>
      <c r="L242" s="61">
        <v>3.1199999999999999E-2</v>
      </c>
      <c r="M242" s="16">
        <f t="shared" si="30"/>
        <v>6.2399999999999997E-2</v>
      </c>
      <c r="N242" s="153">
        <v>0</v>
      </c>
      <c r="O242" s="151">
        <f t="shared" si="33"/>
        <v>0</v>
      </c>
      <c r="P242" s="16">
        <f t="shared" si="31"/>
        <v>0</v>
      </c>
      <c r="Q242" s="151">
        <f t="shared" si="35"/>
        <v>3.9883333333333337</v>
      </c>
    </row>
    <row r="243" spans="1:17">
      <c r="A243" s="61">
        <f t="shared" si="27"/>
        <v>9.7083333333333339</v>
      </c>
      <c r="B243" s="61">
        <v>233</v>
      </c>
      <c r="C243" s="61">
        <v>1.18</v>
      </c>
      <c r="D243" s="61">
        <v>4.7500000000000001E-2</v>
      </c>
      <c r="E243" s="16">
        <f t="shared" si="28"/>
        <v>9.5000000000000001E-2</v>
      </c>
      <c r="F243" s="152">
        <v>0</v>
      </c>
      <c r="G243" s="151">
        <f t="shared" si="32"/>
        <v>0</v>
      </c>
      <c r="H243" s="151">
        <f t="shared" si="29"/>
        <v>0</v>
      </c>
      <c r="I243" s="151">
        <f t="shared" si="34"/>
        <v>3.6877499999999999</v>
      </c>
      <c r="K243" s="61">
        <v>0.63800000000000001</v>
      </c>
      <c r="L243" s="61">
        <v>3.1099999999999999E-2</v>
      </c>
      <c r="M243" s="16">
        <f t="shared" si="30"/>
        <v>6.2199999999999998E-2</v>
      </c>
      <c r="N243" s="153">
        <v>0</v>
      </c>
      <c r="O243" s="151">
        <f t="shared" si="33"/>
        <v>0</v>
      </c>
      <c r="P243" s="16">
        <f t="shared" si="31"/>
        <v>0</v>
      </c>
      <c r="Q243" s="151">
        <f t="shared" si="35"/>
        <v>3.9883333333333337</v>
      </c>
    </row>
    <row r="244" spans="1:17">
      <c r="A244" s="61">
        <f t="shared" si="27"/>
        <v>9.75</v>
      </c>
      <c r="B244" s="61">
        <v>234</v>
      </c>
      <c r="C244" s="61">
        <v>1.18</v>
      </c>
      <c r="D244" s="61">
        <v>4.7300000000000002E-2</v>
      </c>
      <c r="E244" s="16">
        <f t="shared" si="28"/>
        <v>9.4600000000000004E-2</v>
      </c>
      <c r="F244" s="152">
        <v>0</v>
      </c>
      <c r="G244" s="151">
        <f t="shared" si="32"/>
        <v>0</v>
      </c>
      <c r="H244" s="151">
        <f t="shared" si="29"/>
        <v>0</v>
      </c>
      <c r="I244" s="151">
        <f t="shared" si="34"/>
        <v>3.6877499999999999</v>
      </c>
      <c r="K244" s="61">
        <v>0.63500000000000001</v>
      </c>
      <c r="L244" s="61">
        <v>3.1E-2</v>
      </c>
      <c r="M244" s="16">
        <f t="shared" si="30"/>
        <v>6.2E-2</v>
      </c>
      <c r="N244" s="153">
        <v>0</v>
      </c>
      <c r="O244" s="151">
        <f t="shared" si="33"/>
        <v>0</v>
      </c>
      <c r="P244" s="16">
        <f t="shared" si="31"/>
        <v>0</v>
      </c>
      <c r="Q244" s="151">
        <f t="shared" si="35"/>
        <v>3.9883333333333337</v>
      </c>
    </row>
    <row r="245" spans="1:17">
      <c r="A245" s="61">
        <f t="shared" si="27"/>
        <v>9.7916666666666661</v>
      </c>
      <c r="B245" s="61">
        <v>235</v>
      </c>
      <c r="C245" s="61">
        <v>1.17</v>
      </c>
      <c r="D245" s="61">
        <v>4.7E-2</v>
      </c>
      <c r="E245" s="16">
        <f t="shared" si="28"/>
        <v>9.4E-2</v>
      </c>
      <c r="F245" s="152">
        <v>0</v>
      </c>
      <c r="G245" s="151">
        <f t="shared" si="32"/>
        <v>0</v>
      </c>
      <c r="H245" s="151">
        <f t="shared" si="29"/>
        <v>0</v>
      </c>
      <c r="I245" s="151">
        <f t="shared" si="34"/>
        <v>3.6877499999999999</v>
      </c>
      <c r="K245" s="61">
        <v>0.63200000000000001</v>
      </c>
      <c r="L245" s="61">
        <v>3.0800000000000001E-2</v>
      </c>
      <c r="M245" s="16">
        <f t="shared" si="30"/>
        <v>6.1600000000000002E-2</v>
      </c>
      <c r="N245" s="153">
        <v>0</v>
      </c>
      <c r="O245" s="151">
        <f t="shared" si="33"/>
        <v>0</v>
      </c>
      <c r="P245" s="16">
        <f t="shared" si="31"/>
        <v>0</v>
      </c>
      <c r="Q245" s="151">
        <f t="shared" si="35"/>
        <v>3.9883333333333337</v>
      </c>
    </row>
    <row r="246" spans="1:17">
      <c r="A246" s="61">
        <f t="shared" si="27"/>
        <v>9.8333333333333339</v>
      </c>
      <c r="B246" s="61">
        <v>236</v>
      </c>
      <c r="C246" s="61">
        <v>1.17</v>
      </c>
      <c r="D246" s="61">
        <v>4.6800000000000001E-2</v>
      </c>
      <c r="E246" s="16">
        <f t="shared" si="28"/>
        <v>9.3600000000000003E-2</v>
      </c>
      <c r="F246" s="152">
        <v>0</v>
      </c>
      <c r="G246" s="151">
        <f t="shared" si="32"/>
        <v>0</v>
      </c>
      <c r="H246" s="151">
        <f t="shared" si="29"/>
        <v>0</v>
      </c>
      <c r="I246" s="151">
        <f t="shared" si="34"/>
        <v>3.6877499999999999</v>
      </c>
      <c r="K246" s="61">
        <v>0.629</v>
      </c>
      <c r="L246" s="61">
        <v>3.0700000000000002E-2</v>
      </c>
      <c r="M246" s="16">
        <f t="shared" si="30"/>
        <v>6.1400000000000003E-2</v>
      </c>
      <c r="N246" s="153">
        <v>0</v>
      </c>
      <c r="O246" s="151">
        <f t="shared" si="33"/>
        <v>0</v>
      </c>
      <c r="P246" s="16">
        <f t="shared" si="31"/>
        <v>0</v>
      </c>
      <c r="Q246" s="151">
        <f t="shared" si="35"/>
        <v>3.9883333333333337</v>
      </c>
    </row>
    <row r="247" spans="1:17">
      <c r="A247" s="61">
        <f t="shared" si="27"/>
        <v>9.875</v>
      </c>
      <c r="B247" s="61">
        <v>237</v>
      </c>
      <c r="C247" s="61">
        <v>1.1599999999999999</v>
      </c>
      <c r="D247" s="61">
        <v>4.6600000000000003E-2</v>
      </c>
      <c r="E247" s="16">
        <f t="shared" si="28"/>
        <v>9.3200000000000005E-2</v>
      </c>
      <c r="F247" s="152">
        <v>0</v>
      </c>
      <c r="G247" s="151">
        <f t="shared" si="32"/>
        <v>0</v>
      </c>
      <c r="H247" s="151">
        <f t="shared" si="29"/>
        <v>0</v>
      </c>
      <c r="I247" s="151">
        <f t="shared" si="34"/>
        <v>3.6877499999999999</v>
      </c>
      <c r="K247" s="61">
        <v>0.627</v>
      </c>
      <c r="L247" s="61">
        <v>3.0499999999999999E-2</v>
      </c>
      <c r="M247" s="16">
        <f t="shared" si="30"/>
        <v>6.0999999999999999E-2</v>
      </c>
      <c r="N247" s="153">
        <v>0</v>
      </c>
      <c r="O247" s="151">
        <f t="shared" si="33"/>
        <v>0</v>
      </c>
      <c r="P247" s="16">
        <f t="shared" si="31"/>
        <v>0</v>
      </c>
      <c r="Q247" s="151">
        <f t="shared" si="35"/>
        <v>3.9883333333333337</v>
      </c>
    </row>
    <row r="248" spans="1:17">
      <c r="A248" s="61">
        <f t="shared" si="27"/>
        <v>9.9166666666666661</v>
      </c>
      <c r="B248" s="61">
        <v>238</v>
      </c>
      <c r="C248" s="61">
        <v>1.1599999999999999</v>
      </c>
      <c r="D248" s="61">
        <v>4.6399999999999997E-2</v>
      </c>
      <c r="E248" s="16">
        <f t="shared" si="28"/>
        <v>9.2799999999999994E-2</v>
      </c>
      <c r="F248" s="152">
        <v>0</v>
      </c>
      <c r="G248" s="151">
        <f t="shared" si="32"/>
        <v>0</v>
      </c>
      <c r="H248" s="151">
        <f t="shared" si="29"/>
        <v>0</v>
      </c>
      <c r="I248" s="151">
        <f t="shared" si="34"/>
        <v>3.6877499999999999</v>
      </c>
      <c r="K248" s="61">
        <v>0.624</v>
      </c>
      <c r="L248" s="61">
        <v>3.04E-2</v>
      </c>
      <c r="M248" s="16">
        <f t="shared" si="30"/>
        <v>6.08E-2</v>
      </c>
      <c r="N248" s="153">
        <v>0</v>
      </c>
      <c r="O248" s="151">
        <f t="shared" si="33"/>
        <v>0</v>
      </c>
      <c r="P248" s="16">
        <f t="shared" si="31"/>
        <v>0</v>
      </c>
      <c r="Q248" s="151">
        <f t="shared" si="35"/>
        <v>3.9883333333333337</v>
      </c>
    </row>
    <row r="249" spans="1:17">
      <c r="A249" s="61">
        <f t="shared" si="27"/>
        <v>9.9583333333333339</v>
      </c>
      <c r="B249" s="61">
        <v>239</v>
      </c>
      <c r="C249" s="61">
        <v>1.1499999999999999</v>
      </c>
      <c r="D249" s="61">
        <v>4.6199999999999998E-2</v>
      </c>
      <c r="E249" s="16">
        <f t="shared" si="28"/>
        <v>9.2399999999999996E-2</v>
      </c>
      <c r="F249" s="152">
        <v>0</v>
      </c>
      <c r="G249" s="151">
        <f t="shared" si="32"/>
        <v>0</v>
      </c>
      <c r="H249" s="151">
        <f t="shared" si="29"/>
        <v>0</v>
      </c>
      <c r="I249" s="151">
        <f t="shared" si="34"/>
        <v>3.6877499999999999</v>
      </c>
      <c r="K249" s="61">
        <v>0.621</v>
      </c>
      <c r="L249" s="61">
        <v>3.0300000000000001E-2</v>
      </c>
      <c r="M249" s="16">
        <f t="shared" si="30"/>
        <v>6.0600000000000001E-2</v>
      </c>
      <c r="N249" s="153">
        <v>0</v>
      </c>
      <c r="O249" s="151">
        <f t="shared" si="33"/>
        <v>0</v>
      </c>
      <c r="P249" s="16">
        <f t="shared" si="31"/>
        <v>0</v>
      </c>
      <c r="Q249" s="151">
        <f t="shared" si="35"/>
        <v>3.9883333333333337</v>
      </c>
    </row>
    <row r="250" spans="1:17">
      <c r="A250" s="61">
        <f t="shared" si="27"/>
        <v>10</v>
      </c>
      <c r="B250" s="61">
        <v>240</v>
      </c>
      <c r="C250" s="61">
        <v>1.1499999999999999</v>
      </c>
      <c r="D250" s="61">
        <v>4.5999999999999999E-2</v>
      </c>
      <c r="E250" s="16">
        <f t="shared" si="28"/>
        <v>9.1999999999999998E-2</v>
      </c>
      <c r="F250" s="152">
        <v>0</v>
      </c>
      <c r="G250" s="151">
        <f t="shared" si="32"/>
        <v>0</v>
      </c>
      <c r="H250" s="151">
        <f t="shared" si="29"/>
        <v>0</v>
      </c>
      <c r="I250" s="151">
        <f t="shared" si="34"/>
        <v>3.6877499999999999</v>
      </c>
      <c r="K250" s="61">
        <v>0.61799999999999999</v>
      </c>
      <c r="L250" s="61">
        <v>3.0099999999999998E-2</v>
      </c>
      <c r="M250" s="16">
        <f t="shared" si="30"/>
        <v>6.0199999999999997E-2</v>
      </c>
      <c r="N250" s="153">
        <v>0</v>
      </c>
      <c r="O250" s="151">
        <f t="shared" si="33"/>
        <v>0</v>
      </c>
      <c r="P250" s="16">
        <f t="shared" si="31"/>
        <v>0</v>
      </c>
      <c r="Q250" s="151">
        <f t="shared" si="35"/>
        <v>3.9883333333333337</v>
      </c>
    </row>
    <row r="251" spans="1:17">
      <c r="A251" s="61">
        <f t="shared" si="27"/>
        <v>10.041666666666666</v>
      </c>
      <c r="B251" s="61">
        <v>241</v>
      </c>
      <c r="C251" s="61">
        <v>1.1399999999999999</v>
      </c>
      <c r="D251" s="61">
        <v>4.58E-2</v>
      </c>
      <c r="E251" s="16">
        <f t="shared" si="28"/>
        <v>9.1600000000000001E-2</v>
      </c>
      <c r="F251" s="178">
        <v>1</v>
      </c>
      <c r="G251" s="151">
        <f t="shared" si="32"/>
        <v>1.1399999999999999</v>
      </c>
      <c r="H251" s="151">
        <f t="shared" si="29"/>
        <v>11.399999999999999</v>
      </c>
      <c r="I251" s="151">
        <f t="shared" si="34"/>
        <v>3.6335833333333327</v>
      </c>
      <c r="K251" s="61">
        <v>0.61599999999999999</v>
      </c>
      <c r="L251" s="61">
        <v>0.03</v>
      </c>
      <c r="M251" s="16">
        <f t="shared" si="30"/>
        <v>0.06</v>
      </c>
      <c r="N251" s="179">
        <v>1</v>
      </c>
      <c r="O251" s="151">
        <f t="shared" si="33"/>
        <v>0.61599999999999999</v>
      </c>
      <c r="P251" s="16">
        <f t="shared" si="31"/>
        <v>12.32</v>
      </c>
      <c r="Q251" s="151">
        <f t="shared" si="35"/>
        <v>3.9308333333333336</v>
      </c>
    </row>
    <row r="252" spans="1:17">
      <c r="A252" s="61">
        <f t="shared" si="27"/>
        <v>10.083333333333334</v>
      </c>
      <c r="B252" s="61">
        <v>242</v>
      </c>
      <c r="C252" s="61">
        <v>1.1399999999999999</v>
      </c>
      <c r="D252" s="61">
        <v>4.5600000000000002E-2</v>
      </c>
      <c r="E252" s="16">
        <f t="shared" si="28"/>
        <v>9.1200000000000003E-2</v>
      </c>
      <c r="F252" s="178">
        <v>1</v>
      </c>
      <c r="G252" s="151">
        <f t="shared" si="32"/>
        <v>1.1399999999999999</v>
      </c>
      <c r="H252" s="151">
        <f t="shared" si="29"/>
        <v>11.399999999999999</v>
      </c>
      <c r="I252" s="151">
        <f t="shared" si="34"/>
        <v>3.5835833333333333</v>
      </c>
      <c r="K252" s="61">
        <v>0.61299999999999999</v>
      </c>
      <c r="L252" s="61">
        <v>2.9899999999999999E-2</v>
      </c>
      <c r="M252" s="16">
        <f t="shared" si="30"/>
        <v>5.9799999999999999E-2</v>
      </c>
      <c r="N252" s="179">
        <v>1</v>
      </c>
      <c r="O252" s="151">
        <f t="shared" si="33"/>
        <v>0.61299999999999999</v>
      </c>
      <c r="P252" s="16">
        <f t="shared" si="31"/>
        <v>12.26</v>
      </c>
      <c r="Q252" s="151">
        <f t="shared" si="35"/>
        <v>3.8733333333333344</v>
      </c>
    </row>
    <row r="253" spans="1:17">
      <c r="A253" s="61">
        <f t="shared" si="27"/>
        <v>10.125</v>
      </c>
      <c r="B253" s="61">
        <v>243</v>
      </c>
      <c r="C253" s="61">
        <v>1.1299999999999999</v>
      </c>
      <c r="D253" s="61">
        <v>4.5400000000000003E-2</v>
      </c>
      <c r="E253" s="16">
        <f t="shared" si="28"/>
        <v>9.0800000000000006E-2</v>
      </c>
      <c r="F253" s="178">
        <v>1</v>
      </c>
      <c r="G253" s="151">
        <f t="shared" si="32"/>
        <v>1.1299999999999999</v>
      </c>
      <c r="H253" s="151">
        <f t="shared" si="29"/>
        <v>11.299999999999999</v>
      </c>
      <c r="I253" s="151">
        <f t="shared" si="34"/>
        <v>3.5294166666666662</v>
      </c>
      <c r="K253" s="61">
        <v>0.61</v>
      </c>
      <c r="L253" s="61">
        <v>2.9700000000000001E-2</v>
      </c>
      <c r="M253" s="16">
        <f t="shared" si="30"/>
        <v>5.9400000000000001E-2</v>
      </c>
      <c r="N253" s="179">
        <v>1</v>
      </c>
      <c r="O253" s="151">
        <f t="shared" si="33"/>
        <v>0.61</v>
      </c>
      <c r="P253" s="16">
        <f t="shared" si="31"/>
        <v>12.2</v>
      </c>
      <c r="Q253" s="151">
        <f t="shared" si="35"/>
        <v>3.8158333333333339</v>
      </c>
    </row>
    <row r="254" spans="1:17">
      <c r="A254" s="61">
        <f t="shared" si="27"/>
        <v>10.166666666666666</v>
      </c>
      <c r="B254" s="61">
        <v>244</v>
      </c>
      <c r="C254" s="61">
        <v>1.1299999999999999</v>
      </c>
      <c r="D254" s="61">
        <v>4.5199999999999997E-2</v>
      </c>
      <c r="E254" s="16">
        <f t="shared" si="28"/>
        <v>9.0399999999999994E-2</v>
      </c>
      <c r="F254" s="178">
        <v>2</v>
      </c>
      <c r="G254" s="151">
        <f t="shared" si="32"/>
        <v>9.0399999999999994E-2</v>
      </c>
      <c r="H254" s="151">
        <f t="shared" si="29"/>
        <v>0.90399999999999991</v>
      </c>
      <c r="I254" s="151">
        <f t="shared" si="34"/>
        <v>3.5251666666666659</v>
      </c>
      <c r="K254" s="61">
        <v>0.60699999999999998</v>
      </c>
      <c r="L254" s="61">
        <v>2.9600000000000001E-2</v>
      </c>
      <c r="M254" s="16">
        <f t="shared" si="30"/>
        <v>5.9200000000000003E-2</v>
      </c>
      <c r="N254" s="179">
        <v>2</v>
      </c>
      <c r="O254" s="151">
        <f t="shared" si="33"/>
        <v>5.9200000000000003E-2</v>
      </c>
      <c r="P254" s="16">
        <f t="shared" si="31"/>
        <v>1.1840000000000002</v>
      </c>
      <c r="Q254" s="151">
        <f t="shared" si="35"/>
        <v>3.8101666666666674</v>
      </c>
    </row>
    <row r="255" spans="1:17">
      <c r="A255" s="61">
        <f t="shared" si="27"/>
        <v>10.208333333333334</v>
      </c>
      <c r="B255" s="61">
        <v>245</v>
      </c>
      <c r="C255" s="61">
        <v>1.1200000000000001</v>
      </c>
      <c r="D255" s="61">
        <v>4.4999999999999998E-2</v>
      </c>
      <c r="E255" s="16">
        <f t="shared" si="28"/>
        <v>0.09</v>
      </c>
      <c r="F255" s="178">
        <v>1</v>
      </c>
      <c r="G255" s="151">
        <f t="shared" si="32"/>
        <v>1.1200000000000001</v>
      </c>
      <c r="H255" s="151">
        <f t="shared" si="29"/>
        <v>11.200000000000001</v>
      </c>
      <c r="I255" s="151">
        <f t="shared" si="34"/>
        <v>3.4710000000000001</v>
      </c>
      <c r="K255" s="61">
        <v>0.60499999999999998</v>
      </c>
      <c r="L255" s="61">
        <v>2.9499999999999998E-2</v>
      </c>
      <c r="M255" s="16">
        <f t="shared" si="30"/>
        <v>5.8999999999999997E-2</v>
      </c>
      <c r="N255" s="179">
        <v>1</v>
      </c>
      <c r="O255" s="151">
        <f t="shared" si="33"/>
        <v>0.60499999999999998</v>
      </c>
      <c r="P255" s="16">
        <f t="shared" si="31"/>
        <v>12.1</v>
      </c>
      <c r="Q255" s="151">
        <f t="shared" si="35"/>
        <v>3.7535000000000003</v>
      </c>
    </row>
    <row r="256" spans="1:17">
      <c r="A256" s="61">
        <f t="shared" si="27"/>
        <v>10.25</v>
      </c>
      <c r="B256" s="61">
        <v>246</v>
      </c>
      <c r="C256" s="61">
        <v>1.1200000000000001</v>
      </c>
      <c r="D256" s="61">
        <v>4.48E-2</v>
      </c>
      <c r="E256" s="16">
        <f t="shared" si="28"/>
        <v>8.9599999999999999E-2</v>
      </c>
      <c r="F256" s="178">
        <v>1</v>
      </c>
      <c r="G256" s="151">
        <f t="shared" si="32"/>
        <v>1.1200000000000001</v>
      </c>
      <c r="H256" s="151">
        <f t="shared" si="29"/>
        <v>11.200000000000001</v>
      </c>
      <c r="I256" s="151">
        <f t="shared" si="34"/>
        <v>3.4209999999999998</v>
      </c>
      <c r="K256" s="61">
        <v>0.60199999999999998</v>
      </c>
      <c r="L256" s="61">
        <v>2.93E-2</v>
      </c>
      <c r="M256" s="16">
        <f t="shared" si="30"/>
        <v>5.8599999999999999E-2</v>
      </c>
      <c r="N256" s="179">
        <v>1</v>
      </c>
      <c r="O256" s="151">
        <f t="shared" si="33"/>
        <v>0.60199999999999998</v>
      </c>
      <c r="P256" s="16">
        <f t="shared" si="31"/>
        <v>12.04</v>
      </c>
      <c r="Q256" s="151">
        <f t="shared" si="35"/>
        <v>3.6968333333333327</v>
      </c>
    </row>
    <row r="257" spans="1:17">
      <c r="A257" s="61">
        <f t="shared" si="27"/>
        <v>10.291666666666666</v>
      </c>
      <c r="B257" s="61">
        <v>247</v>
      </c>
      <c r="C257" s="61">
        <v>1.1100000000000001</v>
      </c>
      <c r="D257" s="61">
        <v>4.4600000000000001E-2</v>
      </c>
      <c r="E257" s="16">
        <f t="shared" si="28"/>
        <v>8.9200000000000002E-2</v>
      </c>
      <c r="F257" s="178">
        <v>1</v>
      </c>
      <c r="G257" s="151">
        <f t="shared" si="32"/>
        <v>1.1100000000000001</v>
      </c>
      <c r="H257" s="151">
        <f t="shared" si="29"/>
        <v>11.100000000000001</v>
      </c>
      <c r="I257" s="151">
        <f t="shared" si="34"/>
        <v>3.3668333333333336</v>
      </c>
      <c r="K257" s="61">
        <v>0.59899999999999998</v>
      </c>
      <c r="L257" s="61">
        <v>2.92E-2</v>
      </c>
      <c r="M257" s="16">
        <f t="shared" si="30"/>
        <v>5.8400000000000001E-2</v>
      </c>
      <c r="N257" s="179">
        <v>1</v>
      </c>
      <c r="O257" s="151">
        <f t="shared" si="33"/>
        <v>0.59899999999999998</v>
      </c>
      <c r="P257" s="16">
        <f t="shared" si="31"/>
        <v>11.98</v>
      </c>
      <c r="Q257" s="151">
        <f t="shared" si="35"/>
        <v>3.640166666666667</v>
      </c>
    </row>
    <row r="258" spans="1:17">
      <c r="A258" s="61">
        <f t="shared" si="27"/>
        <v>10.333333333333334</v>
      </c>
      <c r="B258" s="61">
        <v>248</v>
      </c>
      <c r="C258" s="61">
        <v>1.1100000000000001</v>
      </c>
      <c r="D258" s="61">
        <v>4.4400000000000002E-2</v>
      </c>
      <c r="E258" s="16">
        <f t="shared" si="28"/>
        <v>8.8800000000000004E-2</v>
      </c>
      <c r="F258" s="178">
        <v>1</v>
      </c>
      <c r="G258" s="151">
        <f t="shared" si="32"/>
        <v>1.1100000000000001</v>
      </c>
      <c r="H258" s="151">
        <f t="shared" si="29"/>
        <v>11.100000000000001</v>
      </c>
      <c r="I258" s="151">
        <f t="shared" si="34"/>
        <v>3.3168333333333329</v>
      </c>
      <c r="K258" s="61">
        <v>0.59699999999999998</v>
      </c>
      <c r="L258" s="61">
        <v>2.9100000000000001E-2</v>
      </c>
      <c r="M258" s="16">
        <f t="shared" si="30"/>
        <v>5.8200000000000002E-2</v>
      </c>
      <c r="N258" s="179">
        <v>1</v>
      </c>
      <c r="O258" s="151">
        <f t="shared" si="33"/>
        <v>0.59699999999999998</v>
      </c>
      <c r="P258" s="16">
        <f t="shared" si="31"/>
        <v>11.94</v>
      </c>
      <c r="Q258" s="151">
        <f t="shared" si="35"/>
        <v>3.5843333333333334</v>
      </c>
    </row>
    <row r="259" spans="1:17">
      <c r="A259" s="61">
        <f t="shared" si="27"/>
        <v>10.375</v>
      </c>
      <c r="B259" s="61">
        <v>249</v>
      </c>
      <c r="C259" s="61">
        <v>1.1000000000000001</v>
      </c>
      <c r="D259" s="61">
        <v>4.4200000000000003E-2</v>
      </c>
      <c r="E259" s="16">
        <f t="shared" si="28"/>
        <v>8.8400000000000006E-2</v>
      </c>
      <c r="F259" s="178">
        <v>0</v>
      </c>
      <c r="G259" s="151">
        <f t="shared" si="32"/>
        <v>0</v>
      </c>
      <c r="H259" s="151">
        <f t="shared" si="29"/>
        <v>0</v>
      </c>
      <c r="I259" s="151">
        <f t="shared" si="34"/>
        <v>3.3168333333333329</v>
      </c>
      <c r="K259" s="61">
        <v>0.59399999999999997</v>
      </c>
      <c r="L259" s="61">
        <v>2.9000000000000001E-2</v>
      </c>
      <c r="M259" s="16">
        <f t="shared" si="30"/>
        <v>5.8000000000000003E-2</v>
      </c>
      <c r="N259" s="179">
        <v>0</v>
      </c>
      <c r="O259" s="151">
        <f t="shared" si="33"/>
        <v>0</v>
      </c>
      <c r="P259" s="16">
        <f t="shared" si="31"/>
        <v>0</v>
      </c>
      <c r="Q259" s="151">
        <f t="shared" si="35"/>
        <v>3.5843333333333334</v>
      </c>
    </row>
    <row r="260" spans="1:17">
      <c r="A260" s="61">
        <f t="shared" si="27"/>
        <v>10.416666666666666</v>
      </c>
      <c r="B260" s="61">
        <v>250</v>
      </c>
      <c r="C260" s="61">
        <v>1.1000000000000001</v>
      </c>
      <c r="D260" s="61">
        <v>4.3999999999999997E-2</v>
      </c>
      <c r="E260" s="16">
        <f t="shared" si="28"/>
        <v>8.7999999999999995E-2</v>
      </c>
      <c r="F260" s="178">
        <v>0</v>
      </c>
      <c r="G260" s="151">
        <f t="shared" si="32"/>
        <v>0</v>
      </c>
      <c r="H260" s="151">
        <f t="shared" si="29"/>
        <v>0</v>
      </c>
      <c r="I260" s="151">
        <f t="shared" si="34"/>
        <v>3.3168333333333329</v>
      </c>
      <c r="K260" s="61">
        <v>0.59099999999999997</v>
      </c>
      <c r="L260" s="61">
        <v>2.8799999999999999E-2</v>
      </c>
      <c r="M260" s="16">
        <f t="shared" si="30"/>
        <v>5.7599999999999998E-2</v>
      </c>
      <c r="N260" s="179">
        <v>0</v>
      </c>
      <c r="O260" s="151">
        <f t="shared" si="33"/>
        <v>0</v>
      </c>
      <c r="P260" s="16">
        <f t="shared" si="31"/>
        <v>0</v>
      </c>
      <c r="Q260" s="151">
        <f t="shared" si="35"/>
        <v>3.5843333333333334</v>
      </c>
    </row>
    <row r="261" spans="1:17">
      <c r="A261" s="61">
        <f t="shared" si="27"/>
        <v>10.458333333333334</v>
      </c>
      <c r="B261" s="61">
        <v>251</v>
      </c>
      <c r="C261" s="61">
        <v>1.0900000000000001</v>
      </c>
      <c r="D261" s="61">
        <v>4.3799999999999999E-2</v>
      </c>
      <c r="E261" s="16">
        <f t="shared" si="28"/>
        <v>8.7599999999999997E-2</v>
      </c>
      <c r="F261" s="178">
        <v>0</v>
      </c>
      <c r="G261" s="151">
        <f t="shared" si="32"/>
        <v>0</v>
      </c>
      <c r="H261" s="151">
        <f t="shared" si="29"/>
        <v>0</v>
      </c>
      <c r="I261" s="151">
        <f t="shared" si="34"/>
        <v>3.3168333333333329</v>
      </c>
      <c r="K261" s="61">
        <v>0.58899999999999997</v>
      </c>
      <c r="L261" s="61">
        <v>2.87E-2</v>
      </c>
      <c r="M261" s="16">
        <f t="shared" si="30"/>
        <v>5.74E-2</v>
      </c>
      <c r="N261" s="179">
        <v>0</v>
      </c>
      <c r="O261" s="151">
        <f t="shared" si="33"/>
        <v>0</v>
      </c>
      <c r="P261" s="16">
        <f t="shared" si="31"/>
        <v>0</v>
      </c>
      <c r="Q261" s="151">
        <f t="shared" si="35"/>
        <v>3.5843333333333334</v>
      </c>
    </row>
    <row r="262" spans="1:17">
      <c r="A262" s="61">
        <f t="shared" si="27"/>
        <v>10.5</v>
      </c>
      <c r="B262" s="61">
        <v>252</v>
      </c>
      <c r="C262" s="61">
        <v>1.0900000000000001</v>
      </c>
      <c r="D262" s="61">
        <v>4.36E-2</v>
      </c>
      <c r="E262" s="16">
        <f t="shared" si="28"/>
        <v>8.72E-2</v>
      </c>
      <c r="F262" s="178">
        <v>0</v>
      </c>
      <c r="G262" s="151">
        <f t="shared" si="32"/>
        <v>0</v>
      </c>
      <c r="H262" s="151">
        <f t="shared" si="29"/>
        <v>0</v>
      </c>
      <c r="I262" s="151">
        <f t="shared" si="34"/>
        <v>3.3168333333333329</v>
      </c>
      <c r="K262" s="61">
        <v>0.58599999999999997</v>
      </c>
      <c r="L262" s="61">
        <v>2.86E-2</v>
      </c>
      <c r="M262" s="16">
        <f t="shared" si="30"/>
        <v>5.7200000000000001E-2</v>
      </c>
      <c r="N262" s="179">
        <v>0</v>
      </c>
      <c r="O262" s="151">
        <f t="shared" si="33"/>
        <v>0</v>
      </c>
      <c r="P262" s="16">
        <f t="shared" si="31"/>
        <v>0</v>
      </c>
      <c r="Q262" s="151">
        <f t="shared" si="35"/>
        <v>3.5843333333333334</v>
      </c>
    </row>
    <row r="263" spans="1:17">
      <c r="A263" s="61">
        <f t="shared" si="27"/>
        <v>10.541666666666666</v>
      </c>
      <c r="B263" s="61">
        <v>253</v>
      </c>
      <c r="C263" s="61">
        <v>1.08</v>
      </c>
      <c r="D263" s="61">
        <v>4.3400000000000001E-2</v>
      </c>
      <c r="E263" s="16">
        <f t="shared" si="28"/>
        <v>8.6800000000000002E-2</v>
      </c>
      <c r="F263" s="178">
        <v>0</v>
      </c>
      <c r="G263" s="151">
        <f t="shared" si="32"/>
        <v>0</v>
      </c>
      <c r="H263" s="151">
        <f t="shared" si="29"/>
        <v>0</v>
      </c>
      <c r="I263" s="151">
        <f t="shared" si="34"/>
        <v>3.3168333333333329</v>
      </c>
      <c r="K263" s="61">
        <v>0.58299999999999996</v>
      </c>
      <c r="L263" s="61">
        <v>2.8400000000000002E-2</v>
      </c>
      <c r="M263" s="16">
        <f t="shared" si="30"/>
        <v>5.6800000000000003E-2</v>
      </c>
      <c r="N263" s="179">
        <v>0</v>
      </c>
      <c r="O263" s="151">
        <f t="shared" si="33"/>
        <v>0</v>
      </c>
      <c r="P263" s="16">
        <f t="shared" si="31"/>
        <v>0</v>
      </c>
      <c r="Q263" s="151">
        <f t="shared" si="35"/>
        <v>3.5843333333333334</v>
      </c>
    </row>
    <row r="264" spans="1:17">
      <c r="A264" s="61">
        <f t="shared" si="27"/>
        <v>10.583333333333334</v>
      </c>
      <c r="B264" s="61">
        <v>254</v>
      </c>
      <c r="C264" s="61">
        <v>1.08</v>
      </c>
      <c r="D264" s="61">
        <v>4.3200000000000002E-2</v>
      </c>
      <c r="E264" s="16">
        <f t="shared" si="28"/>
        <v>8.6400000000000005E-2</v>
      </c>
      <c r="F264" s="178">
        <v>0</v>
      </c>
      <c r="G264" s="151">
        <f t="shared" si="32"/>
        <v>0</v>
      </c>
      <c r="H264" s="151">
        <f t="shared" si="29"/>
        <v>0</v>
      </c>
      <c r="I264" s="151">
        <f t="shared" si="34"/>
        <v>3.3168333333333329</v>
      </c>
      <c r="K264" s="61">
        <v>0.58099999999999996</v>
      </c>
      <c r="L264" s="61">
        <v>2.8299999999999999E-2</v>
      </c>
      <c r="M264" s="16">
        <f t="shared" si="30"/>
        <v>5.6599999999999998E-2</v>
      </c>
      <c r="N264" s="179">
        <v>0</v>
      </c>
      <c r="O264" s="151">
        <f t="shared" si="33"/>
        <v>0</v>
      </c>
      <c r="P264" s="16">
        <f t="shared" si="31"/>
        <v>0</v>
      </c>
      <c r="Q264" s="151">
        <f t="shared" si="35"/>
        <v>3.5843333333333334</v>
      </c>
    </row>
    <row r="265" spans="1:17">
      <c r="A265" s="61">
        <f t="shared" si="27"/>
        <v>10.625</v>
      </c>
      <c r="B265" s="61">
        <v>255</v>
      </c>
      <c r="C265" s="61">
        <v>1.07</v>
      </c>
      <c r="D265" s="61">
        <v>4.2999999999999997E-2</v>
      </c>
      <c r="E265" s="16">
        <f t="shared" si="28"/>
        <v>8.5999999999999993E-2</v>
      </c>
      <c r="F265" s="178">
        <v>0</v>
      </c>
      <c r="G265" s="151">
        <f t="shared" si="32"/>
        <v>0</v>
      </c>
      <c r="H265" s="151">
        <f t="shared" si="29"/>
        <v>0</v>
      </c>
      <c r="I265" s="151">
        <f t="shared" si="34"/>
        <v>3.3168333333333329</v>
      </c>
      <c r="K265" s="61">
        <v>0.57799999999999996</v>
      </c>
      <c r="L265" s="61">
        <v>2.8199999999999999E-2</v>
      </c>
      <c r="M265" s="16">
        <f t="shared" si="30"/>
        <v>5.6399999999999999E-2</v>
      </c>
      <c r="N265" s="179">
        <v>0</v>
      </c>
      <c r="O265" s="151">
        <f t="shared" si="33"/>
        <v>0</v>
      </c>
      <c r="P265" s="16">
        <f t="shared" si="31"/>
        <v>0</v>
      </c>
      <c r="Q265" s="151">
        <f t="shared" si="35"/>
        <v>3.5843333333333334</v>
      </c>
    </row>
    <row r="266" spans="1:17">
      <c r="A266" s="61">
        <f t="shared" ref="A266:A329" si="36">B266/24</f>
        <v>10.666666666666666</v>
      </c>
      <c r="B266" s="61">
        <v>256</v>
      </c>
      <c r="C266" s="61">
        <v>1.07</v>
      </c>
      <c r="D266" s="61">
        <v>4.2799999999999998E-2</v>
      </c>
      <c r="E266" s="16">
        <f t="shared" si="28"/>
        <v>8.5599999999999996E-2</v>
      </c>
      <c r="F266" s="178">
        <v>0</v>
      </c>
      <c r="G266" s="151">
        <f t="shared" si="32"/>
        <v>0</v>
      </c>
      <c r="H266" s="151">
        <f t="shared" si="29"/>
        <v>0</v>
      </c>
      <c r="I266" s="151">
        <f t="shared" si="34"/>
        <v>3.3168333333333329</v>
      </c>
      <c r="K266" s="61">
        <v>0.57599999999999996</v>
      </c>
      <c r="L266" s="61">
        <v>2.81E-2</v>
      </c>
      <c r="M266" s="16">
        <f t="shared" si="30"/>
        <v>5.62E-2</v>
      </c>
      <c r="N266" s="179">
        <v>0</v>
      </c>
      <c r="O266" s="151">
        <f t="shared" si="33"/>
        <v>0</v>
      </c>
      <c r="P266" s="16">
        <f t="shared" si="31"/>
        <v>0</v>
      </c>
      <c r="Q266" s="151">
        <f t="shared" si="35"/>
        <v>3.5843333333333334</v>
      </c>
    </row>
    <row r="267" spans="1:17">
      <c r="A267" s="61">
        <f t="shared" si="36"/>
        <v>10.708333333333334</v>
      </c>
      <c r="B267" s="61">
        <v>257</v>
      </c>
      <c r="C267" s="61">
        <v>1.06</v>
      </c>
      <c r="D267" s="61">
        <v>4.2599999999999999E-2</v>
      </c>
      <c r="E267" s="16">
        <f t="shared" ref="E267:E330" si="37">D267*2</f>
        <v>8.5199999999999998E-2</v>
      </c>
      <c r="F267" s="178">
        <v>0</v>
      </c>
      <c r="G267" s="151">
        <f t="shared" si="32"/>
        <v>0</v>
      </c>
      <c r="H267" s="151">
        <f t="shared" ref="H267:H330" si="38">G267*10</f>
        <v>0</v>
      </c>
      <c r="I267" s="151">
        <f t="shared" si="34"/>
        <v>3.3168333333333329</v>
      </c>
      <c r="K267" s="61">
        <v>0.57299999999999995</v>
      </c>
      <c r="L267" s="61">
        <v>2.7900000000000001E-2</v>
      </c>
      <c r="M267" s="16">
        <f t="shared" ref="M267:M330" si="39">L267*2</f>
        <v>5.5800000000000002E-2</v>
      </c>
      <c r="N267" s="179">
        <v>0</v>
      </c>
      <c r="O267" s="151">
        <f t="shared" si="33"/>
        <v>0</v>
      </c>
      <c r="P267" s="16">
        <f t="shared" ref="P267:P330" si="40">O267*20</f>
        <v>0</v>
      </c>
      <c r="Q267" s="151">
        <f t="shared" si="35"/>
        <v>3.5843333333333334</v>
      </c>
    </row>
    <row r="268" spans="1:17">
      <c r="A268" s="61">
        <f t="shared" si="36"/>
        <v>10.75</v>
      </c>
      <c r="B268" s="61">
        <v>258</v>
      </c>
      <c r="C268" s="61">
        <v>1.06</v>
      </c>
      <c r="D268" s="61">
        <v>4.2500000000000003E-2</v>
      </c>
      <c r="E268" s="16">
        <f t="shared" si="37"/>
        <v>8.5000000000000006E-2</v>
      </c>
      <c r="F268" s="178">
        <v>0</v>
      </c>
      <c r="G268" s="151">
        <f t="shared" ref="G268:G331" si="41">IF(F268=1,C268,IF(F268=2,E268,0))</f>
        <v>0</v>
      </c>
      <c r="H268" s="151">
        <f t="shared" si="38"/>
        <v>0</v>
      </c>
      <c r="I268" s="151">
        <f t="shared" si="34"/>
        <v>3.3168333333333329</v>
      </c>
      <c r="K268" s="61">
        <v>0.57099999999999995</v>
      </c>
      <c r="L268" s="61">
        <v>2.7799999999999998E-2</v>
      </c>
      <c r="M268" s="16">
        <f t="shared" si="39"/>
        <v>5.5599999999999997E-2</v>
      </c>
      <c r="N268" s="179">
        <v>0</v>
      </c>
      <c r="O268" s="151">
        <f t="shared" ref="O268:O331" si="42">IF(N268=1,K268,IF(N268=2,M268,0))</f>
        <v>0</v>
      </c>
      <c r="P268" s="16">
        <f t="shared" si="40"/>
        <v>0</v>
      </c>
      <c r="Q268" s="151">
        <f t="shared" si="35"/>
        <v>3.5843333333333334</v>
      </c>
    </row>
    <row r="269" spans="1:17">
      <c r="A269" s="61">
        <f t="shared" si="36"/>
        <v>10.791666666666666</v>
      </c>
      <c r="B269" s="61">
        <v>259</v>
      </c>
      <c r="C269" s="61">
        <v>1.05</v>
      </c>
      <c r="D269" s="61">
        <v>4.2299999999999997E-2</v>
      </c>
      <c r="E269" s="16">
        <f t="shared" si="37"/>
        <v>8.4599999999999995E-2</v>
      </c>
      <c r="F269" s="178">
        <v>0</v>
      </c>
      <c r="G269" s="151">
        <f t="shared" si="41"/>
        <v>0</v>
      </c>
      <c r="H269" s="151">
        <f t="shared" si="38"/>
        <v>0</v>
      </c>
      <c r="I269" s="151">
        <f t="shared" si="34"/>
        <v>3.3168333333333329</v>
      </c>
      <c r="K269" s="61">
        <v>0.56799999999999995</v>
      </c>
      <c r="L269" s="61">
        <v>2.7699999999999999E-2</v>
      </c>
      <c r="M269" s="16">
        <f t="shared" si="39"/>
        <v>5.5399999999999998E-2</v>
      </c>
      <c r="N269" s="179">
        <v>0</v>
      </c>
      <c r="O269" s="151">
        <f t="shared" si="42"/>
        <v>0</v>
      </c>
      <c r="P269" s="16">
        <f t="shared" si="40"/>
        <v>0</v>
      </c>
      <c r="Q269" s="151">
        <f t="shared" si="35"/>
        <v>3.5843333333333334</v>
      </c>
    </row>
    <row r="270" spans="1:17">
      <c r="A270" s="61">
        <f t="shared" si="36"/>
        <v>10.833333333333334</v>
      </c>
      <c r="B270" s="61">
        <v>260</v>
      </c>
      <c r="C270" s="61">
        <v>1.05</v>
      </c>
      <c r="D270" s="61">
        <v>4.2099999999999999E-2</v>
      </c>
      <c r="E270" s="16">
        <f t="shared" si="37"/>
        <v>8.4199999999999997E-2</v>
      </c>
      <c r="F270" s="178">
        <v>0</v>
      </c>
      <c r="G270" s="151">
        <f t="shared" si="41"/>
        <v>0</v>
      </c>
      <c r="H270" s="151">
        <f t="shared" si="38"/>
        <v>0</v>
      </c>
      <c r="I270" s="151">
        <f t="shared" si="34"/>
        <v>3.3168333333333329</v>
      </c>
      <c r="K270" s="61">
        <v>0.56499999999999995</v>
      </c>
      <c r="L270" s="61">
        <v>2.76E-2</v>
      </c>
      <c r="M270" s="16">
        <f t="shared" si="39"/>
        <v>5.5199999999999999E-2</v>
      </c>
      <c r="N270" s="179">
        <v>0</v>
      </c>
      <c r="O270" s="151">
        <f t="shared" si="42"/>
        <v>0</v>
      </c>
      <c r="P270" s="16">
        <f t="shared" si="40"/>
        <v>0</v>
      </c>
      <c r="Q270" s="151">
        <f t="shared" si="35"/>
        <v>3.5843333333333334</v>
      </c>
    </row>
    <row r="271" spans="1:17">
      <c r="A271" s="61">
        <f t="shared" si="36"/>
        <v>10.875</v>
      </c>
      <c r="B271" s="61">
        <v>261</v>
      </c>
      <c r="C271" s="61">
        <v>1.04</v>
      </c>
      <c r="D271" s="61">
        <v>4.19E-2</v>
      </c>
      <c r="E271" s="16">
        <f t="shared" si="37"/>
        <v>8.3799999999999999E-2</v>
      </c>
      <c r="F271" s="178">
        <v>0</v>
      </c>
      <c r="G271" s="151">
        <f t="shared" si="41"/>
        <v>0</v>
      </c>
      <c r="H271" s="151">
        <f t="shared" si="38"/>
        <v>0</v>
      </c>
      <c r="I271" s="151">
        <f t="shared" si="34"/>
        <v>3.3168333333333329</v>
      </c>
      <c r="K271" s="61">
        <v>0.56299999999999994</v>
      </c>
      <c r="L271" s="61">
        <v>2.7400000000000001E-2</v>
      </c>
      <c r="M271" s="16">
        <f t="shared" si="39"/>
        <v>5.4800000000000001E-2</v>
      </c>
      <c r="N271" s="179">
        <v>0</v>
      </c>
      <c r="O271" s="151">
        <f t="shared" si="42"/>
        <v>0</v>
      </c>
      <c r="P271" s="16">
        <f t="shared" si="40"/>
        <v>0</v>
      </c>
      <c r="Q271" s="151">
        <f t="shared" si="35"/>
        <v>3.5843333333333334</v>
      </c>
    </row>
    <row r="272" spans="1:17">
      <c r="A272" s="61">
        <f t="shared" si="36"/>
        <v>10.916666666666666</v>
      </c>
      <c r="B272" s="61">
        <v>262</v>
      </c>
      <c r="C272" s="61">
        <v>1.04</v>
      </c>
      <c r="D272" s="61">
        <v>4.1700000000000001E-2</v>
      </c>
      <c r="E272" s="16">
        <f t="shared" si="37"/>
        <v>8.3400000000000002E-2</v>
      </c>
      <c r="F272" s="178">
        <v>0</v>
      </c>
      <c r="G272" s="151">
        <f t="shared" si="41"/>
        <v>0</v>
      </c>
      <c r="H272" s="151">
        <f t="shared" si="38"/>
        <v>0</v>
      </c>
      <c r="I272" s="151">
        <f t="shared" si="34"/>
        <v>3.3168333333333329</v>
      </c>
      <c r="K272" s="61">
        <v>0.56000000000000005</v>
      </c>
      <c r="L272" s="61">
        <v>2.7300000000000001E-2</v>
      </c>
      <c r="M272" s="16">
        <f t="shared" si="39"/>
        <v>5.4600000000000003E-2</v>
      </c>
      <c r="N272" s="179">
        <v>0</v>
      </c>
      <c r="O272" s="151">
        <f t="shared" si="42"/>
        <v>0</v>
      </c>
      <c r="P272" s="16">
        <f t="shared" si="40"/>
        <v>0</v>
      </c>
      <c r="Q272" s="151">
        <f t="shared" si="35"/>
        <v>3.5843333333333334</v>
      </c>
    </row>
    <row r="273" spans="1:17">
      <c r="A273" s="61">
        <f t="shared" si="36"/>
        <v>10.958333333333334</v>
      </c>
      <c r="B273" s="61">
        <v>263</v>
      </c>
      <c r="C273" s="61">
        <v>1.03</v>
      </c>
      <c r="D273" s="61">
        <v>4.1500000000000002E-2</v>
      </c>
      <c r="E273" s="16">
        <f t="shared" si="37"/>
        <v>8.3000000000000004E-2</v>
      </c>
      <c r="F273" s="178">
        <v>0</v>
      </c>
      <c r="G273" s="151">
        <f t="shared" si="41"/>
        <v>0</v>
      </c>
      <c r="H273" s="151">
        <f t="shared" si="38"/>
        <v>0</v>
      </c>
      <c r="I273" s="151">
        <f t="shared" si="34"/>
        <v>3.3168333333333329</v>
      </c>
      <c r="K273" s="61">
        <v>0.55800000000000005</v>
      </c>
      <c r="L273" s="61">
        <v>2.7199999999999998E-2</v>
      </c>
      <c r="M273" s="16">
        <f t="shared" si="39"/>
        <v>5.4399999999999997E-2</v>
      </c>
      <c r="N273" s="179">
        <v>0</v>
      </c>
      <c r="O273" s="151">
        <f t="shared" si="42"/>
        <v>0</v>
      </c>
      <c r="P273" s="16">
        <f t="shared" si="40"/>
        <v>0</v>
      </c>
      <c r="Q273" s="151">
        <f t="shared" si="35"/>
        <v>3.5843333333333334</v>
      </c>
    </row>
    <row r="274" spans="1:17">
      <c r="A274" s="61">
        <f t="shared" si="36"/>
        <v>11</v>
      </c>
      <c r="B274" s="61">
        <v>264</v>
      </c>
      <c r="C274" s="61">
        <v>1.03</v>
      </c>
      <c r="D274" s="61">
        <v>4.1300000000000003E-2</v>
      </c>
      <c r="E274" s="16">
        <f t="shared" si="37"/>
        <v>8.2600000000000007E-2</v>
      </c>
      <c r="F274" s="178">
        <v>0</v>
      </c>
      <c r="G274" s="151">
        <f t="shared" si="41"/>
        <v>0</v>
      </c>
      <c r="H274" s="151">
        <f t="shared" si="38"/>
        <v>0</v>
      </c>
      <c r="I274" s="151">
        <f t="shared" si="34"/>
        <v>3.3168333333333329</v>
      </c>
      <c r="K274" s="61">
        <v>0.55500000000000005</v>
      </c>
      <c r="L274" s="61">
        <v>2.7099999999999999E-2</v>
      </c>
      <c r="M274" s="16">
        <f t="shared" si="39"/>
        <v>5.4199999999999998E-2</v>
      </c>
      <c r="N274" s="179">
        <v>0</v>
      </c>
      <c r="O274" s="151">
        <f t="shared" si="42"/>
        <v>0</v>
      </c>
      <c r="P274" s="16">
        <f t="shared" si="40"/>
        <v>0</v>
      </c>
      <c r="Q274" s="151">
        <f t="shared" si="35"/>
        <v>3.5843333333333334</v>
      </c>
    </row>
    <row r="275" spans="1:17">
      <c r="A275" s="61">
        <f t="shared" si="36"/>
        <v>11.041666666666666</v>
      </c>
      <c r="B275" s="61">
        <v>265</v>
      </c>
      <c r="C275" s="61">
        <v>1.02</v>
      </c>
      <c r="D275" s="61">
        <v>4.1099999999999998E-2</v>
      </c>
      <c r="E275" s="16">
        <f t="shared" si="37"/>
        <v>8.2199999999999995E-2</v>
      </c>
      <c r="F275" s="152">
        <v>1</v>
      </c>
      <c r="G275" s="151">
        <f t="shared" si="41"/>
        <v>1.02</v>
      </c>
      <c r="H275" s="151">
        <f t="shared" si="38"/>
        <v>10.199999999999999</v>
      </c>
      <c r="I275" s="151">
        <f t="shared" si="34"/>
        <v>3.2668333333333339</v>
      </c>
      <c r="K275" s="61">
        <v>0.55300000000000005</v>
      </c>
      <c r="L275" s="61">
        <v>2.7E-2</v>
      </c>
      <c r="M275" s="16">
        <f t="shared" si="39"/>
        <v>5.3999999999999999E-2</v>
      </c>
      <c r="N275" s="153">
        <v>1</v>
      </c>
      <c r="O275" s="151">
        <f t="shared" si="42"/>
        <v>0.55300000000000005</v>
      </c>
      <c r="P275" s="16">
        <f t="shared" si="40"/>
        <v>11.06</v>
      </c>
      <c r="Q275" s="151">
        <f t="shared" si="35"/>
        <v>3.5318333333333332</v>
      </c>
    </row>
    <row r="276" spans="1:17">
      <c r="A276" s="61">
        <f t="shared" si="36"/>
        <v>11.083333333333334</v>
      </c>
      <c r="B276" s="61">
        <v>266</v>
      </c>
      <c r="C276" s="61">
        <v>1.02</v>
      </c>
      <c r="D276" s="61">
        <v>4.1000000000000002E-2</v>
      </c>
      <c r="E276" s="16">
        <f t="shared" si="37"/>
        <v>8.2000000000000003E-2</v>
      </c>
      <c r="F276" s="152">
        <v>1</v>
      </c>
      <c r="G276" s="151">
        <f t="shared" si="41"/>
        <v>1.02</v>
      </c>
      <c r="H276" s="151">
        <f t="shared" si="38"/>
        <v>10.199999999999999</v>
      </c>
      <c r="I276" s="151">
        <f t="shared" si="34"/>
        <v>3.2168333333333337</v>
      </c>
      <c r="K276" s="61">
        <v>0.55000000000000004</v>
      </c>
      <c r="L276" s="61">
        <v>2.6800000000000001E-2</v>
      </c>
      <c r="M276" s="16">
        <f t="shared" si="39"/>
        <v>5.3600000000000002E-2</v>
      </c>
      <c r="N276" s="153">
        <v>1</v>
      </c>
      <c r="O276" s="151">
        <f t="shared" si="42"/>
        <v>0.55000000000000004</v>
      </c>
      <c r="P276" s="16">
        <f t="shared" si="40"/>
        <v>11</v>
      </c>
      <c r="Q276" s="151">
        <f t="shared" si="35"/>
        <v>3.4793333333333334</v>
      </c>
    </row>
    <row r="277" spans="1:17">
      <c r="A277" s="61">
        <f t="shared" si="36"/>
        <v>11.125</v>
      </c>
      <c r="B277" s="61">
        <v>267</v>
      </c>
      <c r="C277" s="61">
        <v>1.02</v>
      </c>
      <c r="D277" s="61">
        <v>4.0800000000000003E-2</v>
      </c>
      <c r="E277" s="16">
        <f t="shared" si="37"/>
        <v>8.1600000000000006E-2</v>
      </c>
      <c r="F277" s="152">
        <v>1</v>
      </c>
      <c r="G277" s="151">
        <f t="shared" si="41"/>
        <v>1.02</v>
      </c>
      <c r="H277" s="151">
        <f t="shared" si="38"/>
        <v>10.199999999999999</v>
      </c>
      <c r="I277" s="151">
        <f t="shared" si="34"/>
        <v>3.1710000000000007</v>
      </c>
      <c r="K277" s="61">
        <v>0.54800000000000004</v>
      </c>
      <c r="L277" s="61">
        <v>2.6700000000000002E-2</v>
      </c>
      <c r="M277" s="16">
        <f t="shared" si="39"/>
        <v>5.3400000000000003E-2</v>
      </c>
      <c r="N277" s="153">
        <v>1</v>
      </c>
      <c r="O277" s="151">
        <f t="shared" si="42"/>
        <v>0.54800000000000004</v>
      </c>
      <c r="P277" s="16">
        <f t="shared" si="40"/>
        <v>10.96</v>
      </c>
      <c r="Q277" s="151">
        <f t="shared" si="35"/>
        <v>3.4276666666666671</v>
      </c>
    </row>
    <row r="278" spans="1:17">
      <c r="A278" s="61">
        <f t="shared" si="36"/>
        <v>11.166666666666666</v>
      </c>
      <c r="B278" s="61">
        <v>268</v>
      </c>
      <c r="C278" s="61">
        <v>1.01</v>
      </c>
      <c r="D278" s="61">
        <v>4.0599999999999997E-2</v>
      </c>
      <c r="E278" s="16">
        <f t="shared" si="37"/>
        <v>8.1199999999999994E-2</v>
      </c>
      <c r="F278" s="152">
        <v>2</v>
      </c>
      <c r="G278" s="151">
        <f t="shared" si="41"/>
        <v>8.1199999999999994E-2</v>
      </c>
      <c r="H278" s="151">
        <f t="shared" si="38"/>
        <v>0.81199999999999994</v>
      </c>
      <c r="I278" s="151">
        <f t="shared" si="34"/>
        <v>3.1671666666666667</v>
      </c>
      <c r="K278" s="61">
        <v>0.54600000000000004</v>
      </c>
      <c r="L278" s="61">
        <v>2.6599999999999999E-2</v>
      </c>
      <c r="M278" s="16">
        <f t="shared" si="39"/>
        <v>5.3199999999999997E-2</v>
      </c>
      <c r="N278" s="153">
        <v>2</v>
      </c>
      <c r="O278" s="151">
        <f t="shared" si="42"/>
        <v>5.3199999999999997E-2</v>
      </c>
      <c r="P278" s="16">
        <f t="shared" si="40"/>
        <v>1.0640000000000001</v>
      </c>
      <c r="Q278" s="151">
        <f t="shared" si="35"/>
        <v>3.4226666666666667</v>
      </c>
    </row>
    <row r="279" spans="1:17">
      <c r="A279" s="61">
        <f t="shared" si="36"/>
        <v>11.208333333333334</v>
      </c>
      <c r="B279" s="61">
        <v>269</v>
      </c>
      <c r="C279" s="61">
        <v>1.01</v>
      </c>
      <c r="D279" s="61">
        <v>4.0399999999999998E-2</v>
      </c>
      <c r="E279" s="16">
        <f t="shared" si="37"/>
        <v>8.0799999999999997E-2</v>
      </c>
      <c r="F279" s="152">
        <v>1</v>
      </c>
      <c r="G279" s="151">
        <f t="shared" si="41"/>
        <v>1.01</v>
      </c>
      <c r="H279" s="151">
        <f t="shared" si="38"/>
        <v>10.1</v>
      </c>
      <c r="I279" s="151">
        <f t="shared" si="34"/>
        <v>3.1213333333333337</v>
      </c>
      <c r="K279" s="61">
        <v>0.54300000000000004</v>
      </c>
      <c r="L279" s="61">
        <v>2.6499999999999999E-2</v>
      </c>
      <c r="M279" s="16">
        <f t="shared" si="39"/>
        <v>5.2999999999999999E-2</v>
      </c>
      <c r="N279" s="153">
        <v>1</v>
      </c>
      <c r="O279" s="151">
        <f t="shared" si="42"/>
        <v>0.54300000000000004</v>
      </c>
      <c r="P279" s="16">
        <f t="shared" si="40"/>
        <v>10.860000000000001</v>
      </c>
      <c r="Q279" s="151">
        <f t="shared" si="35"/>
        <v>3.3710000000000004</v>
      </c>
    </row>
    <row r="280" spans="1:17">
      <c r="A280" s="61">
        <f t="shared" si="36"/>
        <v>11.25</v>
      </c>
      <c r="B280" s="61">
        <v>270</v>
      </c>
      <c r="C280" s="61">
        <v>1</v>
      </c>
      <c r="D280" s="61">
        <v>4.02E-2</v>
      </c>
      <c r="E280" s="16">
        <f t="shared" si="37"/>
        <v>8.0399999999999999E-2</v>
      </c>
      <c r="F280" s="152">
        <v>1</v>
      </c>
      <c r="G280" s="151">
        <f t="shared" si="41"/>
        <v>1</v>
      </c>
      <c r="H280" s="151">
        <f t="shared" si="38"/>
        <v>10</v>
      </c>
      <c r="I280" s="151">
        <f t="shared" si="34"/>
        <v>3.0713333333333339</v>
      </c>
      <c r="K280" s="61">
        <v>0.54100000000000004</v>
      </c>
      <c r="L280" s="61">
        <v>2.64E-2</v>
      </c>
      <c r="M280" s="16">
        <f t="shared" si="39"/>
        <v>5.28E-2</v>
      </c>
      <c r="N280" s="153">
        <v>1</v>
      </c>
      <c r="O280" s="151">
        <f t="shared" si="42"/>
        <v>0.54100000000000004</v>
      </c>
      <c r="P280" s="16">
        <f t="shared" si="40"/>
        <v>10.82</v>
      </c>
      <c r="Q280" s="151">
        <f t="shared" si="35"/>
        <v>3.3201666666666667</v>
      </c>
    </row>
    <row r="281" spans="1:17">
      <c r="A281" s="61">
        <f t="shared" si="36"/>
        <v>11.291666666666666</v>
      </c>
      <c r="B281" s="61">
        <v>271</v>
      </c>
      <c r="C281" s="61">
        <v>0.997</v>
      </c>
      <c r="D281" s="61">
        <v>4.0099999999999997E-2</v>
      </c>
      <c r="E281" s="16">
        <f t="shared" si="37"/>
        <v>8.0199999999999994E-2</v>
      </c>
      <c r="F281" s="152">
        <v>1</v>
      </c>
      <c r="G281" s="151">
        <f t="shared" si="41"/>
        <v>0.997</v>
      </c>
      <c r="H281" s="151">
        <f t="shared" si="38"/>
        <v>9.9700000000000006</v>
      </c>
      <c r="I281" s="151">
        <f t="shared" si="34"/>
        <v>3.0242500000000003</v>
      </c>
      <c r="K281" s="61">
        <v>0.53800000000000003</v>
      </c>
      <c r="L281" s="61">
        <v>2.6200000000000001E-2</v>
      </c>
      <c r="M281" s="16">
        <f t="shared" si="39"/>
        <v>5.2400000000000002E-2</v>
      </c>
      <c r="N281" s="153">
        <v>1</v>
      </c>
      <c r="O281" s="151">
        <f t="shared" si="42"/>
        <v>0.53800000000000003</v>
      </c>
      <c r="P281" s="16">
        <f t="shared" si="40"/>
        <v>10.760000000000002</v>
      </c>
      <c r="Q281" s="151">
        <f t="shared" si="35"/>
        <v>3.2693333333333339</v>
      </c>
    </row>
    <row r="282" spans="1:17">
      <c r="A282" s="61">
        <f t="shared" si="36"/>
        <v>11.333333333333334</v>
      </c>
      <c r="B282" s="61">
        <v>272</v>
      </c>
      <c r="C282" s="61">
        <v>0.99299999999999999</v>
      </c>
      <c r="D282" s="61">
        <v>3.9899999999999998E-2</v>
      </c>
      <c r="E282" s="16">
        <f t="shared" si="37"/>
        <v>7.9799999999999996E-2</v>
      </c>
      <c r="F282" s="152">
        <v>1</v>
      </c>
      <c r="G282" s="151">
        <f t="shared" si="41"/>
        <v>0.99299999999999999</v>
      </c>
      <c r="H282" s="151">
        <f t="shared" si="38"/>
        <v>9.93</v>
      </c>
      <c r="I282" s="151">
        <f t="shared" si="34"/>
        <v>2.9755000000000003</v>
      </c>
      <c r="K282" s="61">
        <v>0.53600000000000003</v>
      </c>
      <c r="L282" s="61">
        <v>2.6100000000000002E-2</v>
      </c>
      <c r="M282" s="16">
        <f t="shared" si="39"/>
        <v>5.2200000000000003E-2</v>
      </c>
      <c r="N282" s="153">
        <v>1</v>
      </c>
      <c r="O282" s="151">
        <f t="shared" si="42"/>
        <v>0.53600000000000003</v>
      </c>
      <c r="P282" s="16">
        <f t="shared" si="40"/>
        <v>10.72</v>
      </c>
      <c r="Q282" s="151">
        <f t="shared" si="35"/>
        <v>3.2185000000000001</v>
      </c>
    </row>
    <row r="283" spans="1:17">
      <c r="A283" s="61">
        <f t="shared" si="36"/>
        <v>11.375</v>
      </c>
      <c r="B283" s="61">
        <v>273</v>
      </c>
      <c r="C283" s="61">
        <v>0.98799999999999999</v>
      </c>
      <c r="D283" s="61">
        <v>3.9699999999999999E-2</v>
      </c>
      <c r="E283" s="16">
        <f t="shared" si="37"/>
        <v>7.9399999999999998E-2</v>
      </c>
      <c r="F283" s="152">
        <v>0</v>
      </c>
      <c r="G283" s="151">
        <f t="shared" si="41"/>
        <v>0</v>
      </c>
      <c r="H283" s="151">
        <f t="shared" si="38"/>
        <v>0</v>
      </c>
      <c r="I283" s="151">
        <f t="shared" si="34"/>
        <v>2.9755000000000003</v>
      </c>
      <c r="K283" s="61">
        <v>0.53400000000000003</v>
      </c>
      <c r="L283" s="61">
        <v>2.5999999999999999E-2</v>
      </c>
      <c r="M283" s="16">
        <f t="shared" si="39"/>
        <v>5.1999999999999998E-2</v>
      </c>
      <c r="N283" s="153">
        <v>0</v>
      </c>
      <c r="O283" s="151">
        <f t="shared" si="42"/>
        <v>0</v>
      </c>
      <c r="P283" s="16">
        <f t="shared" si="40"/>
        <v>0</v>
      </c>
      <c r="Q283" s="151">
        <f t="shared" si="35"/>
        <v>3.2185000000000001</v>
      </c>
    </row>
    <row r="284" spans="1:17">
      <c r="A284" s="61">
        <f t="shared" si="36"/>
        <v>11.416666666666666</v>
      </c>
      <c r="B284" s="61">
        <v>274</v>
      </c>
      <c r="C284" s="61">
        <v>0.98399999999999999</v>
      </c>
      <c r="D284" s="61">
        <v>3.95E-2</v>
      </c>
      <c r="E284" s="16">
        <f t="shared" si="37"/>
        <v>7.9000000000000001E-2</v>
      </c>
      <c r="F284" s="152">
        <v>0</v>
      </c>
      <c r="G284" s="151">
        <f t="shared" si="41"/>
        <v>0</v>
      </c>
      <c r="H284" s="151">
        <f t="shared" si="38"/>
        <v>0</v>
      </c>
      <c r="I284" s="151">
        <f t="shared" si="34"/>
        <v>2.9755000000000003</v>
      </c>
      <c r="K284" s="61">
        <v>0.53100000000000003</v>
      </c>
      <c r="L284" s="61">
        <v>2.5899999999999999E-2</v>
      </c>
      <c r="M284" s="16">
        <f t="shared" si="39"/>
        <v>5.1799999999999999E-2</v>
      </c>
      <c r="N284" s="153">
        <v>0</v>
      </c>
      <c r="O284" s="151">
        <f t="shared" si="42"/>
        <v>0</v>
      </c>
      <c r="P284" s="16">
        <f t="shared" si="40"/>
        <v>0</v>
      </c>
      <c r="Q284" s="151">
        <f t="shared" si="35"/>
        <v>3.2185000000000001</v>
      </c>
    </row>
    <row r="285" spans="1:17">
      <c r="A285" s="61">
        <f t="shared" si="36"/>
        <v>11.458333333333334</v>
      </c>
      <c r="B285" s="61">
        <v>275</v>
      </c>
      <c r="C285" s="61">
        <v>0.97899999999999998</v>
      </c>
      <c r="D285" s="61">
        <v>3.9300000000000002E-2</v>
      </c>
      <c r="E285" s="16">
        <f t="shared" si="37"/>
        <v>7.8600000000000003E-2</v>
      </c>
      <c r="F285" s="152">
        <v>0</v>
      </c>
      <c r="G285" s="151">
        <f t="shared" si="41"/>
        <v>0</v>
      </c>
      <c r="H285" s="151">
        <f t="shared" si="38"/>
        <v>0</v>
      </c>
      <c r="I285" s="151">
        <f t="shared" si="34"/>
        <v>2.9755000000000003</v>
      </c>
      <c r="K285" s="61">
        <v>0.52900000000000003</v>
      </c>
      <c r="L285" s="61">
        <v>2.58E-2</v>
      </c>
      <c r="M285" s="16">
        <f t="shared" si="39"/>
        <v>5.16E-2</v>
      </c>
      <c r="N285" s="153">
        <v>0</v>
      </c>
      <c r="O285" s="151">
        <f t="shared" si="42"/>
        <v>0</v>
      </c>
      <c r="P285" s="16">
        <f t="shared" si="40"/>
        <v>0</v>
      </c>
      <c r="Q285" s="151">
        <f t="shared" si="35"/>
        <v>3.2185000000000001</v>
      </c>
    </row>
    <row r="286" spans="1:17">
      <c r="A286" s="61">
        <f t="shared" si="36"/>
        <v>11.5</v>
      </c>
      <c r="B286" s="61">
        <v>276</v>
      </c>
      <c r="C286" s="61">
        <v>0.97499999999999998</v>
      </c>
      <c r="D286" s="61">
        <v>3.9199999999999999E-2</v>
      </c>
      <c r="E286" s="16">
        <f t="shared" si="37"/>
        <v>7.8399999999999997E-2</v>
      </c>
      <c r="F286" s="152">
        <v>0</v>
      </c>
      <c r="G286" s="151">
        <f t="shared" si="41"/>
        <v>0</v>
      </c>
      <c r="H286" s="151">
        <f t="shared" si="38"/>
        <v>0</v>
      </c>
      <c r="I286" s="151">
        <f t="shared" si="34"/>
        <v>2.9755000000000003</v>
      </c>
      <c r="K286" s="61">
        <v>0.52600000000000002</v>
      </c>
      <c r="L286" s="61">
        <v>2.5700000000000001E-2</v>
      </c>
      <c r="M286" s="16">
        <f t="shared" si="39"/>
        <v>5.1400000000000001E-2</v>
      </c>
      <c r="N286" s="153">
        <v>0</v>
      </c>
      <c r="O286" s="151">
        <f t="shared" si="42"/>
        <v>0</v>
      </c>
      <c r="P286" s="16">
        <f t="shared" si="40"/>
        <v>0</v>
      </c>
      <c r="Q286" s="151">
        <f t="shared" si="35"/>
        <v>3.2185000000000001</v>
      </c>
    </row>
    <row r="287" spans="1:17">
      <c r="A287" s="61">
        <f t="shared" si="36"/>
        <v>11.541666666666666</v>
      </c>
      <c r="B287" s="61">
        <v>277</v>
      </c>
      <c r="C287" s="61">
        <v>0.97099999999999997</v>
      </c>
      <c r="D287" s="61">
        <v>3.9E-2</v>
      </c>
      <c r="E287" s="16">
        <f t="shared" si="37"/>
        <v>7.8E-2</v>
      </c>
      <c r="F287" s="152">
        <v>0</v>
      </c>
      <c r="G287" s="151">
        <f t="shared" si="41"/>
        <v>0</v>
      </c>
      <c r="H287" s="151">
        <f t="shared" si="38"/>
        <v>0</v>
      </c>
      <c r="I287" s="151">
        <f t="shared" si="34"/>
        <v>2.9755000000000003</v>
      </c>
      <c r="K287" s="61">
        <v>0.52400000000000002</v>
      </c>
      <c r="L287" s="61">
        <v>2.5499999999999998E-2</v>
      </c>
      <c r="M287" s="16">
        <f t="shared" si="39"/>
        <v>5.0999999999999997E-2</v>
      </c>
      <c r="N287" s="153">
        <v>0</v>
      </c>
      <c r="O287" s="151">
        <f t="shared" si="42"/>
        <v>0</v>
      </c>
      <c r="P287" s="16">
        <f t="shared" si="40"/>
        <v>0</v>
      </c>
      <c r="Q287" s="151">
        <f t="shared" si="35"/>
        <v>3.2185000000000001</v>
      </c>
    </row>
    <row r="288" spans="1:17">
      <c r="A288" s="61">
        <f t="shared" si="36"/>
        <v>11.583333333333334</v>
      </c>
      <c r="B288" s="61">
        <v>278</v>
      </c>
      <c r="C288" s="61">
        <v>0.96599999999999997</v>
      </c>
      <c r="D288" s="61">
        <v>3.8800000000000001E-2</v>
      </c>
      <c r="E288" s="16">
        <f t="shared" si="37"/>
        <v>7.7600000000000002E-2</v>
      </c>
      <c r="F288" s="152">
        <v>0</v>
      </c>
      <c r="G288" s="151">
        <f t="shared" si="41"/>
        <v>0</v>
      </c>
      <c r="H288" s="151">
        <f t="shared" si="38"/>
        <v>0</v>
      </c>
      <c r="I288" s="151">
        <f t="shared" si="34"/>
        <v>2.9755000000000003</v>
      </c>
      <c r="K288" s="61">
        <v>0.52200000000000002</v>
      </c>
      <c r="L288" s="61">
        <v>2.5399999999999999E-2</v>
      </c>
      <c r="M288" s="16">
        <f t="shared" si="39"/>
        <v>5.0799999999999998E-2</v>
      </c>
      <c r="N288" s="153">
        <v>0</v>
      </c>
      <c r="O288" s="151">
        <f t="shared" si="42"/>
        <v>0</v>
      </c>
      <c r="P288" s="16">
        <f t="shared" si="40"/>
        <v>0</v>
      </c>
      <c r="Q288" s="151">
        <f t="shared" si="35"/>
        <v>3.2185000000000001</v>
      </c>
    </row>
    <row r="289" spans="1:17">
      <c r="A289" s="61">
        <f t="shared" si="36"/>
        <v>11.625</v>
      </c>
      <c r="B289" s="61">
        <v>279</v>
      </c>
      <c r="C289" s="61">
        <v>0.96199999999999997</v>
      </c>
      <c r="D289" s="61">
        <v>3.8600000000000002E-2</v>
      </c>
      <c r="E289" s="16">
        <f t="shared" si="37"/>
        <v>7.7200000000000005E-2</v>
      </c>
      <c r="F289" s="152">
        <v>0</v>
      </c>
      <c r="G289" s="151">
        <f t="shared" si="41"/>
        <v>0</v>
      </c>
      <c r="H289" s="151">
        <f t="shared" si="38"/>
        <v>0</v>
      </c>
      <c r="I289" s="151">
        <f t="shared" si="34"/>
        <v>2.9755000000000003</v>
      </c>
      <c r="K289" s="61">
        <v>0.51900000000000002</v>
      </c>
      <c r="L289" s="61">
        <v>2.53E-2</v>
      </c>
      <c r="M289" s="16">
        <f t="shared" si="39"/>
        <v>5.0599999999999999E-2</v>
      </c>
      <c r="N289" s="153">
        <v>0</v>
      </c>
      <c r="O289" s="151">
        <f t="shared" si="42"/>
        <v>0</v>
      </c>
      <c r="P289" s="16">
        <f t="shared" si="40"/>
        <v>0</v>
      </c>
      <c r="Q289" s="151">
        <f t="shared" si="35"/>
        <v>3.2185000000000001</v>
      </c>
    </row>
    <row r="290" spans="1:17">
      <c r="A290" s="61">
        <f t="shared" si="36"/>
        <v>11.666666666666666</v>
      </c>
      <c r="B290" s="61">
        <v>280</v>
      </c>
      <c r="C290" s="61">
        <v>0.95799999999999996</v>
      </c>
      <c r="D290" s="61">
        <v>3.85E-2</v>
      </c>
      <c r="E290" s="16">
        <f t="shared" si="37"/>
        <v>7.6999999999999999E-2</v>
      </c>
      <c r="F290" s="152">
        <v>0</v>
      </c>
      <c r="G290" s="151">
        <f t="shared" si="41"/>
        <v>0</v>
      </c>
      <c r="H290" s="151">
        <f t="shared" si="38"/>
        <v>0</v>
      </c>
      <c r="I290" s="151">
        <f t="shared" si="34"/>
        <v>2.9755000000000003</v>
      </c>
      <c r="K290" s="61">
        <v>0.51700000000000002</v>
      </c>
      <c r="L290" s="61">
        <v>2.52E-2</v>
      </c>
      <c r="M290" s="16">
        <f t="shared" si="39"/>
        <v>5.04E-2</v>
      </c>
      <c r="N290" s="153">
        <v>0</v>
      </c>
      <c r="O290" s="151">
        <f t="shared" si="42"/>
        <v>0</v>
      </c>
      <c r="P290" s="16">
        <f t="shared" si="40"/>
        <v>0</v>
      </c>
      <c r="Q290" s="151">
        <f t="shared" si="35"/>
        <v>3.2185000000000001</v>
      </c>
    </row>
    <row r="291" spans="1:17">
      <c r="A291" s="61">
        <f t="shared" si="36"/>
        <v>11.708333333333334</v>
      </c>
      <c r="B291" s="61">
        <v>281</v>
      </c>
      <c r="C291" s="61">
        <v>0.95399999999999996</v>
      </c>
      <c r="D291" s="61">
        <v>3.8300000000000001E-2</v>
      </c>
      <c r="E291" s="16">
        <f t="shared" si="37"/>
        <v>7.6600000000000001E-2</v>
      </c>
      <c r="F291" s="152">
        <v>0</v>
      </c>
      <c r="G291" s="151">
        <f t="shared" si="41"/>
        <v>0</v>
      </c>
      <c r="H291" s="151">
        <f t="shared" si="38"/>
        <v>0</v>
      </c>
      <c r="I291" s="151">
        <f t="shared" ref="I291:I354" si="43">AVERAGE(H268:H291)</f>
        <v>2.9755000000000003</v>
      </c>
      <c r="K291" s="61">
        <v>0.51500000000000001</v>
      </c>
      <c r="L291" s="61">
        <v>2.5100000000000001E-2</v>
      </c>
      <c r="M291" s="16">
        <f t="shared" si="39"/>
        <v>5.0200000000000002E-2</v>
      </c>
      <c r="N291" s="153">
        <v>0</v>
      </c>
      <c r="O291" s="151">
        <f t="shared" si="42"/>
        <v>0</v>
      </c>
      <c r="P291" s="16">
        <f t="shared" si="40"/>
        <v>0</v>
      </c>
      <c r="Q291" s="151">
        <f t="shared" ref="Q291:Q354" si="44">AVERAGE(P268:P291)</f>
        <v>3.2185000000000001</v>
      </c>
    </row>
    <row r="292" spans="1:17">
      <c r="A292" s="61">
        <f t="shared" si="36"/>
        <v>11.75</v>
      </c>
      <c r="B292" s="61">
        <v>282</v>
      </c>
      <c r="C292" s="61">
        <v>0.94899999999999995</v>
      </c>
      <c r="D292" s="61">
        <v>3.8100000000000002E-2</v>
      </c>
      <c r="E292" s="16">
        <f t="shared" si="37"/>
        <v>7.6200000000000004E-2</v>
      </c>
      <c r="F292" s="152">
        <v>0</v>
      </c>
      <c r="G292" s="151">
        <f t="shared" si="41"/>
        <v>0</v>
      </c>
      <c r="H292" s="151">
        <f t="shared" si="38"/>
        <v>0</v>
      </c>
      <c r="I292" s="151">
        <f t="shared" si="43"/>
        <v>2.9755000000000003</v>
      </c>
      <c r="K292" s="61">
        <v>0.51200000000000001</v>
      </c>
      <c r="L292" s="61">
        <v>2.5000000000000001E-2</v>
      </c>
      <c r="M292" s="16">
        <f t="shared" si="39"/>
        <v>0.05</v>
      </c>
      <c r="N292" s="153">
        <v>0</v>
      </c>
      <c r="O292" s="151">
        <f t="shared" si="42"/>
        <v>0</v>
      </c>
      <c r="P292" s="16">
        <f t="shared" si="40"/>
        <v>0</v>
      </c>
      <c r="Q292" s="151">
        <f t="shared" si="44"/>
        <v>3.2185000000000001</v>
      </c>
    </row>
    <row r="293" spans="1:17">
      <c r="A293" s="61">
        <f t="shared" si="36"/>
        <v>11.791666666666666</v>
      </c>
      <c r="B293" s="61">
        <v>283</v>
      </c>
      <c r="C293" s="61">
        <v>0.94499999999999995</v>
      </c>
      <c r="D293" s="61">
        <v>3.7999999999999999E-2</v>
      </c>
      <c r="E293" s="16">
        <f t="shared" si="37"/>
        <v>7.5999999999999998E-2</v>
      </c>
      <c r="F293" s="152">
        <v>0</v>
      </c>
      <c r="G293" s="151">
        <f t="shared" si="41"/>
        <v>0</v>
      </c>
      <c r="H293" s="151">
        <f t="shared" si="38"/>
        <v>0</v>
      </c>
      <c r="I293" s="151">
        <f t="shared" si="43"/>
        <v>2.9755000000000003</v>
      </c>
      <c r="K293" s="61">
        <v>0.51</v>
      </c>
      <c r="L293" s="61">
        <v>2.4899999999999999E-2</v>
      </c>
      <c r="M293" s="16">
        <f t="shared" si="39"/>
        <v>4.9799999999999997E-2</v>
      </c>
      <c r="N293" s="153">
        <v>0</v>
      </c>
      <c r="O293" s="151">
        <f t="shared" si="42"/>
        <v>0</v>
      </c>
      <c r="P293" s="16">
        <f t="shared" si="40"/>
        <v>0</v>
      </c>
      <c r="Q293" s="151">
        <f t="shared" si="44"/>
        <v>3.2185000000000001</v>
      </c>
    </row>
    <row r="294" spans="1:17">
      <c r="A294" s="61">
        <f t="shared" si="36"/>
        <v>11.833333333333334</v>
      </c>
      <c r="B294" s="61">
        <v>284</v>
      </c>
      <c r="C294" s="61">
        <v>0.94099999999999995</v>
      </c>
      <c r="D294" s="61">
        <v>3.78E-2</v>
      </c>
      <c r="E294" s="16">
        <f t="shared" si="37"/>
        <v>7.5600000000000001E-2</v>
      </c>
      <c r="F294" s="152">
        <v>0</v>
      </c>
      <c r="G294" s="151">
        <f t="shared" si="41"/>
        <v>0</v>
      </c>
      <c r="H294" s="151">
        <f t="shared" si="38"/>
        <v>0</v>
      </c>
      <c r="I294" s="151">
        <f t="shared" si="43"/>
        <v>2.9755000000000003</v>
      </c>
      <c r="K294" s="61">
        <v>0.50800000000000001</v>
      </c>
      <c r="L294" s="61">
        <v>2.4799999999999999E-2</v>
      </c>
      <c r="M294" s="16">
        <f t="shared" si="39"/>
        <v>4.9599999999999998E-2</v>
      </c>
      <c r="N294" s="153">
        <v>0</v>
      </c>
      <c r="O294" s="151">
        <f t="shared" si="42"/>
        <v>0</v>
      </c>
      <c r="P294" s="16">
        <f t="shared" si="40"/>
        <v>0</v>
      </c>
      <c r="Q294" s="151">
        <f t="shared" si="44"/>
        <v>3.2185000000000001</v>
      </c>
    </row>
    <row r="295" spans="1:17">
      <c r="A295" s="61">
        <f t="shared" si="36"/>
        <v>11.875</v>
      </c>
      <c r="B295" s="61">
        <v>285</v>
      </c>
      <c r="C295" s="61">
        <v>0.93700000000000006</v>
      </c>
      <c r="D295" s="61">
        <v>3.7600000000000001E-2</v>
      </c>
      <c r="E295" s="16">
        <f t="shared" si="37"/>
        <v>7.5200000000000003E-2</v>
      </c>
      <c r="F295" s="152">
        <v>0</v>
      </c>
      <c r="G295" s="151">
        <f t="shared" si="41"/>
        <v>0</v>
      </c>
      <c r="H295" s="151">
        <f t="shared" si="38"/>
        <v>0</v>
      </c>
      <c r="I295" s="151">
        <f t="shared" si="43"/>
        <v>2.9755000000000003</v>
      </c>
      <c r="K295" s="61">
        <v>0.50600000000000001</v>
      </c>
      <c r="L295" s="61">
        <v>2.46E-2</v>
      </c>
      <c r="M295" s="16">
        <f t="shared" si="39"/>
        <v>4.9200000000000001E-2</v>
      </c>
      <c r="N295" s="153">
        <v>0</v>
      </c>
      <c r="O295" s="151">
        <f t="shared" si="42"/>
        <v>0</v>
      </c>
      <c r="P295" s="16">
        <f t="shared" si="40"/>
        <v>0</v>
      </c>
      <c r="Q295" s="151">
        <f t="shared" si="44"/>
        <v>3.2185000000000001</v>
      </c>
    </row>
    <row r="296" spans="1:17">
      <c r="A296" s="61">
        <f t="shared" si="36"/>
        <v>11.916666666666666</v>
      </c>
      <c r="B296" s="61">
        <v>286</v>
      </c>
      <c r="C296" s="61">
        <v>0.93200000000000005</v>
      </c>
      <c r="D296" s="61">
        <v>3.7499999999999999E-2</v>
      </c>
      <c r="E296" s="16">
        <f t="shared" si="37"/>
        <v>7.4999999999999997E-2</v>
      </c>
      <c r="F296" s="152">
        <v>0</v>
      </c>
      <c r="G296" s="151">
        <f t="shared" si="41"/>
        <v>0</v>
      </c>
      <c r="H296" s="151">
        <f t="shared" si="38"/>
        <v>0</v>
      </c>
      <c r="I296" s="151">
        <f t="shared" si="43"/>
        <v>2.9755000000000003</v>
      </c>
      <c r="K296" s="61">
        <v>0.503</v>
      </c>
      <c r="L296" s="61">
        <v>2.4500000000000001E-2</v>
      </c>
      <c r="M296" s="16">
        <f t="shared" si="39"/>
        <v>4.9000000000000002E-2</v>
      </c>
      <c r="N296" s="153">
        <v>0</v>
      </c>
      <c r="O296" s="151">
        <f t="shared" si="42"/>
        <v>0</v>
      </c>
      <c r="P296" s="16">
        <f t="shared" si="40"/>
        <v>0</v>
      </c>
      <c r="Q296" s="151">
        <f t="shared" si="44"/>
        <v>3.2185000000000001</v>
      </c>
    </row>
    <row r="297" spans="1:17">
      <c r="A297" s="61">
        <f t="shared" si="36"/>
        <v>11.958333333333334</v>
      </c>
      <c r="B297" s="61">
        <v>287</v>
      </c>
      <c r="C297" s="61">
        <v>0.92800000000000005</v>
      </c>
      <c r="D297" s="61">
        <v>3.73E-2</v>
      </c>
      <c r="E297" s="16">
        <f t="shared" si="37"/>
        <v>7.46E-2</v>
      </c>
      <c r="F297" s="152">
        <v>0</v>
      </c>
      <c r="G297" s="151">
        <f t="shared" si="41"/>
        <v>0</v>
      </c>
      <c r="H297" s="151">
        <f t="shared" si="38"/>
        <v>0</v>
      </c>
      <c r="I297" s="151">
        <f t="shared" si="43"/>
        <v>2.9755000000000003</v>
      </c>
      <c r="K297" s="61">
        <v>0.501</v>
      </c>
      <c r="L297" s="61">
        <v>2.4400000000000002E-2</v>
      </c>
      <c r="M297" s="16">
        <f t="shared" si="39"/>
        <v>4.8800000000000003E-2</v>
      </c>
      <c r="N297" s="153">
        <v>0</v>
      </c>
      <c r="O297" s="151">
        <f t="shared" si="42"/>
        <v>0</v>
      </c>
      <c r="P297" s="16">
        <f t="shared" si="40"/>
        <v>0</v>
      </c>
      <c r="Q297" s="151">
        <f t="shared" si="44"/>
        <v>3.2185000000000001</v>
      </c>
    </row>
    <row r="298" spans="1:17">
      <c r="A298" s="61">
        <f t="shared" si="36"/>
        <v>12</v>
      </c>
      <c r="B298" s="61">
        <v>288</v>
      </c>
      <c r="C298" s="61">
        <v>0.92400000000000004</v>
      </c>
      <c r="D298" s="61">
        <v>3.7100000000000001E-2</v>
      </c>
      <c r="E298" s="16">
        <f t="shared" si="37"/>
        <v>7.4200000000000002E-2</v>
      </c>
      <c r="F298" s="152">
        <v>0</v>
      </c>
      <c r="G298" s="151">
        <f t="shared" si="41"/>
        <v>0</v>
      </c>
      <c r="H298" s="151">
        <f t="shared" si="38"/>
        <v>0</v>
      </c>
      <c r="I298" s="151">
        <f t="shared" si="43"/>
        <v>2.9755000000000003</v>
      </c>
      <c r="K298" s="61">
        <v>0.499</v>
      </c>
      <c r="L298" s="61">
        <v>2.4299999999999999E-2</v>
      </c>
      <c r="M298" s="16">
        <f t="shared" si="39"/>
        <v>4.8599999999999997E-2</v>
      </c>
      <c r="N298" s="153">
        <v>0</v>
      </c>
      <c r="O298" s="151">
        <f t="shared" si="42"/>
        <v>0</v>
      </c>
      <c r="P298" s="16">
        <f t="shared" si="40"/>
        <v>0</v>
      </c>
      <c r="Q298" s="151">
        <f t="shared" si="44"/>
        <v>3.2185000000000001</v>
      </c>
    </row>
    <row r="299" spans="1:17">
      <c r="A299" s="61">
        <f t="shared" si="36"/>
        <v>12.041666666666666</v>
      </c>
      <c r="B299" s="61">
        <v>289</v>
      </c>
      <c r="C299" s="61">
        <v>0.92</v>
      </c>
      <c r="D299" s="61">
        <v>3.6999999999999998E-2</v>
      </c>
      <c r="E299" s="16">
        <f t="shared" si="37"/>
        <v>7.3999999999999996E-2</v>
      </c>
      <c r="F299" s="151">
        <v>0</v>
      </c>
      <c r="G299" s="151">
        <f t="shared" si="41"/>
        <v>0</v>
      </c>
      <c r="H299" s="151">
        <f t="shared" si="38"/>
        <v>0</v>
      </c>
      <c r="I299" s="151">
        <f t="shared" si="43"/>
        <v>2.5505</v>
      </c>
      <c r="K299" s="61">
        <v>0.497</v>
      </c>
      <c r="L299" s="61">
        <v>2.4199999999999999E-2</v>
      </c>
      <c r="M299" s="16">
        <f t="shared" si="39"/>
        <v>4.8399999999999999E-2</v>
      </c>
      <c r="N299" s="51">
        <v>0</v>
      </c>
      <c r="O299" s="151">
        <f t="shared" si="42"/>
        <v>0</v>
      </c>
      <c r="P299" s="16">
        <f t="shared" si="40"/>
        <v>0</v>
      </c>
      <c r="Q299" s="151">
        <f t="shared" si="44"/>
        <v>2.7576666666666667</v>
      </c>
    </row>
    <row r="300" spans="1:17">
      <c r="A300" s="61">
        <f t="shared" si="36"/>
        <v>12.083333333333334</v>
      </c>
      <c r="B300" s="61">
        <v>290</v>
      </c>
      <c r="C300" s="61">
        <v>0.91600000000000004</v>
      </c>
      <c r="D300" s="61">
        <v>3.6799999999999999E-2</v>
      </c>
      <c r="E300" s="16">
        <f t="shared" si="37"/>
        <v>7.3599999999999999E-2</v>
      </c>
      <c r="F300" s="151">
        <v>0</v>
      </c>
      <c r="G300" s="151">
        <f t="shared" si="41"/>
        <v>0</v>
      </c>
      <c r="H300" s="151">
        <f t="shared" si="38"/>
        <v>0</v>
      </c>
      <c r="I300" s="151">
        <f t="shared" si="43"/>
        <v>2.1255000000000002</v>
      </c>
      <c r="K300" s="61">
        <v>0.49399999999999999</v>
      </c>
      <c r="L300" s="61">
        <v>2.41E-2</v>
      </c>
      <c r="M300" s="16">
        <f t="shared" si="39"/>
        <v>4.82E-2</v>
      </c>
      <c r="N300" s="51">
        <v>0</v>
      </c>
      <c r="O300" s="151">
        <f t="shared" si="42"/>
        <v>0</v>
      </c>
      <c r="P300" s="16">
        <f t="shared" si="40"/>
        <v>0</v>
      </c>
      <c r="Q300" s="151">
        <f t="shared" si="44"/>
        <v>2.2993333333333332</v>
      </c>
    </row>
    <row r="301" spans="1:17">
      <c r="A301" s="61">
        <f t="shared" si="36"/>
        <v>12.125</v>
      </c>
      <c r="B301" s="61">
        <v>291</v>
      </c>
      <c r="C301" s="61">
        <v>0.91200000000000003</v>
      </c>
      <c r="D301" s="61">
        <v>3.6600000000000001E-2</v>
      </c>
      <c r="E301" s="16">
        <f t="shared" si="37"/>
        <v>7.3200000000000001E-2</v>
      </c>
      <c r="F301" s="151">
        <v>0</v>
      </c>
      <c r="G301" s="151">
        <f t="shared" si="41"/>
        <v>0</v>
      </c>
      <c r="H301" s="151">
        <f t="shared" si="38"/>
        <v>0</v>
      </c>
      <c r="I301" s="151">
        <f t="shared" si="43"/>
        <v>1.7004999999999999</v>
      </c>
      <c r="K301" s="61">
        <v>0.49199999999999999</v>
      </c>
      <c r="L301" s="61">
        <v>2.4E-2</v>
      </c>
      <c r="M301" s="16">
        <f t="shared" si="39"/>
        <v>4.8000000000000001E-2</v>
      </c>
      <c r="N301" s="51">
        <v>0</v>
      </c>
      <c r="O301" s="151">
        <f t="shared" si="42"/>
        <v>0</v>
      </c>
      <c r="P301" s="16">
        <f t="shared" si="40"/>
        <v>0</v>
      </c>
      <c r="Q301" s="151">
        <f t="shared" si="44"/>
        <v>1.8426666666666669</v>
      </c>
    </row>
    <row r="302" spans="1:17">
      <c r="A302" s="61">
        <f t="shared" si="36"/>
        <v>12.166666666666666</v>
      </c>
      <c r="B302" s="61">
        <v>292</v>
      </c>
      <c r="C302" s="61">
        <v>0.90800000000000003</v>
      </c>
      <c r="D302" s="61">
        <v>3.6499999999999998E-2</v>
      </c>
      <c r="E302" s="16">
        <f t="shared" si="37"/>
        <v>7.2999999999999995E-2</v>
      </c>
      <c r="F302" s="151">
        <v>0</v>
      </c>
      <c r="G302" s="151">
        <f t="shared" si="41"/>
        <v>0</v>
      </c>
      <c r="H302" s="151">
        <f t="shared" si="38"/>
        <v>0</v>
      </c>
      <c r="I302" s="151">
        <f t="shared" si="43"/>
        <v>1.6666666666666667</v>
      </c>
      <c r="K302" s="61">
        <v>0.49</v>
      </c>
      <c r="L302" s="61">
        <v>2.3900000000000001E-2</v>
      </c>
      <c r="M302" s="16">
        <f t="shared" si="39"/>
        <v>4.7800000000000002E-2</v>
      </c>
      <c r="N302" s="51">
        <v>0</v>
      </c>
      <c r="O302" s="151">
        <f t="shared" si="42"/>
        <v>0</v>
      </c>
      <c r="P302" s="16">
        <f t="shared" si="40"/>
        <v>0</v>
      </c>
      <c r="Q302" s="151">
        <f t="shared" si="44"/>
        <v>1.7983333333333331</v>
      </c>
    </row>
    <row r="303" spans="1:17">
      <c r="A303" s="61">
        <f t="shared" si="36"/>
        <v>12.208333333333334</v>
      </c>
      <c r="B303" s="61">
        <v>293</v>
      </c>
      <c r="C303" s="61">
        <v>0.90400000000000003</v>
      </c>
      <c r="D303" s="61">
        <v>3.6299999999999999E-2</v>
      </c>
      <c r="E303" s="16">
        <f t="shared" si="37"/>
        <v>7.2599999999999998E-2</v>
      </c>
      <c r="F303" s="151">
        <v>0</v>
      </c>
      <c r="G303" s="151">
        <f t="shared" si="41"/>
        <v>0</v>
      </c>
      <c r="H303" s="151">
        <f t="shared" si="38"/>
        <v>0</v>
      </c>
      <c r="I303" s="151">
        <f t="shared" si="43"/>
        <v>1.2458333333333333</v>
      </c>
      <c r="K303" s="61">
        <v>0.48799999999999999</v>
      </c>
      <c r="L303" s="61">
        <v>2.3800000000000002E-2</v>
      </c>
      <c r="M303" s="16">
        <f t="shared" si="39"/>
        <v>4.7600000000000003E-2</v>
      </c>
      <c r="N303" s="51">
        <v>0</v>
      </c>
      <c r="O303" s="151">
        <f t="shared" si="42"/>
        <v>0</v>
      </c>
      <c r="P303" s="16">
        <f t="shared" si="40"/>
        <v>0</v>
      </c>
      <c r="Q303" s="151">
        <f t="shared" si="44"/>
        <v>1.3458333333333334</v>
      </c>
    </row>
    <row r="304" spans="1:17">
      <c r="A304" s="61">
        <f t="shared" si="36"/>
        <v>12.25</v>
      </c>
      <c r="B304" s="61">
        <v>294</v>
      </c>
      <c r="C304" s="61">
        <v>0.9</v>
      </c>
      <c r="D304" s="61">
        <v>3.61E-2</v>
      </c>
      <c r="E304" s="16">
        <f t="shared" si="37"/>
        <v>7.22E-2</v>
      </c>
      <c r="F304" s="151">
        <v>0</v>
      </c>
      <c r="G304" s="151">
        <f t="shared" si="41"/>
        <v>0</v>
      </c>
      <c r="H304" s="151">
        <f t="shared" si="38"/>
        <v>0</v>
      </c>
      <c r="I304" s="151">
        <f t="shared" si="43"/>
        <v>0.82916666666666661</v>
      </c>
      <c r="K304" s="61">
        <v>0.48599999999999999</v>
      </c>
      <c r="L304" s="61">
        <v>2.3699999999999999E-2</v>
      </c>
      <c r="M304" s="16">
        <f t="shared" si="39"/>
        <v>4.7399999999999998E-2</v>
      </c>
      <c r="N304" s="51">
        <v>0</v>
      </c>
      <c r="O304" s="151">
        <f t="shared" si="42"/>
        <v>0</v>
      </c>
      <c r="P304" s="16">
        <f t="shared" si="40"/>
        <v>0</v>
      </c>
      <c r="Q304" s="151">
        <f t="shared" si="44"/>
        <v>0.89500000000000013</v>
      </c>
    </row>
    <row r="305" spans="1:17">
      <c r="A305" s="61">
        <f t="shared" si="36"/>
        <v>12.291666666666666</v>
      </c>
      <c r="B305" s="61">
        <v>295</v>
      </c>
      <c r="C305" s="61">
        <v>0.89600000000000002</v>
      </c>
      <c r="D305" s="61">
        <v>3.5999999999999997E-2</v>
      </c>
      <c r="E305" s="16">
        <f t="shared" si="37"/>
        <v>7.1999999999999995E-2</v>
      </c>
      <c r="F305" s="151">
        <v>0</v>
      </c>
      <c r="G305" s="151">
        <f t="shared" si="41"/>
        <v>0</v>
      </c>
      <c r="H305" s="151">
        <f t="shared" si="38"/>
        <v>0</v>
      </c>
      <c r="I305" s="151">
        <f t="shared" si="43"/>
        <v>0.41375000000000001</v>
      </c>
      <c r="K305" s="61">
        <v>0.48399999999999999</v>
      </c>
      <c r="L305" s="61">
        <v>2.3599999999999999E-2</v>
      </c>
      <c r="M305" s="16">
        <f t="shared" si="39"/>
        <v>4.7199999999999999E-2</v>
      </c>
      <c r="N305" s="51">
        <v>0</v>
      </c>
      <c r="O305" s="151">
        <f t="shared" si="42"/>
        <v>0</v>
      </c>
      <c r="P305" s="16">
        <f t="shared" si="40"/>
        <v>0</v>
      </c>
      <c r="Q305" s="151">
        <f t="shared" si="44"/>
        <v>0.44666666666666671</v>
      </c>
    </row>
    <row r="306" spans="1:17">
      <c r="A306" s="61">
        <f t="shared" si="36"/>
        <v>12.333333333333334</v>
      </c>
      <c r="B306" s="61">
        <v>296</v>
      </c>
      <c r="C306" s="61">
        <v>0.89200000000000002</v>
      </c>
      <c r="D306" s="61">
        <v>3.5799999999999998E-2</v>
      </c>
      <c r="E306" s="16">
        <f t="shared" si="37"/>
        <v>7.1599999999999997E-2</v>
      </c>
      <c r="F306" s="151">
        <v>0</v>
      </c>
      <c r="G306" s="151">
        <f t="shared" si="41"/>
        <v>0</v>
      </c>
      <c r="H306" s="151">
        <f t="shared" si="38"/>
        <v>0</v>
      </c>
      <c r="I306" s="151">
        <f t="shared" si="43"/>
        <v>0</v>
      </c>
      <c r="K306" s="61">
        <v>0.48099999999999998</v>
      </c>
      <c r="L306" s="61">
        <v>2.35E-2</v>
      </c>
      <c r="M306" s="16">
        <f t="shared" si="39"/>
        <v>4.7E-2</v>
      </c>
      <c r="N306" s="51">
        <v>0</v>
      </c>
      <c r="O306" s="151">
        <f t="shared" si="42"/>
        <v>0</v>
      </c>
      <c r="P306" s="16">
        <f t="shared" si="40"/>
        <v>0</v>
      </c>
      <c r="Q306" s="151">
        <f t="shared" si="44"/>
        <v>0</v>
      </c>
    </row>
    <row r="307" spans="1:17">
      <c r="A307" s="61">
        <f t="shared" si="36"/>
        <v>12.375</v>
      </c>
      <c r="B307" s="61">
        <v>297</v>
      </c>
      <c r="C307" s="61">
        <v>0.88800000000000001</v>
      </c>
      <c r="D307" s="61">
        <v>3.5700000000000003E-2</v>
      </c>
      <c r="E307" s="16">
        <f t="shared" si="37"/>
        <v>7.1400000000000005E-2</v>
      </c>
      <c r="F307" s="151">
        <v>0</v>
      </c>
      <c r="G307" s="151">
        <f t="shared" si="41"/>
        <v>0</v>
      </c>
      <c r="H307" s="151">
        <f t="shared" si="38"/>
        <v>0</v>
      </c>
      <c r="I307" s="151">
        <f t="shared" si="43"/>
        <v>0</v>
      </c>
      <c r="K307" s="61">
        <v>0.47899999999999998</v>
      </c>
      <c r="L307" s="61">
        <v>2.3400000000000001E-2</v>
      </c>
      <c r="M307" s="16">
        <f t="shared" si="39"/>
        <v>4.6800000000000001E-2</v>
      </c>
      <c r="N307" s="51">
        <v>0</v>
      </c>
      <c r="O307" s="151">
        <f t="shared" si="42"/>
        <v>0</v>
      </c>
      <c r="P307" s="16">
        <f t="shared" si="40"/>
        <v>0</v>
      </c>
      <c r="Q307" s="151">
        <f t="shared" si="44"/>
        <v>0</v>
      </c>
    </row>
    <row r="308" spans="1:17">
      <c r="A308" s="61">
        <f t="shared" si="36"/>
        <v>12.416666666666666</v>
      </c>
      <c r="B308" s="61">
        <v>298</v>
      </c>
      <c r="C308" s="61">
        <v>0.88400000000000001</v>
      </c>
      <c r="D308" s="61">
        <v>3.5499999999999997E-2</v>
      </c>
      <c r="E308" s="16">
        <f t="shared" si="37"/>
        <v>7.0999999999999994E-2</v>
      </c>
      <c r="F308" s="151">
        <v>0</v>
      </c>
      <c r="G308" s="151">
        <f t="shared" si="41"/>
        <v>0</v>
      </c>
      <c r="H308" s="151">
        <f t="shared" si="38"/>
        <v>0</v>
      </c>
      <c r="I308" s="151">
        <f t="shared" si="43"/>
        <v>0</v>
      </c>
      <c r="K308" s="61">
        <v>0.47699999999999998</v>
      </c>
      <c r="L308" s="61">
        <v>2.3300000000000001E-2</v>
      </c>
      <c r="M308" s="16">
        <f t="shared" si="39"/>
        <v>4.6600000000000003E-2</v>
      </c>
      <c r="N308" s="51">
        <v>0</v>
      </c>
      <c r="O308" s="151">
        <f t="shared" si="42"/>
        <v>0</v>
      </c>
      <c r="P308" s="16">
        <f t="shared" si="40"/>
        <v>0</v>
      </c>
      <c r="Q308" s="151">
        <f t="shared" si="44"/>
        <v>0</v>
      </c>
    </row>
    <row r="309" spans="1:17">
      <c r="A309" s="61">
        <f t="shared" si="36"/>
        <v>12.458333333333334</v>
      </c>
      <c r="B309" s="61">
        <v>299</v>
      </c>
      <c r="C309" s="61">
        <v>0.88</v>
      </c>
      <c r="D309" s="61">
        <v>3.5299999999999998E-2</v>
      </c>
      <c r="E309" s="16">
        <f t="shared" si="37"/>
        <v>7.0599999999999996E-2</v>
      </c>
      <c r="F309" s="151">
        <v>0</v>
      </c>
      <c r="G309" s="151">
        <f t="shared" si="41"/>
        <v>0</v>
      </c>
      <c r="H309" s="151">
        <f t="shared" si="38"/>
        <v>0</v>
      </c>
      <c r="I309" s="151">
        <f t="shared" si="43"/>
        <v>0</v>
      </c>
      <c r="K309" s="61">
        <v>0.47499999999999998</v>
      </c>
      <c r="L309" s="61">
        <v>2.3199999999999998E-2</v>
      </c>
      <c r="M309" s="16">
        <f t="shared" si="39"/>
        <v>4.6399999999999997E-2</v>
      </c>
      <c r="N309" s="51">
        <v>0</v>
      </c>
      <c r="O309" s="151">
        <f t="shared" si="42"/>
        <v>0</v>
      </c>
      <c r="P309" s="16">
        <f t="shared" si="40"/>
        <v>0</v>
      </c>
      <c r="Q309" s="151">
        <f t="shared" si="44"/>
        <v>0</v>
      </c>
    </row>
    <row r="310" spans="1:17">
      <c r="A310" s="61">
        <f t="shared" si="36"/>
        <v>12.5</v>
      </c>
      <c r="B310" s="61">
        <v>300</v>
      </c>
      <c r="C310" s="61">
        <v>0.876</v>
      </c>
      <c r="D310" s="61">
        <v>3.5200000000000002E-2</v>
      </c>
      <c r="E310" s="16">
        <f t="shared" si="37"/>
        <v>7.0400000000000004E-2</v>
      </c>
      <c r="F310" s="151">
        <v>0</v>
      </c>
      <c r="G310" s="151">
        <f t="shared" si="41"/>
        <v>0</v>
      </c>
      <c r="H310" s="151">
        <f t="shared" si="38"/>
        <v>0</v>
      </c>
      <c r="I310" s="151">
        <f t="shared" si="43"/>
        <v>0</v>
      </c>
      <c r="K310" s="61">
        <v>0.47299999999999998</v>
      </c>
      <c r="L310" s="61">
        <v>2.3E-2</v>
      </c>
      <c r="M310" s="16">
        <f t="shared" si="39"/>
        <v>4.5999999999999999E-2</v>
      </c>
      <c r="N310" s="51">
        <v>0</v>
      </c>
      <c r="O310" s="151">
        <f t="shared" si="42"/>
        <v>0</v>
      </c>
      <c r="P310" s="16">
        <f t="shared" si="40"/>
        <v>0</v>
      </c>
      <c r="Q310" s="151">
        <f t="shared" si="44"/>
        <v>0</v>
      </c>
    </row>
    <row r="311" spans="1:17">
      <c r="A311" s="61">
        <f t="shared" si="36"/>
        <v>12.541666666666666</v>
      </c>
      <c r="B311" s="61">
        <v>301</v>
      </c>
      <c r="C311" s="61">
        <v>0.872</v>
      </c>
      <c r="D311" s="61">
        <v>3.5000000000000003E-2</v>
      </c>
      <c r="E311" s="16">
        <f t="shared" si="37"/>
        <v>7.0000000000000007E-2</v>
      </c>
      <c r="F311" s="151">
        <v>0</v>
      </c>
      <c r="G311" s="151">
        <f t="shared" si="41"/>
        <v>0</v>
      </c>
      <c r="H311" s="151">
        <f t="shared" si="38"/>
        <v>0</v>
      </c>
      <c r="I311" s="151">
        <f t="shared" si="43"/>
        <v>0</v>
      </c>
      <c r="K311" s="61">
        <v>0.47099999999999997</v>
      </c>
      <c r="L311" s="61">
        <v>2.29E-2</v>
      </c>
      <c r="M311" s="16">
        <f t="shared" si="39"/>
        <v>4.58E-2</v>
      </c>
      <c r="N311" s="51">
        <v>0</v>
      </c>
      <c r="O311" s="151">
        <f t="shared" si="42"/>
        <v>0</v>
      </c>
      <c r="P311" s="16">
        <f t="shared" si="40"/>
        <v>0</v>
      </c>
      <c r="Q311" s="151">
        <f t="shared" si="44"/>
        <v>0</v>
      </c>
    </row>
    <row r="312" spans="1:17">
      <c r="A312" s="61">
        <f t="shared" si="36"/>
        <v>12.583333333333334</v>
      </c>
      <c r="B312" s="61">
        <v>302</v>
      </c>
      <c r="C312" s="61">
        <v>0.86799999999999999</v>
      </c>
      <c r="D312" s="61">
        <v>3.49E-2</v>
      </c>
      <c r="E312" s="16">
        <f t="shared" si="37"/>
        <v>6.9800000000000001E-2</v>
      </c>
      <c r="F312" s="151">
        <v>0</v>
      </c>
      <c r="G312" s="151">
        <f t="shared" si="41"/>
        <v>0</v>
      </c>
      <c r="H312" s="151">
        <f t="shared" si="38"/>
        <v>0</v>
      </c>
      <c r="I312" s="151">
        <f t="shared" si="43"/>
        <v>0</v>
      </c>
      <c r="K312" s="61">
        <v>0.46899999999999997</v>
      </c>
      <c r="L312" s="61">
        <v>2.2800000000000001E-2</v>
      </c>
      <c r="M312" s="16">
        <f t="shared" si="39"/>
        <v>4.5600000000000002E-2</v>
      </c>
      <c r="N312" s="51">
        <v>0</v>
      </c>
      <c r="O312" s="151">
        <f t="shared" si="42"/>
        <v>0</v>
      </c>
      <c r="P312" s="16">
        <f t="shared" si="40"/>
        <v>0</v>
      </c>
      <c r="Q312" s="151">
        <f t="shared" si="44"/>
        <v>0</v>
      </c>
    </row>
    <row r="313" spans="1:17">
      <c r="A313" s="61">
        <f t="shared" si="36"/>
        <v>12.625</v>
      </c>
      <c r="B313" s="61">
        <v>303</v>
      </c>
      <c r="C313" s="61">
        <v>0.86399999999999999</v>
      </c>
      <c r="D313" s="61">
        <v>3.4700000000000002E-2</v>
      </c>
      <c r="E313" s="16">
        <f t="shared" si="37"/>
        <v>6.9400000000000003E-2</v>
      </c>
      <c r="F313" s="151">
        <v>0</v>
      </c>
      <c r="G313" s="151">
        <f t="shared" si="41"/>
        <v>0</v>
      </c>
      <c r="H313" s="151">
        <f t="shared" si="38"/>
        <v>0</v>
      </c>
      <c r="I313" s="151">
        <f t="shared" si="43"/>
        <v>0</v>
      </c>
      <c r="K313" s="61">
        <v>0.46700000000000003</v>
      </c>
      <c r="L313" s="61">
        <v>2.2700000000000001E-2</v>
      </c>
      <c r="M313" s="16">
        <f t="shared" si="39"/>
        <v>4.5400000000000003E-2</v>
      </c>
      <c r="N313" s="51">
        <v>0</v>
      </c>
      <c r="O313" s="151">
        <f t="shared" si="42"/>
        <v>0</v>
      </c>
      <c r="P313" s="16">
        <f t="shared" si="40"/>
        <v>0</v>
      </c>
      <c r="Q313" s="151">
        <f t="shared" si="44"/>
        <v>0</v>
      </c>
    </row>
    <row r="314" spans="1:17">
      <c r="A314" s="61">
        <f t="shared" si="36"/>
        <v>12.666666666666666</v>
      </c>
      <c r="B314" s="61">
        <v>304</v>
      </c>
      <c r="C314" s="61">
        <v>0.86</v>
      </c>
      <c r="D314" s="61">
        <v>3.4599999999999999E-2</v>
      </c>
      <c r="E314" s="16">
        <f t="shared" si="37"/>
        <v>6.9199999999999998E-2</v>
      </c>
      <c r="F314" s="151">
        <v>0</v>
      </c>
      <c r="G314" s="151">
        <f t="shared" si="41"/>
        <v>0</v>
      </c>
      <c r="H314" s="151">
        <f t="shared" si="38"/>
        <v>0</v>
      </c>
      <c r="I314" s="151">
        <f t="shared" si="43"/>
        <v>0</v>
      </c>
      <c r="K314" s="61">
        <v>0.46400000000000002</v>
      </c>
      <c r="L314" s="61">
        <v>2.2599999999999999E-2</v>
      </c>
      <c r="M314" s="16">
        <f t="shared" si="39"/>
        <v>4.5199999999999997E-2</v>
      </c>
      <c r="N314" s="51">
        <v>0</v>
      </c>
      <c r="O314" s="151">
        <f t="shared" si="42"/>
        <v>0</v>
      </c>
      <c r="P314" s="16">
        <f t="shared" si="40"/>
        <v>0</v>
      </c>
      <c r="Q314" s="151">
        <f t="shared" si="44"/>
        <v>0</v>
      </c>
    </row>
    <row r="315" spans="1:17">
      <c r="A315" s="61">
        <f t="shared" si="36"/>
        <v>12.708333333333334</v>
      </c>
      <c r="B315" s="61">
        <v>305</v>
      </c>
      <c r="C315" s="61">
        <v>0.85699999999999998</v>
      </c>
      <c r="D315" s="61">
        <v>3.44E-2</v>
      </c>
      <c r="E315" s="16">
        <f t="shared" si="37"/>
        <v>6.88E-2</v>
      </c>
      <c r="F315" s="151">
        <v>0</v>
      </c>
      <c r="G315" s="151">
        <f t="shared" si="41"/>
        <v>0</v>
      </c>
      <c r="H315" s="151">
        <f t="shared" si="38"/>
        <v>0</v>
      </c>
      <c r="I315" s="151">
        <f t="shared" si="43"/>
        <v>0</v>
      </c>
      <c r="K315" s="61">
        <v>0.46200000000000002</v>
      </c>
      <c r="L315" s="61">
        <v>2.2499999999999999E-2</v>
      </c>
      <c r="M315" s="16">
        <f t="shared" si="39"/>
        <v>4.4999999999999998E-2</v>
      </c>
      <c r="N315" s="51">
        <v>0</v>
      </c>
      <c r="O315" s="151">
        <f t="shared" si="42"/>
        <v>0</v>
      </c>
      <c r="P315" s="16">
        <f t="shared" si="40"/>
        <v>0</v>
      </c>
      <c r="Q315" s="151">
        <f t="shared" si="44"/>
        <v>0</v>
      </c>
    </row>
    <row r="316" spans="1:17">
      <c r="A316" s="61">
        <f t="shared" si="36"/>
        <v>12.75</v>
      </c>
      <c r="B316" s="61">
        <v>306</v>
      </c>
      <c r="C316" s="61">
        <v>0.85299999999999998</v>
      </c>
      <c r="D316" s="61">
        <v>3.4299999999999997E-2</v>
      </c>
      <c r="E316" s="16">
        <f t="shared" si="37"/>
        <v>6.8599999999999994E-2</v>
      </c>
      <c r="F316" s="151">
        <v>0</v>
      </c>
      <c r="G316" s="151">
        <f t="shared" si="41"/>
        <v>0</v>
      </c>
      <c r="H316" s="151">
        <f t="shared" si="38"/>
        <v>0</v>
      </c>
      <c r="I316" s="151">
        <f t="shared" si="43"/>
        <v>0</v>
      </c>
      <c r="K316" s="61">
        <v>0.46</v>
      </c>
      <c r="L316" s="61">
        <v>2.24E-2</v>
      </c>
      <c r="M316" s="16">
        <f t="shared" si="39"/>
        <v>4.48E-2</v>
      </c>
      <c r="N316" s="51">
        <v>0</v>
      </c>
      <c r="O316" s="151">
        <f t="shared" si="42"/>
        <v>0</v>
      </c>
      <c r="P316" s="16">
        <f t="shared" si="40"/>
        <v>0</v>
      </c>
      <c r="Q316" s="151">
        <f t="shared" si="44"/>
        <v>0</v>
      </c>
    </row>
    <row r="317" spans="1:17">
      <c r="A317" s="61">
        <f t="shared" si="36"/>
        <v>12.791666666666666</v>
      </c>
      <c r="B317" s="61">
        <v>307</v>
      </c>
      <c r="C317" s="61">
        <v>0.84899999999999998</v>
      </c>
      <c r="D317" s="61">
        <v>3.4099999999999998E-2</v>
      </c>
      <c r="E317" s="16">
        <f t="shared" si="37"/>
        <v>6.8199999999999997E-2</v>
      </c>
      <c r="F317" s="151">
        <v>0</v>
      </c>
      <c r="G317" s="151">
        <f t="shared" si="41"/>
        <v>0</v>
      </c>
      <c r="H317" s="151">
        <f t="shared" si="38"/>
        <v>0</v>
      </c>
      <c r="I317" s="151">
        <f t="shared" si="43"/>
        <v>0</v>
      </c>
      <c r="K317" s="61">
        <v>0.45800000000000002</v>
      </c>
      <c r="L317" s="61">
        <v>2.23E-2</v>
      </c>
      <c r="M317" s="16">
        <f t="shared" si="39"/>
        <v>4.4600000000000001E-2</v>
      </c>
      <c r="N317" s="51">
        <v>0</v>
      </c>
      <c r="O317" s="151">
        <f t="shared" si="42"/>
        <v>0</v>
      </c>
      <c r="P317" s="16">
        <f t="shared" si="40"/>
        <v>0</v>
      </c>
      <c r="Q317" s="151">
        <f t="shared" si="44"/>
        <v>0</v>
      </c>
    </row>
    <row r="318" spans="1:17">
      <c r="A318" s="61">
        <f t="shared" si="36"/>
        <v>12.833333333333334</v>
      </c>
      <c r="B318" s="61">
        <v>308</v>
      </c>
      <c r="C318" s="61">
        <v>0.84499999999999997</v>
      </c>
      <c r="D318" s="61">
        <v>3.39E-2</v>
      </c>
      <c r="E318" s="16">
        <f t="shared" si="37"/>
        <v>6.7799999999999999E-2</v>
      </c>
      <c r="F318" s="151">
        <v>0</v>
      </c>
      <c r="G318" s="151">
        <f t="shared" si="41"/>
        <v>0</v>
      </c>
      <c r="H318" s="151">
        <f t="shared" si="38"/>
        <v>0</v>
      </c>
      <c r="I318" s="151">
        <f t="shared" si="43"/>
        <v>0</v>
      </c>
      <c r="K318" s="61">
        <v>0.45600000000000002</v>
      </c>
      <c r="L318" s="61">
        <v>2.2200000000000001E-2</v>
      </c>
      <c r="M318" s="16">
        <f t="shared" si="39"/>
        <v>4.4400000000000002E-2</v>
      </c>
      <c r="N318" s="51">
        <v>0</v>
      </c>
      <c r="O318" s="151">
        <f t="shared" si="42"/>
        <v>0</v>
      </c>
      <c r="P318" s="16">
        <f t="shared" si="40"/>
        <v>0</v>
      </c>
      <c r="Q318" s="151">
        <f t="shared" si="44"/>
        <v>0</v>
      </c>
    </row>
    <row r="319" spans="1:17">
      <c r="A319" s="61">
        <f t="shared" si="36"/>
        <v>12.875</v>
      </c>
      <c r="B319" s="61">
        <v>309</v>
      </c>
      <c r="C319" s="61">
        <v>0.84099999999999997</v>
      </c>
      <c r="D319" s="61">
        <v>3.3799999999999997E-2</v>
      </c>
      <c r="E319" s="16">
        <f t="shared" si="37"/>
        <v>6.7599999999999993E-2</v>
      </c>
      <c r="F319" s="151">
        <v>0</v>
      </c>
      <c r="G319" s="151">
        <f t="shared" si="41"/>
        <v>0</v>
      </c>
      <c r="H319" s="151">
        <f t="shared" si="38"/>
        <v>0</v>
      </c>
      <c r="I319" s="151">
        <f t="shared" si="43"/>
        <v>0</v>
      </c>
      <c r="K319" s="61">
        <v>0.45400000000000001</v>
      </c>
      <c r="L319" s="61">
        <v>2.2100000000000002E-2</v>
      </c>
      <c r="M319" s="16">
        <f t="shared" si="39"/>
        <v>4.4200000000000003E-2</v>
      </c>
      <c r="N319" s="51">
        <v>0</v>
      </c>
      <c r="O319" s="151">
        <f t="shared" si="42"/>
        <v>0</v>
      </c>
      <c r="P319" s="16">
        <f t="shared" si="40"/>
        <v>0</v>
      </c>
      <c r="Q319" s="151">
        <f t="shared" si="44"/>
        <v>0</v>
      </c>
    </row>
    <row r="320" spans="1:17">
      <c r="A320" s="61">
        <f t="shared" si="36"/>
        <v>12.916666666666666</v>
      </c>
      <c r="B320" s="61">
        <v>310</v>
      </c>
      <c r="C320" s="61">
        <v>0.83799999999999997</v>
      </c>
      <c r="D320" s="61">
        <v>3.3599999999999998E-2</v>
      </c>
      <c r="E320" s="16">
        <f t="shared" si="37"/>
        <v>6.7199999999999996E-2</v>
      </c>
      <c r="F320" s="151">
        <v>0</v>
      </c>
      <c r="G320" s="151">
        <f t="shared" si="41"/>
        <v>0</v>
      </c>
      <c r="H320" s="151">
        <f t="shared" si="38"/>
        <v>0</v>
      </c>
      <c r="I320" s="151">
        <f t="shared" si="43"/>
        <v>0</v>
      </c>
      <c r="K320" s="61">
        <v>0.45200000000000001</v>
      </c>
      <c r="L320" s="61">
        <v>2.1999999999999999E-2</v>
      </c>
      <c r="M320" s="16">
        <f t="shared" si="39"/>
        <v>4.3999999999999997E-2</v>
      </c>
      <c r="N320" s="51">
        <v>0</v>
      </c>
      <c r="O320" s="151">
        <f t="shared" si="42"/>
        <v>0</v>
      </c>
      <c r="P320" s="16">
        <f t="shared" si="40"/>
        <v>0</v>
      </c>
      <c r="Q320" s="151">
        <f t="shared" si="44"/>
        <v>0</v>
      </c>
    </row>
    <row r="321" spans="1:17">
      <c r="A321" s="61">
        <f t="shared" si="36"/>
        <v>12.958333333333334</v>
      </c>
      <c r="B321" s="61">
        <v>311</v>
      </c>
      <c r="C321" s="61">
        <v>0.83399999999999996</v>
      </c>
      <c r="D321" s="61">
        <v>3.3500000000000002E-2</v>
      </c>
      <c r="E321" s="16">
        <f t="shared" si="37"/>
        <v>6.7000000000000004E-2</v>
      </c>
      <c r="F321" s="151">
        <v>0</v>
      </c>
      <c r="G321" s="151">
        <f t="shared" si="41"/>
        <v>0</v>
      </c>
      <c r="H321" s="151">
        <f t="shared" si="38"/>
        <v>0</v>
      </c>
      <c r="I321" s="151">
        <f t="shared" si="43"/>
        <v>0</v>
      </c>
      <c r="K321" s="61">
        <v>0.45</v>
      </c>
      <c r="L321" s="61">
        <v>2.1899999999999999E-2</v>
      </c>
      <c r="M321" s="16">
        <f t="shared" si="39"/>
        <v>4.3799999999999999E-2</v>
      </c>
      <c r="N321" s="51">
        <v>0</v>
      </c>
      <c r="O321" s="151">
        <f t="shared" si="42"/>
        <v>0</v>
      </c>
      <c r="P321" s="16">
        <f t="shared" si="40"/>
        <v>0</v>
      </c>
      <c r="Q321" s="151">
        <f t="shared" si="44"/>
        <v>0</v>
      </c>
    </row>
    <row r="322" spans="1:17">
      <c r="A322" s="61">
        <f t="shared" si="36"/>
        <v>13</v>
      </c>
      <c r="B322" s="61">
        <v>312</v>
      </c>
      <c r="C322" s="61">
        <v>0.83</v>
      </c>
      <c r="D322" s="61">
        <v>3.3300000000000003E-2</v>
      </c>
      <c r="E322" s="16">
        <f t="shared" si="37"/>
        <v>6.6600000000000006E-2</v>
      </c>
      <c r="F322" s="151">
        <v>0</v>
      </c>
      <c r="G322" s="151">
        <f t="shared" si="41"/>
        <v>0</v>
      </c>
      <c r="H322" s="151">
        <f t="shared" si="38"/>
        <v>0</v>
      </c>
      <c r="I322" s="151">
        <f t="shared" si="43"/>
        <v>0</v>
      </c>
      <c r="K322" s="61">
        <v>0.44800000000000001</v>
      </c>
      <c r="L322" s="61">
        <v>2.18E-2</v>
      </c>
      <c r="M322" s="16">
        <f t="shared" si="39"/>
        <v>4.36E-2</v>
      </c>
      <c r="N322" s="51">
        <v>0</v>
      </c>
      <c r="O322" s="151">
        <f t="shared" si="42"/>
        <v>0</v>
      </c>
      <c r="P322" s="16">
        <f t="shared" si="40"/>
        <v>0</v>
      </c>
      <c r="Q322" s="151">
        <f t="shared" si="44"/>
        <v>0</v>
      </c>
    </row>
    <row r="323" spans="1:17">
      <c r="A323" s="61">
        <f t="shared" si="36"/>
        <v>13.041666666666666</v>
      </c>
      <c r="B323" s="61">
        <v>313</v>
      </c>
      <c r="C323" s="61">
        <v>0.82599999999999996</v>
      </c>
      <c r="D323" s="61">
        <v>3.32E-2</v>
      </c>
      <c r="E323" s="16">
        <f t="shared" si="37"/>
        <v>6.6400000000000001E-2</v>
      </c>
      <c r="F323" s="151">
        <v>0</v>
      </c>
      <c r="G323" s="151">
        <f t="shared" si="41"/>
        <v>0</v>
      </c>
      <c r="H323" s="151">
        <f t="shared" si="38"/>
        <v>0</v>
      </c>
      <c r="I323" s="151">
        <f t="shared" si="43"/>
        <v>0</v>
      </c>
      <c r="K323" s="61">
        <v>0.44600000000000001</v>
      </c>
      <c r="L323" s="61">
        <v>2.1700000000000001E-2</v>
      </c>
      <c r="M323" s="16">
        <f t="shared" si="39"/>
        <v>4.3400000000000001E-2</v>
      </c>
      <c r="N323" s="51">
        <v>0</v>
      </c>
      <c r="O323" s="151">
        <f t="shared" si="42"/>
        <v>0</v>
      </c>
      <c r="P323" s="16">
        <f t="shared" si="40"/>
        <v>0</v>
      </c>
      <c r="Q323" s="151">
        <f t="shared" si="44"/>
        <v>0</v>
      </c>
    </row>
    <row r="324" spans="1:17">
      <c r="A324" s="61">
        <f t="shared" si="36"/>
        <v>13.083333333333334</v>
      </c>
      <c r="B324" s="61">
        <v>314</v>
      </c>
      <c r="C324" s="61">
        <v>0.82299999999999995</v>
      </c>
      <c r="D324" s="61">
        <v>3.3000000000000002E-2</v>
      </c>
      <c r="E324" s="16">
        <f t="shared" si="37"/>
        <v>6.6000000000000003E-2</v>
      </c>
      <c r="F324" s="151">
        <v>0</v>
      </c>
      <c r="G324" s="151">
        <f t="shared" si="41"/>
        <v>0</v>
      </c>
      <c r="H324" s="151">
        <f t="shared" si="38"/>
        <v>0</v>
      </c>
      <c r="I324" s="151">
        <f t="shared" si="43"/>
        <v>0</v>
      </c>
      <c r="K324" s="61">
        <v>0.44400000000000001</v>
      </c>
      <c r="L324" s="61">
        <v>2.1700000000000001E-2</v>
      </c>
      <c r="M324" s="16">
        <f t="shared" si="39"/>
        <v>4.3400000000000001E-2</v>
      </c>
      <c r="N324" s="51">
        <v>0</v>
      </c>
      <c r="O324" s="151">
        <f t="shared" si="42"/>
        <v>0</v>
      </c>
      <c r="P324" s="16">
        <f t="shared" si="40"/>
        <v>0</v>
      </c>
      <c r="Q324" s="151">
        <f t="shared" si="44"/>
        <v>0</v>
      </c>
    </row>
    <row r="325" spans="1:17">
      <c r="A325" s="61">
        <f t="shared" si="36"/>
        <v>13.125</v>
      </c>
      <c r="B325" s="61">
        <v>315</v>
      </c>
      <c r="C325" s="61">
        <v>0.81899999999999995</v>
      </c>
      <c r="D325" s="61">
        <v>3.2899999999999999E-2</v>
      </c>
      <c r="E325" s="16">
        <f t="shared" si="37"/>
        <v>6.5799999999999997E-2</v>
      </c>
      <c r="F325" s="151">
        <v>0</v>
      </c>
      <c r="G325" s="151">
        <f t="shared" si="41"/>
        <v>0</v>
      </c>
      <c r="H325" s="151">
        <f t="shared" si="38"/>
        <v>0</v>
      </c>
      <c r="I325" s="151">
        <f t="shared" si="43"/>
        <v>0</v>
      </c>
      <c r="K325" s="61">
        <v>0.442</v>
      </c>
      <c r="L325" s="61">
        <v>2.1600000000000001E-2</v>
      </c>
      <c r="M325" s="16">
        <f t="shared" si="39"/>
        <v>4.3200000000000002E-2</v>
      </c>
      <c r="N325" s="51">
        <v>0</v>
      </c>
      <c r="O325" s="151">
        <f t="shared" si="42"/>
        <v>0</v>
      </c>
      <c r="P325" s="16">
        <f t="shared" si="40"/>
        <v>0</v>
      </c>
      <c r="Q325" s="151">
        <f t="shared" si="44"/>
        <v>0</v>
      </c>
    </row>
    <row r="326" spans="1:17">
      <c r="A326" s="61">
        <f t="shared" si="36"/>
        <v>13.166666666666666</v>
      </c>
      <c r="B326" s="61">
        <v>316</v>
      </c>
      <c r="C326" s="61">
        <v>0.81499999999999995</v>
      </c>
      <c r="D326" s="61">
        <v>3.2800000000000003E-2</v>
      </c>
      <c r="E326" s="16">
        <f t="shared" si="37"/>
        <v>6.5600000000000006E-2</v>
      </c>
      <c r="F326" s="151">
        <v>0</v>
      </c>
      <c r="G326" s="151">
        <f t="shared" si="41"/>
        <v>0</v>
      </c>
      <c r="H326" s="151">
        <f t="shared" si="38"/>
        <v>0</v>
      </c>
      <c r="I326" s="151">
        <f t="shared" si="43"/>
        <v>0</v>
      </c>
      <c r="K326" s="61">
        <v>0.44</v>
      </c>
      <c r="L326" s="61">
        <v>2.1499999999999998E-2</v>
      </c>
      <c r="M326" s="16">
        <f t="shared" si="39"/>
        <v>4.2999999999999997E-2</v>
      </c>
      <c r="N326" s="51">
        <v>0</v>
      </c>
      <c r="O326" s="151">
        <f t="shared" si="42"/>
        <v>0</v>
      </c>
      <c r="P326" s="16">
        <f t="shared" si="40"/>
        <v>0</v>
      </c>
      <c r="Q326" s="151">
        <f t="shared" si="44"/>
        <v>0</v>
      </c>
    </row>
    <row r="327" spans="1:17">
      <c r="A327" s="61">
        <f t="shared" si="36"/>
        <v>13.208333333333334</v>
      </c>
      <c r="B327" s="61">
        <v>317</v>
      </c>
      <c r="C327" s="61">
        <v>0.81200000000000006</v>
      </c>
      <c r="D327" s="61">
        <v>3.2599999999999997E-2</v>
      </c>
      <c r="E327" s="16">
        <f t="shared" si="37"/>
        <v>6.5199999999999994E-2</v>
      </c>
      <c r="F327" s="151">
        <v>0</v>
      </c>
      <c r="G327" s="151">
        <f t="shared" si="41"/>
        <v>0</v>
      </c>
      <c r="H327" s="151">
        <f t="shared" si="38"/>
        <v>0</v>
      </c>
      <c r="I327" s="151">
        <f t="shared" si="43"/>
        <v>0</v>
      </c>
      <c r="K327" s="61">
        <v>0.438</v>
      </c>
      <c r="L327" s="61">
        <v>2.1399999999999999E-2</v>
      </c>
      <c r="M327" s="16">
        <f t="shared" si="39"/>
        <v>4.2799999999999998E-2</v>
      </c>
      <c r="N327" s="51">
        <v>0</v>
      </c>
      <c r="O327" s="151">
        <f t="shared" si="42"/>
        <v>0</v>
      </c>
      <c r="P327" s="16">
        <f t="shared" si="40"/>
        <v>0</v>
      </c>
      <c r="Q327" s="151">
        <f t="shared" si="44"/>
        <v>0</v>
      </c>
    </row>
    <row r="328" spans="1:17">
      <c r="A328" s="61">
        <f t="shared" si="36"/>
        <v>13.25</v>
      </c>
      <c r="B328" s="61">
        <v>318</v>
      </c>
      <c r="C328" s="61">
        <v>0.80800000000000005</v>
      </c>
      <c r="D328" s="61">
        <v>3.2500000000000001E-2</v>
      </c>
      <c r="E328" s="16">
        <f t="shared" si="37"/>
        <v>6.5000000000000002E-2</v>
      </c>
      <c r="F328" s="151">
        <v>0</v>
      </c>
      <c r="G328" s="151">
        <f t="shared" si="41"/>
        <v>0</v>
      </c>
      <c r="H328" s="151">
        <f t="shared" si="38"/>
        <v>0</v>
      </c>
      <c r="I328" s="151">
        <f t="shared" si="43"/>
        <v>0</v>
      </c>
      <c r="K328" s="61">
        <v>0.436</v>
      </c>
      <c r="L328" s="61">
        <v>2.1299999999999999E-2</v>
      </c>
      <c r="M328" s="16">
        <f t="shared" si="39"/>
        <v>4.2599999999999999E-2</v>
      </c>
      <c r="N328" s="51">
        <v>0</v>
      </c>
      <c r="O328" s="151">
        <f t="shared" si="42"/>
        <v>0</v>
      </c>
      <c r="P328" s="16">
        <f t="shared" si="40"/>
        <v>0</v>
      </c>
      <c r="Q328" s="151">
        <f t="shared" si="44"/>
        <v>0</v>
      </c>
    </row>
    <row r="329" spans="1:17">
      <c r="A329" s="61">
        <f t="shared" si="36"/>
        <v>13.291666666666666</v>
      </c>
      <c r="B329" s="61">
        <v>319</v>
      </c>
      <c r="C329" s="61">
        <v>0.80500000000000005</v>
      </c>
      <c r="D329" s="61">
        <v>3.2300000000000002E-2</v>
      </c>
      <c r="E329" s="16">
        <f t="shared" si="37"/>
        <v>6.4600000000000005E-2</v>
      </c>
      <c r="F329" s="151">
        <v>0</v>
      </c>
      <c r="G329" s="151">
        <f t="shared" si="41"/>
        <v>0</v>
      </c>
      <c r="H329" s="151">
        <f t="shared" si="38"/>
        <v>0</v>
      </c>
      <c r="I329" s="151">
        <f t="shared" si="43"/>
        <v>0</v>
      </c>
      <c r="K329" s="61">
        <v>0.434</v>
      </c>
      <c r="L329" s="61">
        <v>2.12E-2</v>
      </c>
      <c r="M329" s="16">
        <f t="shared" si="39"/>
        <v>4.24E-2</v>
      </c>
      <c r="N329" s="51">
        <v>0</v>
      </c>
      <c r="O329" s="151">
        <f t="shared" si="42"/>
        <v>0</v>
      </c>
      <c r="P329" s="16">
        <f t="shared" si="40"/>
        <v>0</v>
      </c>
      <c r="Q329" s="151">
        <f t="shared" si="44"/>
        <v>0</v>
      </c>
    </row>
    <row r="330" spans="1:17">
      <c r="A330" s="61">
        <f t="shared" ref="A330:A393" si="45">B330/24</f>
        <v>13.333333333333334</v>
      </c>
      <c r="B330" s="61">
        <v>320</v>
      </c>
      <c r="C330" s="61">
        <v>0.80100000000000005</v>
      </c>
      <c r="D330" s="61">
        <v>3.2199999999999999E-2</v>
      </c>
      <c r="E330" s="16">
        <f t="shared" si="37"/>
        <v>6.4399999999999999E-2</v>
      </c>
      <c r="F330" s="151">
        <v>0</v>
      </c>
      <c r="G330" s="151">
        <f t="shared" si="41"/>
        <v>0</v>
      </c>
      <c r="H330" s="151">
        <f t="shared" si="38"/>
        <v>0</v>
      </c>
      <c r="I330" s="151">
        <f t="shared" si="43"/>
        <v>0</v>
      </c>
      <c r="K330" s="61">
        <v>0.432</v>
      </c>
      <c r="L330" s="61">
        <v>2.1100000000000001E-2</v>
      </c>
      <c r="M330" s="16">
        <f t="shared" si="39"/>
        <v>4.2200000000000001E-2</v>
      </c>
      <c r="N330" s="51">
        <v>0</v>
      </c>
      <c r="O330" s="151">
        <f t="shared" si="42"/>
        <v>0</v>
      </c>
      <c r="P330" s="16">
        <f t="shared" si="40"/>
        <v>0</v>
      </c>
      <c r="Q330" s="151">
        <f t="shared" si="44"/>
        <v>0</v>
      </c>
    </row>
    <row r="331" spans="1:17">
      <c r="A331" s="61">
        <f t="shared" si="45"/>
        <v>13.375</v>
      </c>
      <c r="B331" s="61">
        <v>321</v>
      </c>
      <c r="C331" s="61">
        <v>0.79700000000000004</v>
      </c>
      <c r="D331" s="61">
        <v>3.2000000000000001E-2</v>
      </c>
      <c r="E331" s="16">
        <f t="shared" ref="E331:E394" si="46">D331*2</f>
        <v>6.4000000000000001E-2</v>
      </c>
      <c r="F331" s="151">
        <v>0</v>
      </c>
      <c r="G331" s="151">
        <f t="shared" si="41"/>
        <v>0</v>
      </c>
      <c r="H331" s="151">
        <f t="shared" ref="H331:H394" si="47">G331*10</f>
        <v>0</v>
      </c>
      <c r="I331" s="151">
        <f t="shared" si="43"/>
        <v>0</v>
      </c>
      <c r="K331" s="61">
        <v>0.43</v>
      </c>
      <c r="L331" s="61">
        <v>2.1000000000000001E-2</v>
      </c>
      <c r="M331" s="16">
        <f t="shared" ref="M331:M394" si="48">L331*2</f>
        <v>4.2000000000000003E-2</v>
      </c>
      <c r="N331" s="51">
        <v>0</v>
      </c>
      <c r="O331" s="151">
        <f t="shared" si="42"/>
        <v>0</v>
      </c>
      <c r="P331" s="16">
        <f t="shared" ref="P331:P394" si="49">O331*20</f>
        <v>0</v>
      </c>
      <c r="Q331" s="151">
        <f t="shared" si="44"/>
        <v>0</v>
      </c>
    </row>
    <row r="332" spans="1:17">
      <c r="A332" s="61">
        <f t="shared" si="45"/>
        <v>13.416666666666666</v>
      </c>
      <c r="B332" s="61">
        <v>322</v>
      </c>
      <c r="C332" s="61">
        <v>0.79400000000000004</v>
      </c>
      <c r="D332" s="61">
        <v>3.1899999999999998E-2</v>
      </c>
      <c r="E332" s="16">
        <f t="shared" si="46"/>
        <v>6.3799999999999996E-2</v>
      </c>
      <c r="F332" s="151">
        <v>0</v>
      </c>
      <c r="G332" s="151">
        <f t="shared" ref="G332:G395" si="50">IF(F332=1,C332,IF(F332=2,E332,0))</f>
        <v>0</v>
      </c>
      <c r="H332" s="151">
        <f t="shared" si="47"/>
        <v>0</v>
      </c>
      <c r="I332" s="151">
        <f t="shared" si="43"/>
        <v>0</v>
      </c>
      <c r="K332" s="61">
        <v>0.42899999999999999</v>
      </c>
      <c r="L332" s="61">
        <v>2.0899999999999998E-2</v>
      </c>
      <c r="M332" s="16">
        <f t="shared" si="48"/>
        <v>4.1799999999999997E-2</v>
      </c>
      <c r="N332" s="51">
        <v>0</v>
      </c>
      <c r="O332" s="151">
        <f t="shared" ref="O332:O395" si="51">IF(N332=1,K332,IF(N332=2,M332,0))</f>
        <v>0</v>
      </c>
      <c r="P332" s="16">
        <f t="shared" si="49"/>
        <v>0</v>
      </c>
      <c r="Q332" s="151">
        <f t="shared" si="44"/>
        <v>0</v>
      </c>
    </row>
    <row r="333" spans="1:17">
      <c r="A333" s="61">
        <f t="shared" si="45"/>
        <v>13.458333333333334</v>
      </c>
      <c r="B333" s="61">
        <v>323</v>
      </c>
      <c r="C333" s="61">
        <v>0.79</v>
      </c>
      <c r="D333" s="61">
        <v>3.1699999999999999E-2</v>
      </c>
      <c r="E333" s="16">
        <f t="shared" si="46"/>
        <v>6.3399999999999998E-2</v>
      </c>
      <c r="F333" s="151">
        <v>0</v>
      </c>
      <c r="G333" s="151">
        <f t="shared" si="50"/>
        <v>0</v>
      </c>
      <c r="H333" s="151">
        <f t="shared" si="47"/>
        <v>0</v>
      </c>
      <c r="I333" s="151">
        <f t="shared" si="43"/>
        <v>0</v>
      </c>
      <c r="K333" s="61">
        <v>0.42699999999999999</v>
      </c>
      <c r="L333" s="61">
        <v>2.0799999999999999E-2</v>
      </c>
      <c r="M333" s="16">
        <f t="shared" si="48"/>
        <v>4.1599999999999998E-2</v>
      </c>
      <c r="N333" s="51">
        <v>0</v>
      </c>
      <c r="O333" s="151">
        <f t="shared" si="51"/>
        <v>0</v>
      </c>
      <c r="P333" s="16">
        <f t="shared" si="49"/>
        <v>0</v>
      </c>
      <c r="Q333" s="151">
        <f t="shared" si="44"/>
        <v>0</v>
      </c>
    </row>
    <row r="334" spans="1:17">
      <c r="A334" s="61">
        <f t="shared" si="45"/>
        <v>13.5</v>
      </c>
      <c r="B334" s="61">
        <v>324</v>
      </c>
      <c r="C334" s="61">
        <v>0.78700000000000003</v>
      </c>
      <c r="D334" s="61">
        <v>3.1600000000000003E-2</v>
      </c>
      <c r="E334" s="16">
        <f t="shared" si="46"/>
        <v>6.3200000000000006E-2</v>
      </c>
      <c r="F334" s="151">
        <v>0</v>
      </c>
      <c r="G334" s="151">
        <f t="shared" si="50"/>
        <v>0</v>
      </c>
      <c r="H334" s="151">
        <f t="shared" si="47"/>
        <v>0</v>
      </c>
      <c r="I334" s="151">
        <f t="shared" si="43"/>
        <v>0</v>
      </c>
      <c r="K334" s="61">
        <v>0.42499999999999999</v>
      </c>
      <c r="L334" s="61">
        <v>2.07E-2</v>
      </c>
      <c r="M334" s="16">
        <f t="shared" si="48"/>
        <v>4.1399999999999999E-2</v>
      </c>
      <c r="N334" s="51">
        <v>0</v>
      </c>
      <c r="O334" s="151">
        <f t="shared" si="51"/>
        <v>0</v>
      </c>
      <c r="P334" s="16">
        <f t="shared" si="49"/>
        <v>0</v>
      </c>
      <c r="Q334" s="151">
        <f t="shared" si="44"/>
        <v>0</v>
      </c>
    </row>
    <row r="335" spans="1:17">
      <c r="A335" s="61">
        <f t="shared" si="45"/>
        <v>13.541666666666666</v>
      </c>
      <c r="B335" s="61">
        <v>325</v>
      </c>
      <c r="C335" s="61">
        <v>0.78300000000000003</v>
      </c>
      <c r="D335" s="61">
        <v>3.15E-2</v>
      </c>
      <c r="E335" s="16">
        <f t="shared" si="46"/>
        <v>6.3E-2</v>
      </c>
      <c r="F335" s="151">
        <v>0</v>
      </c>
      <c r="G335" s="151">
        <f t="shared" si="50"/>
        <v>0</v>
      </c>
      <c r="H335" s="151">
        <f t="shared" si="47"/>
        <v>0</v>
      </c>
      <c r="I335" s="151">
        <f t="shared" si="43"/>
        <v>0</v>
      </c>
      <c r="K335" s="61">
        <v>0.42299999999999999</v>
      </c>
      <c r="L335" s="61">
        <v>2.06E-2</v>
      </c>
      <c r="M335" s="16">
        <f t="shared" si="48"/>
        <v>4.1200000000000001E-2</v>
      </c>
      <c r="N335" s="51">
        <v>0</v>
      </c>
      <c r="O335" s="151">
        <f t="shared" si="51"/>
        <v>0</v>
      </c>
      <c r="P335" s="16">
        <f t="shared" si="49"/>
        <v>0</v>
      </c>
      <c r="Q335" s="151">
        <f t="shared" si="44"/>
        <v>0</v>
      </c>
    </row>
    <row r="336" spans="1:17">
      <c r="A336" s="61">
        <f t="shared" si="45"/>
        <v>13.583333333333334</v>
      </c>
      <c r="B336" s="61">
        <v>326</v>
      </c>
      <c r="C336" s="61">
        <v>0.78</v>
      </c>
      <c r="D336" s="61">
        <v>3.1300000000000001E-2</v>
      </c>
      <c r="E336" s="16">
        <f t="shared" si="46"/>
        <v>6.2600000000000003E-2</v>
      </c>
      <c r="F336" s="151">
        <v>0</v>
      </c>
      <c r="G336" s="151">
        <f t="shared" si="50"/>
        <v>0</v>
      </c>
      <c r="H336" s="151">
        <f t="shared" si="47"/>
        <v>0</v>
      </c>
      <c r="I336" s="151">
        <f t="shared" si="43"/>
        <v>0</v>
      </c>
      <c r="K336" s="61">
        <v>0.42099999999999999</v>
      </c>
      <c r="L336" s="61">
        <v>2.0500000000000001E-2</v>
      </c>
      <c r="M336" s="16">
        <f t="shared" si="48"/>
        <v>4.1000000000000002E-2</v>
      </c>
      <c r="N336" s="51">
        <v>0</v>
      </c>
      <c r="O336" s="151">
        <f t="shared" si="51"/>
        <v>0</v>
      </c>
      <c r="P336" s="16">
        <f t="shared" si="49"/>
        <v>0</v>
      </c>
      <c r="Q336" s="151">
        <f t="shared" si="44"/>
        <v>0</v>
      </c>
    </row>
    <row r="337" spans="1:17">
      <c r="A337" s="61">
        <f t="shared" si="45"/>
        <v>13.625</v>
      </c>
      <c r="B337" s="61">
        <v>327</v>
      </c>
      <c r="C337" s="61">
        <v>0.77600000000000002</v>
      </c>
      <c r="D337" s="61">
        <v>3.1199999999999999E-2</v>
      </c>
      <c r="E337" s="16">
        <f t="shared" si="46"/>
        <v>6.2399999999999997E-2</v>
      </c>
      <c r="F337" s="151">
        <v>0</v>
      </c>
      <c r="G337" s="151">
        <f t="shared" si="50"/>
        <v>0</v>
      </c>
      <c r="H337" s="151">
        <f t="shared" si="47"/>
        <v>0</v>
      </c>
      <c r="I337" s="151">
        <f t="shared" si="43"/>
        <v>0</v>
      </c>
      <c r="K337" s="61">
        <v>0.41899999999999998</v>
      </c>
      <c r="L337" s="61">
        <v>2.0400000000000001E-2</v>
      </c>
      <c r="M337" s="16">
        <f t="shared" si="48"/>
        <v>4.0800000000000003E-2</v>
      </c>
      <c r="N337" s="51">
        <v>0</v>
      </c>
      <c r="O337" s="151">
        <f t="shared" si="51"/>
        <v>0</v>
      </c>
      <c r="P337" s="16">
        <f t="shared" si="49"/>
        <v>0</v>
      </c>
      <c r="Q337" s="151">
        <f t="shared" si="44"/>
        <v>0</v>
      </c>
    </row>
    <row r="338" spans="1:17">
      <c r="A338" s="61">
        <f t="shared" si="45"/>
        <v>13.666666666666666</v>
      </c>
      <c r="B338" s="61">
        <v>328</v>
      </c>
      <c r="C338" s="61">
        <v>0.77300000000000002</v>
      </c>
      <c r="D338" s="61">
        <v>3.1E-2</v>
      </c>
      <c r="E338" s="16">
        <f t="shared" si="46"/>
        <v>6.2E-2</v>
      </c>
      <c r="F338" s="151">
        <v>0</v>
      </c>
      <c r="G338" s="151">
        <f t="shared" si="50"/>
        <v>0</v>
      </c>
      <c r="H338" s="151">
        <f t="shared" si="47"/>
        <v>0</v>
      </c>
      <c r="I338" s="151">
        <f t="shared" si="43"/>
        <v>0</v>
      </c>
      <c r="K338" s="61">
        <v>0.41699999999999998</v>
      </c>
      <c r="L338" s="61">
        <v>2.0299999999999999E-2</v>
      </c>
      <c r="M338" s="16">
        <f t="shared" si="48"/>
        <v>4.0599999999999997E-2</v>
      </c>
      <c r="N338" s="51">
        <v>0</v>
      </c>
      <c r="O338" s="151">
        <f t="shared" si="51"/>
        <v>0</v>
      </c>
      <c r="P338" s="16">
        <f t="shared" si="49"/>
        <v>0</v>
      </c>
      <c r="Q338" s="151">
        <f t="shared" si="44"/>
        <v>0</v>
      </c>
    </row>
    <row r="339" spans="1:17">
      <c r="A339" s="61">
        <f t="shared" si="45"/>
        <v>13.708333333333334</v>
      </c>
      <c r="B339" s="61">
        <v>329</v>
      </c>
      <c r="C339" s="61">
        <v>0.76900000000000002</v>
      </c>
      <c r="D339" s="61">
        <v>3.09E-2</v>
      </c>
      <c r="E339" s="16">
        <f t="shared" si="46"/>
        <v>6.1800000000000001E-2</v>
      </c>
      <c r="F339" s="151">
        <v>0</v>
      </c>
      <c r="G339" s="151">
        <f t="shared" si="50"/>
        <v>0</v>
      </c>
      <c r="H339" s="151">
        <f t="shared" si="47"/>
        <v>0</v>
      </c>
      <c r="I339" s="151">
        <f t="shared" si="43"/>
        <v>0</v>
      </c>
      <c r="K339" s="61">
        <v>0.41499999999999998</v>
      </c>
      <c r="L339" s="61">
        <v>2.0199999999999999E-2</v>
      </c>
      <c r="M339" s="16">
        <f t="shared" si="48"/>
        <v>4.0399999999999998E-2</v>
      </c>
      <c r="N339" s="51">
        <v>0</v>
      </c>
      <c r="O339" s="151">
        <f t="shared" si="51"/>
        <v>0</v>
      </c>
      <c r="P339" s="16">
        <f t="shared" si="49"/>
        <v>0</v>
      </c>
      <c r="Q339" s="151">
        <f t="shared" si="44"/>
        <v>0</v>
      </c>
    </row>
    <row r="340" spans="1:17">
      <c r="A340" s="61">
        <f t="shared" si="45"/>
        <v>13.75</v>
      </c>
      <c r="B340" s="61">
        <v>330</v>
      </c>
      <c r="C340" s="61">
        <v>0.76600000000000001</v>
      </c>
      <c r="D340" s="61">
        <v>3.0800000000000001E-2</v>
      </c>
      <c r="E340" s="16">
        <f t="shared" si="46"/>
        <v>6.1600000000000002E-2</v>
      </c>
      <c r="F340" s="151">
        <v>0</v>
      </c>
      <c r="G340" s="151">
        <f t="shared" si="50"/>
        <v>0</v>
      </c>
      <c r="H340" s="151">
        <f t="shared" si="47"/>
        <v>0</v>
      </c>
      <c r="I340" s="151">
        <f t="shared" si="43"/>
        <v>0</v>
      </c>
      <c r="K340" s="61">
        <v>0.41299999999999998</v>
      </c>
      <c r="L340" s="61">
        <v>2.0199999999999999E-2</v>
      </c>
      <c r="M340" s="16">
        <f t="shared" si="48"/>
        <v>4.0399999999999998E-2</v>
      </c>
      <c r="N340" s="51">
        <v>0</v>
      </c>
      <c r="O340" s="151">
        <f t="shared" si="51"/>
        <v>0</v>
      </c>
      <c r="P340" s="16">
        <f t="shared" si="49"/>
        <v>0</v>
      </c>
      <c r="Q340" s="151">
        <f t="shared" si="44"/>
        <v>0</v>
      </c>
    </row>
    <row r="341" spans="1:17">
      <c r="A341" s="61">
        <f t="shared" si="45"/>
        <v>13.791666666666666</v>
      </c>
      <c r="B341" s="61">
        <v>331</v>
      </c>
      <c r="C341" s="61">
        <v>0.76300000000000001</v>
      </c>
      <c r="D341" s="61">
        <v>3.0599999999999999E-2</v>
      </c>
      <c r="E341" s="16">
        <f t="shared" si="46"/>
        <v>6.1199999999999997E-2</v>
      </c>
      <c r="F341" s="151">
        <v>0</v>
      </c>
      <c r="G341" s="151">
        <f t="shared" si="50"/>
        <v>0</v>
      </c>
      <c r="H341" s="151">
        <f t="shared" si="47"/>
        <v>0</v>
      </c>
      <c r="I341" s="151">
        <f t="shared" si="43"/>
        <v>0</v>
      </c>
      <c r="K341" s="61">
        <v>0.41199999999999998</v>
      </c>
      <c r="L341" s="61">
        <v>2.01E-2</v>
      </c>
      <c r="M341" s="16">
        <f t="shared" si="48"/>
        <v>4.02E-2</v>
      </c>
      <c r="N341" s="51">
        <v>0</v>
      </c>
      <c r="O341" s="151">
        <f t="shared" si="51"/>
        <v>0</v>
      </c>
      <c r="P341" s="16">
        <f t="shared" si="49"/>
        <v>0</v>
      </c>
      <c r="Q341" s="151">
        <f t="shared" si="44"/>
        <v>0</v>
      </c>
    </row>
    <row r="342" spans="1:17">
      <c r="A342" s="61">
        <f t="shared" si="45"/>
        <v>13.833333333333334</v>
      </c>
      <c r="B342" s="61">
        <v>332</v>
      </c>
      <c r="C342" s="61">
        <v>0.75900000000000001</v>
      </c>
      <c r="D342" s="61">
        <v>3.0499999999999999E-2</v>
      </c>
      <c r="E342" s="16">
        <f t="shared" si="46"/>
        <v>6.0999999999999999E-2</v>
      </c>
      <c r="F342" s="151">
        <v>0</v>
      </c>
      <c r="G342" s="151">
        <f t="shared" si="50"/>
        <v>0</v>
      </c>
      <c r="H342" s="151">
        <f t="shared" si="47"/>
        <v>0</v>
      </c>
      <c r="I342" s="151">
        <f t="shared" si="43"/>
        <v>0</v>
      </c>
      <c r="K342" s="61">
        <v>0.41</v>
      </c>
      <c r="L342" s="61">
        <v>0.02</v>
      </c>
      <c r="M342" s="16">
        <f t="shared" si="48"/>
        <v>0.04</v>
      </c>
      <c r="N342" s="51">
        <v>0</v>
      </c>
      <c r="O342" s="151">
        <f t="shared" si="51"/>
        <v>0</v>
      </c>
      <c r="P342" s="16">
        <f t="shared" si="49"/>
        <v>0</v>
      </c>
      <c r="Q342" s="151">
        <f t="shared" si="44"/>
        <v>0</v>
      </c>
    </row>
    <row r="343" spans="1:17">
      <c r="A343" s="61">
        <f t="shared" si="45"/>
        <v>13.875</v>
      </c>
      <c r="B343" s="61">
        <v>333</v>
      </c>
      <c r="C343" s="61">
        <v>0.75600000000000001</v>
      </c>
      <c r="D343" s="61">
        <v>3.04E-2</v>
      </c>
      <c r="E343" s="16">
        <f t="shared" si="46"/>
        <v>6.08E-2</v>
      </c>
      <c r="F343" s="151">
        <v>0</v>
      </c>
      <c r="G343" s="151">
        <f t="shared" si="50"/>
        <v>0</v>
      </c>
      <c r="H343" s="151">
        <f t="shared" si="47"/>
        <v>0</v>
      </c>
      <c r="I343" s="151">
        <f t="shared" si="43"/>
        <v>0</v>
      </c>
      <c r="K343" s="61">
        <v>0.40799999999999997</v>
      </c>
      <c r="L343" s="61">
        <v>1.9900000000000001E-2</v>
      </c>
      <c r="M343" s="16">
        <f t="shared" si="48"/>
        <v>3.9800000000000002E-2</v>
      </c>
      <c r="N343" s="51">
        <v>0</v>
      </c>
      <c r="O343" s="151">
        <f t="shared" si="51"/>
        <v>0</v>
      </c>
      <c r="P343" s="16">
        <f t="shared" si="49"/>
        <v>0</v>
      </c>
      <c r="Q343" s="151">
        <f t="shared" si="44"/>
        <v>0</v>
      </c>
    </row>
    <row r="344" spans="1:17">
      <c r="A344" s="61">
        <f t="shared" si="45"/>
        <v>13.916666666666666</v>
      </c>
      <c r="B344" s="61">
        <v>334</v>
      </c>
      <c r="C344" s="61">
        <v>0.752</v>
      </c>
      <c r="D344" s="61">
        <v>3.0200000000000001E-2</v>
      </c>
      <c r="E344" s="16">
        <f t="shared" si="46"/>
        <v>6.0400000000000002E-2</v>
      </c>
      <c r="F344" s="151">
        <v>0</v>
      </c>
      <c r="G344" s="151">
        <f t="shared" si="50"/>
        <v>0</v>
      </c>
      <c r="H344" s="151">
        <f t="shared" si="47"/>
        <v>0</v>
      </c>
      <c r="I344" s="151">
        <f t="shared" si="43"/>
        <v>0</v>
      </c>
      <c r="K344" s="61">
        <v>0.40600000000000003</v>
      </c>
      <c r="L344" s="61">
        <v>1.9800000000000002E-2</v>
      </c>
      <c r="M344" s="16">
        <f t="shared" si="48"/>
        <v>3.9600000000000003E-2</v>
      </c>
      <c r="N344" s="51">
        <v>0</v>
      </c>
      <c r="O344" s="151">
        <f t="shared" si="51"/>
        <v>0</v>
      </c>
      <c r="P344" s="16">
        <f t="shared" si="49"/>
        <v>0</v>
      </c>
      <c r="Q344" s="151">
        <f t="shared" si="44"/>
        <v>0</v>
      </c>
    </row>
    <row r="345" spans="1:17">
      <c r="A345" s="61">
        <f t="shared" si="45"/>
        <v>13.958333333333334</v>
      </c>
      <c r="B345" s="61">
        <v>335</v>
      </c>
      <c r="C345" s="61">
        <v>0.749</v>
      </c>
      <c r="D345" s="61">
        <v>3.0099999999999998E-2</v>
      </c>
      <c r="E345" s="16">
        <f t="shared" si="46"/>
        <v>6.0199999999999997E-2</v>
      </c>
      <c r="F345" s="151">
        <v>0</v>
      </c>
      <c r="G345" s="151">
        <f t="shared" si="50"/>
        <v>0</v>
      </c>
      <c r="H345" s="151">
        <f t="shared" si="47"/>
        <v>0</v>
      </c>
      <c r="I345" s="151">
        <f t="shared" si="43"/>
        <v>0</v>
      </c>
      <c r="K345" s="61">
        <v>0.40400000000000003</v>
      </c>
      <c r="L345" s="61">
        <v>1.9699999999999999E-2</v>
      </c>
      <c r="M345" s="16">
        <f t="shared" si="48"/>
        <v>3.9399999999999998E-2</v>
      </c>
      <c r="N345" s="51">
        <v>0</v>
      </c>
      <c r="O345" s="151">
        <f t="shared" si="51"/>
        <v>0</v>
      </c>
      <c r="P345" s="16">
        <f t="shared" si="49"/>
        <v>0</v>
      </c>
      <c r="Q345" s="151">
        <f t="shared" si="44"/>
        <v>0</v>
      </c>
    </row>
    <row r="346" spans="1:17">
      <c r="A346" s="61">
        <f t="shared" si="45"/>
        <v>14</v>
      </c>
      <c r="B346" s="61">
        <v>336</v>
      </c>
      <c r="C346" s="61">
        <v>0.746</v>
      </c>
      <c r="D346" s="61">
        <v>0.03</v>
      </c>
      <c r="E346" s="16">
        <f t="shared" si="46"/>
        <v>0.06</v>
      </c>
      <c r="F346" s="151">
        <v>0</v>
      </c>
      <c r="G346" s="151">
        <f t="shared" si="50"/>
        <v>0</v>
      </c>
      <c r="H346" s="151">
        <f t="shared" si="47"/>
        <v>0</v>
      </c>
      <c r="I346" s="151">
        <f t="shared" si="43"/>
        <v>0</v>
      </c>
      <c r="K346" s="61">
        <v>0.40300000000000002</v>
      </c>
      <c r="L346" s="61">
        <v>1.9599999999999999E-2</v>
      </c>
      <c r="M346" s="16">
        <f t="shared" si="48"/>
        <v>3.9199999999999999E-2</v>
      </c>
      <c r="N346" s="51">
        <v>0</v>
      </c>
      <c r="O346" s="151">
        <f t="shared" si="51"/>
        <v>0</v>
      </c>
      <c r="P346" s="16">
        <f t="shared" si="49"/>
        <v>0</v>
      </c>
      <c r="Q346" s="151">
        <f t="shared" si="44"/>
        <v>0</v>
      </c>
    </row>
    <row r="347" spans="1:17">
      <c r="A347" s="61">
        <f t="shared" si="45"/>
        <v>14.041666666666666</v>
      </c>
      <c r="B347" s="61">
        <v>337</v>
      </c>
      <c r="C347" s="61">
        <v>0.74199999999999999</v>
      </c>
      <c r="D347" s="61">
        <v>2.98E-2</v>
      </c>
      <c r="E347" s="16">
        <f t="shared" si="46"/>
        <v>5.96E-2</v>
      </c>
      <c r="F347" s="152">
        <v>1</v>
      </c>
      <c r="G347" s="151">
        <f t="shared" si="50"/>
        <v>0.74199999999999999</v>
      </c>
      <c r="H347" s="151">
        <f t="shared" si="47"/>
        <v>7.42</v>
      </c>
      <c r="I347" s="151">
        <f t="shared" si="43"/>
        <v>0.30916666666666665</v>
      </c>
      <c r="K347" s="61">
        <v>0.40100000000000002</v>
      </c>
      <c r="L347" s="61">
        <v>1.95E-2</v>
      </c>
      <c r="M347" s="16">
        <f t="shared" si="48"/>
        <v>3.9E-2</v>
      </c>
      <c r="N347" s="153">
        <v>1</v>
      </c>
      <c r="O347" s="151">
        <f t="shared" si="51"/>
        <v>0.40100000000000002</v>
      </c>
      <c r="P347" s="16">
        <f t="shared" si="49"/>
        <v>8.02</v>
      </c>
      <c r="Q347" s="151">
        <f t="shared" si="44"/>
        <v>0.33416666666666667</v>
      </c>
    </row>
    <row r="348" spans="1:17">
      <c r="A348" s="61">
        <f t="shared" si="45"/>
        <v>14.083333333333334</v>
      </c>
      <c r="B348" s="61">
        <v>338</v>
      </c>
      <c r="C348" s="61">
        <v>0.73899999999999999</v>
      </c>
      <c r="D348" s="61">
        <v>2.9700000000000001E-2</v>
      </c>
      <c r="E348" s="16">
        <f t="shared" si="46"/>
        <v>5.9400000000000001E-2</v>
      </c>
      <c r="F348" s="152">
        <v>1</v>
      </c>
      <c r="G348" s="151">
        <f t="shared" si="50"/>
        <v>0.73899999999999999</v>
      </c>
      <c r="H348" s="151">
        <f t="shared" si="47"/>
        <v>7.39</v>
      </c>
      <c r="I348" s="151">
        <f t="shared" si="43"/>
        <v>0.61708333333333332</v>
      </c>
      <c r="K348" s="61">
        <v>0.39900000000000002</v>
      </c>
      <c r="L348" s="61">
        <v>1.9400000000000001E-2</v>
      </c>
      <c r="M348" s="16">
        <f t="shared" si="48"/>
        <v>3.8800000000000001E-2</v>
      </c>
      <c r="N348" s="153">
        <v>1</v>
      </c>
      <c r="O348" s="151">
        <f t="shared" si="51"/>
        <v>0.39900000000000002</v>
      </c>
      <c r="P348" s="16">
        <f t="shared" si="49"/>
        <v>7.98</v>
      </c>
      <c r="Q348" s="151">
        <f t="shared" si="44"/>
        <v>0.66666666666666663</v>
      </c>
    </row>
    <row r="349" spans="1:17">
      <c r="A349" s="61">
        <f t="shared" si="45"/>
        <v>14.125</v>
      </c>
      <c r="B349" s="61">
        <v>339</v>
      </c>
      <c r="C349" s="61">
        <v>0.73599999999999999</v>
      </c>
      <c r="D349" s="61">
        <v>2.9600000000000001E-2</v>
      </c>
      <c r="E349" s="16">
        <f t="shared" si="46"/>
        <v>5.9200000000000003E-2</v>
      </c>
      <c r="F349" s="152">
        <v>1</v>
      </c>
      <c r="G349" s="151">
        <f t="shared" si="50"/>
        <v>0.73599999999999999</v>
      </c>
      <c r="H349" s="151">
        <f t="shared" si="47"/>
        <v>7.3599999999999994</v>
      </c>
      <c r="I349" s="151">
        <f t="shared" si="43"/>
        <v>0.92374999999999996</v>
      </c>
      <c r="K349" s="61">
        <v>0.39700000000000002</v>
      </c>
      <c r="L349" s="61">
        <v>1.9400000000000001E-2</v>
      </c>
      <c r="M349" s="16">
        <f t="shared" si="48"/>
        <v>3.8800000000000001E-2</v>
      </c>
      <c r="N349" s="153">
        <v>1</v>
      </c>
      <c r="O349" s="151">
        <f t="shared" si="51"/>
        <v>0.39700000000000002</v>
      </c>
      <c r="P349" s="16">
        <f t="shared" si="49"/>
        <v>7.94</v>
      </c>
      <c r="Q349" s="151">
        <f t="shared" si="44"/>
        <v>0.99750000000000005</v>
      </c>
    </row>
    <row r="350" spans="1:17">
      <c r="A350" s="61">
        <f t="shared" si="45"/>
        <v>14.166666666666666</v>
      </c>
      <c r="B350" s="61">
        <v>340</v>
      </c>
      <c r="C350" s="61">
        <v>0.73199999999999998</v>
      </c>
      <c r="D350" s="61">
        <v>2.9399999999999999E-2</v>
      </c>
      <c r="E350" s="16">
        <f t="shared" si="46"/>
        <v>5.8799999999999998E-2</v>
      </c>
      <c r="F350" s="152">
        <v>2</v>
      </c>
      <c r="G350" s="151">
        <f t="shared" si="50"/>
        <v>5.8799999999999998E-2</v>
      </c>
      <c r="H350" s="151">
        <f t="shared" si="47"/>
        <v>0.58799999999999997</v>
      </c>
      <c r="I350" s="151">
        <f t="shared" si="43"/>
        <v>0.94824999999999993</v>
      </c>
      <c r="K350" s="61">
        <v>0.39500000000000002</v>
      </c>
      <c r="L350" s="61">
        <v>1.9300000000000001E-2</v>
      </c>
      <c r="M350" s="16">
        <f t="shared" si="48"/>
        <v>3.8600000000000002E-2</v>
      </c>
      <c r="N350" s="153">
        <v>2</v>
      </c>
      <c r="O350" s="151">
        <f t="shared" si="51"/>
        <v>3.8600000000000002E-2</v>
      </c>
      <c r="P350" s="16">
        <f t="shared" si="49"/>
        <v>0.77200000000000002</v>
      </c>
      <c r="Q350" s="151">
        <f t="shared" si="44"/>
        <v>1.0296666666666667</v>
      </c>
    </row>
    <row r="351" spans="1:17">
      <c r="A351" s="61">
        <f t="shared" si="45"/>
        <v>14.208333333333334</v>
      </c>
      <c r="B351" s="61">
        <v>341</v>
      </c>
      <c r="C351" s="61">
        <v>0.72899999999999998</v>
      </c>
      <c r="D351" s="61">
        <v>2.93E-2</v>
      </c>
      <c r="E351" s="16">
        <f t="shared" si="46"/>
        <v>5.8599999999999999E-2</v>
      </c>
      <c r="F351" s="152">
        <v>1</v>
      </c>
      <c r="G351" s="151">
        <f t="shared" si="50"/>
        <v>0.72899999999999998</v>
      </c>
      <c r="H351" s="151">
        <f t="shared" si="47"/>
        <v>7.29</v>
      </c>
      <c r="I351" s="151">
        <f t="shared" si="43"/>
        <v>1.252</v>
      </c>
      <c r="K351" s="61">
        <v>0.39400000000000002</v>
      </c>
      <c r="L351" s="61">
        <v>1.9199999999999998E-2</v>
      </c>
      <c r="M351" s="16">
        <f t="shared" si="48"/>
        <v>3.8399999999999997E-2</v>
      </c>
      <c r="N351" s="153">
        <v>1</v>
      </c>
      <c r="O351" s="151">
        <f t="shared" si="51"/>
        <v>0.39400000000000002</v>
      </c>
      <c r="P351" s="16">
        <f t="shared" si="49"/>
        <v>7.8800000000000008</v>
      </c>
      <c r="Q351" s="151">
        <f t="shared" si="44"/>
        <v>1.3579999999999999</v>
      </c>
    </row>
    <row r="352" spans="1:17">
      <c r="A352" s="61">
        <f t="shared" si="45"/>
        <v>14.25</v>
      </c>
      <c r="B352" s="61">
        <v>342</v>
      </c>
      <c r="C352" s="61">
        <v>0.72599999999999998</v>
      </c>
      <c r="D352" s="61">
        <v>2.92E-2</v>
      </c>
      <c r="E352" s="16">
        <f t="shared" si="46"/>
        <v>5.8400000000000001E-2</v>
      </c>
      <c r="F352" s="152">
        <v>1</v>
      </c>
      <c r="G352" s="151">
        <f t="shared" si="50"/>
        <v>0.72599999999999998</v>
      </c>
      <c r="H352" s="151">
        <f t="shared" si="47"/>
        <v>7.26</v>
      </c>
      <c r="I352" s="151">
        <f t="shared" si="43"/>
        <v>1.5545</v>
      </c>
      <c r="K352" s="61">
        <v>0.39200000000000002</v>
      </c>
      <c r="L352" s="61">
        <v>1.9099999999999999E-2</v>
      </c>
      <c r="M352" s="16">
        <f t="shared" si="48"/>
        <v>3.8199999999999998E-2</v>
      </c>
      <c r="N352" s="153">
        <v>1</v>
      </c>
      <c r="O352" s="151">
        <f t="shared" si="51"/>
        <v>0.39200000000000002</v>
      </c>
      <c r="P352" s="16">
        <f t="shared" si="49"/>
        <v>7.84</v>
      </c>
      <c r="Q352" s="151">
        <f t="shared" si="44"/>
        <v>1.6846666666666668</v>
      </c>
    </row>
    <row r="353" spans="1:17">
      <c r="A353" s="61">
        <f t="shared" si="45"/>
        <v>14.291666666666666</v>
      </c>
      <c r="B353" s="61">
        <v>343</v>
      </c>
      <c r="C353" s="61">
        <v>0.72299999999999998</v>
      </c>
      <c r="D353" s="61">
        <v>2.9000000000000001E-2</v>
      </c>
      <c r="E353" s="16">
        <f t="shared" si="46"/>
        <v>5.8000000000000003E-2</v>
      </c>
      <c r="F353" s="152">
        <v>1</v>
      </c>
      <c r="G353" s="151">
        <f t="shared" si="50"/>
        <v>0.72299999999999998</v>
      </c>
      <c r="H353" s="151">
        <f t="shared" si="47"/>
        <v>7.2299999999999995</v>
      </c>
      <c r="I353" s="151">
        <f t="shared" si="43"/>
        <v>1.8557499999999998</v>
      </c>
      <c r="K353" s="61">
        <v>0.39</v>
      </c>
      <c r="L353" s="61">
        <v>1.9E-2</v>
      </c>
      <c r="M353" s="16">
        <f t="shared" si="48"/>
        <v>3.7999999999999999E-2</v>
      </c>
      <c r="N353" s="153">
        <v>1</v>
      </c>
      <c r="O353" s="151">
        <f t="shared" si="51"/>
        <v>0.39</v>
      </c>
      <c r="P353" s="16">
        <f t="shared" si="49"/>
        <v>7.8000000000000007</v>
      </c>
      <c r="Q353" s="151">
        <f t="shared" si="44"/>
        <v>2.0096666666666665</v>
      </c>
    </row>
    <row r="354" spans="1:17">
      <c r="A354" s="61">
        <f t="shared" si="45"/>
        <v>14.333333333333334</v>
      </c>
      <c r="B354" s="61">
        <v>344</v>
      </c>
      <c r="C354" s="61">
        <v>0.71899999999999997</v>
      </c>
      <c r="D354" s="61">
        <v>2.8899999999999999E-2</v>
      </c>
      <c r="E354" s="16">
        <f t="shared" si="46"/>
        <v>5.7799999999999997E-2</v>
      </c>
      <c r="F354" s="152">
        <v>1</v>
      </c>
      <c r="G354" s="151">
        <f t="shared" si="50"/>
        <v>0.71899999999999997</v>
      </c>
      <c r="H354" s="151">
        <f t="shared" si="47"/>
        <v>7.1899999999999995</v>
      </c>
      <c r="I354" s="151">
        <f t="shared" si="43"/>
        <v>2.1553333333333331</v>
      </c>
      <c r="K354" s="61">
        <v>0.38800000000000001</v>
      </c>
      <c r="L354" s="61">
        <v>1.89E-2</v>
      </c>
      <c r="M354" s="16">
        <f t="shared" si="48"/>
        <v>3.78E-2</v>
      </c>
      <c r="N354" s="153">
        <v>1</v>
      </c>
      <c r="O354" s="151">
        <f t="shared" si="51"/>
        <v>0.38800000000000001</v>
      </c>
      <c r="P354" s="16">
        <f t="shared" si="49"/>
        <v>7.76</v>
      </c>
      <c r="Q354" s="151">
        <f t="shared" si="44"/>
        <v>2.3329999999999997</v>
      </c>
    </row>
    <row r="355" spans="1:17">
      <c r="A355" s="61">
        <f t="shared" si="45"/>
        <v>14.375</v>
      </c>
      <c r="B355" s="61">
        <v>345</v>
      </c>
      <c r="C355" s="61">
        <v>0.71599999999999997</v>
      </c>
      <c r="D355" s="61">
        <v>2.8799999999999999E-2</v>
      </c>
      <c r="E355" s="16">
        <f t="shared" si="46"/>
        <v>5.7599999999999998E-2</v>
      </c>
      <c r="F355" s="152">
        <v>0</v>
      </c>
      <c r="G355" s="151">
        <f t="shared" si="50"/>
        <v>0</v>
      </c>
      <c r="H355" s="151">
        <f t="shared" si="47"/>
        <v>0</v>
      </c>
      <c r="I355" s="151">
        <f t="shared" ref="I355:I418" si="52">AVERAGE(H332:H355)</f>
        <v>2.1553333333333331</v>
      </c>
      <c r="K355" s="61">
        <v>0.38700000000000001</v>
      </c>
      <c r="L355" s="61">
        <v>1.8800000000000001E-2</v>
      </c>
      <c r="M355" s="16">
        <f t="shared" si="48"/>
        <v>3.7600000000000001E-2</v>
      </c>
      <c r="N355" s="153">
        <v>0</v>
      </c>
      <c r="O355" s="151">
        <f t="shared" si="51"/>
        <v>0</v>
      </c>
      <c r="P355" s="16">
        <f t="shared" si="49"/>
        <v>0</v>
      </c>
      <c r="Q355" s="151">
        <f t="shared" ref="Q355:Q418" si="53">AVERAGE(P332:P355)</f>
        <v>2.3329999999999997</v>
      </c>
    </row>
    <row r="356" spans="1:17">
      <c r="A356" s="61">
        <f t="shared" si="45"/>
        <v>14.416666666666666</v>
      </c>
      <c r="B356" s="61">
        <v>346</v>
      </c>
      <c r="C356" s="61">
        <v>0.71299999999999997</v>
      </c>
      <c r="D356" s="61">
        <v>2.86E-2</v>
      </c>
      <c r="E356" s="16">
        <f t="shared" si="46"/>
        <v>5.7200000000000001E-2</v>
      </c>
      <c r="F356" s="152">
        <v>0</v>
      </c>
      <c r="G356" s="151">
        <f t="shared" si="50"/>
        <v>0</v>
      </c>
      <c r="H356" s="151">
        <f t="shared" si="47"/>
        <v>0</v>
      </c>
      <c r="I356" s="151">
        <f t="shared" si="52"/>
        <v>2.1553333333333331</v>
      </c>
      <c r="K356" s="61">
        <v>0.38500000000000001</v>
      </c>
      <c r="L356" s="61">
        <v>1.8800000000000001E-2</v>
      </c>
      <c r="M356" s="16">
        <f t="shared" si="48"/>
        <v>3.7600000000000001E-2</v>
      </c>
      <c r="N356" s="153">
        <v>0</v>
      </c>
      <c r="O356" s="151">
        <f t="shared" si="51"/>
        <v>0</v>
      </c>
      <c r="P356" s="16">
        <f t="shared" si="49"/>
        <v>0</v>
      </c>
      <c r="Q356" s="151">
        <f t="shared" si="53"/>
        <v>2.3329999999999997</v>
      </c>
    </row>
    <row r="357" spans="1:17">
      <c r="A357" s="61">
        <f t="shared" si="45"/>
        <v>14.458333333333334</v>
      </c>
      <c r="B357" s="61">
        <v>347</v>
      </c>
      <c r="C357" s="61">
        <v>0.71</v>
      </c>
      <c r="D357" s="61">
        <v>2.8500000000000001E-2</v>
      </c>
      <c r="E357" s="16">
        <f t="shared" si="46"/>
        <v>5.7000000000000002E-2</v>
      </c>
      <c r="F357" s="152">
        <v>0</v>
      </c>
      <c r="G357" s="151">
        <f t="shared" si="50"/>
        <v>0</v>
      </c>
      <c r="H357" s="151">
        <f t="shared" si="47"/>
        <v>0</v>
      </c>
      <c r="I357" s="151">
        <f t="shared" si="52"/>
        <v>2.1553333333333331</v>
      </c>
      <c r="K357" s="61">
        <v>0.38300000000000001</v>
      </c>
      <c r="L357" s="61">
        <v>1.8700000000000001E-2</v>
      </c>
      <c r="M357" s="16">
        <f t="shared" si="48"/>
        <v>3.7400000000000003E-2</v>
      </c>
      <c r="N357" s="153">
        <v>0</v>
      </c>
      <c r="O357" s="151">
        <f t="shared" si="51"/>
        <v>0</v>
      </c>
      <c r="P357" s="16">
        <f t="shared" si="49"/>
        <v>0</v>
      </c>
      <c r="Q357" s="151">
        <f t="shared" si="53"/>
        <v>2.3329999999999997</v>
      </c>
    </row>
    <row r="358" spans="1:17">
      <c r="A358" s="61">
        <f t="shared" si="45"/>
        <v>14.5</v>
      </c>
      <c r="B358" s="61">
        <v>348</v>
      </c>
      <c r="C358" s="61">
        <v>0.70699999999999996</v>
      </c>
      <c r="D358" s="61">
        <v>2.8400000000000002E-2</v>
      </c>
      <c r="E358" s="16">
        <f t="shared" si="46"/>
        <v>5.6800000000000003E-2</v>
      </c>
      <c r="F358" s="152">
        <v>0</v>
      </c>
      <c r="G358" s="151">
        <f t="shared" si="50"/>
        <v>0</v>
      </c>
      <c r="H358" s="151">
        <f t="shared" si="47"/>
        <v>0</v>
      </c>
      <c r="I358" s="151">
        <f t="shared" si="52"/>
        <v>2.1553333333333331</v>
      </c>
      <c r="K358" s="61">
        <v>0.38200000000000001</v>
      </c>
      <c r="L358" s="61">
        <v>1.8599999999999998E-2</v>
      </c>
      <c r="M358" s="16">
        <f t="shared" si="48"/>
        <v>3.7199999999999997E-2</v>
      </c>
      <c r="N358" s="153">
        <v>0</v>
      </c>
      <c r="O358" s="151">
        <f t="shared" si="51"/>
        <v>0</v>
      </c>
      <c r="P358" s="16">
        <f t="shared" si="49"/>
        <v>0</v>
      </c>
      <c r="Q358" s="151">
        <f t="shared" si="53"/>
        <v>2.3329999999999997</v>
      </c>
    </row>
    <row r="359" spans="1:17">
      <c r="A359" s="61">
        <f t="shared" si="45"/>
        <v>14.541666666666666</v>
      </c>
      <c r="B359" s="61">
        <v>349</v>
      </c>
      <c r="C359" s="61">
        <v>0.70399999999999996</v>
      </c>
      <c r="D359" s="61">
        <v>2.8299999999999999E-2</v>
      </c>
      <c r="E359" s="16">
        <f t="shared" si="46"/>
        <v>5.6599999999999998E-2</v>
      </c>
      <c r="F359" s="152">
        <v>0</v>
      </c>
      <c r="G359" s="151">
        <f t="shared" si="50"/>
        <v>0</v>
      </c>
      <c r="H359" s="151">
        <f t="shared" si="47"/>
        <v>0</v>
      </c>
      <c r="I359" s="151">
        <f t="shared" si="52"/>
        <v>2.1553333333333331</v>
      </c>
      <c r="K359" s="61">
        <v>0.38</v>
      </c>
      <c r="L359" s="61">
        <v>1.8499999999999999E-2</v>
      </c>
      <c r="M359" s="16">
        <f t="shared" si="48"/>
        <v>3.6999999999999998E-2</v>
      </c>
      <c r="N359" s="153">
        <v>0</v>
      </c>
      <c r="O359" s="151">
        <f t="shared" si="51"/>
        <v>0</v>
      </c>
      <c r="P359" s="16">
        <f t="shared" si="49"/>
        <v>0</v>
      </c>
      <c r="Q359" s="151">
        <f t="shared" si="53"/>
        <v>2.3329999999999997</v>
      </c>
    </row>
    <row r="360" spans="1:17">
      <c r="A360" s="61">
        <f t="shared" si="45"/>
        <v>14.583333333333334</v>
      </c>
      <c r="B360" s="61">
        <v>350</v>
      </c>
      <c r="C360" s="61">
        <v>0.7</v>
      </c>
      <c r="D360" s="61">
        <v>2.81E-2</v>
      </c>
      <c r="E360" s="16">
        <f t="shared" si="46"/>
        <v>5.62E-2</v>
      </c>
      <c r="F360" s="152">
        <v>0</v>
      </c>
      <c r="G360" s="151">
        <f t="shared" si="50"/>
        <v>0</v>
      </c>
      <c r="H360" s="151">
        <f t="shared" si="47"/>
        <v>0</v>
      </c>
      <c r="I360" s="151">
        <f t="shared" si="52"/>
        <v>2.1553333333333331</v>
      </c>
      <c r="K360" s="61">
        <v>0.378</v>
      </c>
      <c r="L360" s="61">
        <v>1.84E-2</v>
      </c>
      <c r="M360" s="16">
        <f t="shared" si="48"/>
        <v>3.6799999999999999E-2</v>
      </c>
      <c r="N360" s="153">
        <v>0</v>
      </c>
      <c r="O360" s="151">
        <f t="shared" si="51"/>
        <v>0</v>
      </c>
      <c r="P360" s="16">
        <f t="shared" si="49"/>
        <v>0</v>
      </c>
      <c r="Q360" s="151">
        <f t="shared" si="53"/>
        <v>2.3329999999999997</v>
      </c>
    </row>
    <row r="361" spans="1:17">
      <c r="A361" s="61">
        <f t="shared" si="45"/>
        <v>14.625</v>
      </c>
      <c r="B361" s="61">
        <v>351</v>
      </c>
      <c r="C361" s="61">
        <v>0.69699999999999995</v>
      </c>
      <c r="D361" s="61">
        <v>2.8000000000000001E-2</v>
      </c>
      <c r="E361" s="16">
        <f t="shared" si="46"/>
        <v>5.6000000000000001E-2</v>
      </c>
      <c r="F361" s="152">
        <v>0</v>
      </c>
      <c r="G361" s="151">
        <f t="shared" si="50"/>
        <v>0</v>
      </c>
      <c r="H361" s="151">
        <f t="shared" si="47"/>
        <v>0</v>
      </c>
      <c r="I361" s="151">
        <f t="shared" si="52"/>
        <v>2.1553333333333331</v>
      </c>
      <c r="K361" s="61">
        <v>0.376</v>
      </c>
      <c r="L361" s="61">
        <v>1.84E-2</v>
      </c>
      <c r="M361" s="16">
        <f t="shared" si="48"/>
        <v>3.6799999999999999E-2</v>
      </c>
      <c r="N361" s="153">
        <v>0</v>
      </c>
      <c r="O361" s="151">
        <f t="shared" si="51"/>
        <v>0</v>
      </c>
      <c r="P361" s="16">
        <f t="shared" si="49"/>
        <v>0</v>
      </c>
      <c r="Q361" s="151">
        <f t="shared" si="53"/>
        <v>2.3329999999999997</v>
      </c>
    </row>
    <row r="362" spans="1:17">
      <c r="A362" s="61">
        <f t="shared" si="45"/>
        <v>14.666666666666666</v>
      </c>
      <c r="B362" s="61">
        <v>352</v>
      </c>
      <c r="C362" s="61">
        <v>0.69399999999999995</v>
      </c>
      <c r="D362" s="61">
        <v>2.7900000000000001E-2</v>
      </c>
      <c r="E362" s="16">
        <f t="shared" si="46"/>
        <v>5.5800000000000002E-2</v>
      </c>
      <c r="F362" s="152">
        <v>0</v>
      </c>
      <c r="G362" s="151">
        <f t="shared" si="50"/>
        <v>0</v>
      </c>
      <c r="H362" s="151">
        <f t="shared" si="47"/>
        <v>0</v>
      </c>
      <c r="I362" s="151">
        <f t="shared" si="52"/>
        <v>2.1553333333333331</v>
      </c>
      <c r="K362" s="61">
        <v>0.375</v>
      </c>
      <c r="L362" s="61">
        <v>1.83E-2</v>
      </c>
      <c r="M362" s="16">
        <f t="shared" si="48"/>
        <v>3.6600000000000001E-2</v>
      </c>
      <c r="N362" s="153">
        <v>0</v>
      </c>
      <c r="O362" s="151">
        <f t="shared" si="51"/>
        <v>0</v>
      </c>
      <c r="P362" s="16">
        <f t="shared" si="49"/>
        <v>0</v>
      </c>
      <c r="Q362" s="151">
        <f t="shared" si="53"/>
        <v>2.3329999999999997</v>
      </c>
    </row>
    <row r="363" spans="1:17">
      <c r="A363" s="61">
        <f t="shared" si="45"/>
        <v>14.708333333333334</v>
      </c>
      <c r="B363" s="61">
        <v>353</v>
      </c>
      <c r="C363" s="61">
        <v>0.69099999999999995</v>
      </c>
      <c r="D363" s="61">
        <v>2.7799999999999998E-2</v>
      </c>
      <c r="E363" s="16">
        <f t="shared" si="46"/>
        <v>5.5599999999999997E-2</v>
      </c>
      <c r="F363" s="152">
        <v>0</v>
      </c>
      <c r="G363" s="151">
        <f t="shared" si="50"/>
        <v>0</v>
      </c>
      <c r="H363" s="151">
        <f t="shared" si="47"/>
        <v>0</v>
      </c>
      <c r="I363" s="151">
        <f t="shared" si="52"/>
        <v>2.1553333333333331</v>
      </c>
      <c r="K363" s="61">
        <v>0.373</v>
      </c>
      <c r="L363" s="61">
        <v>1.8200000000000001E-2</v>
      </c>
      <c r="M363" s="16">
        <f t="shared" si="48"/>
        <v>3.6400000000000002E-2</v>
      </c>
      <c r="N363" s="153">
        <v>0</v>
      </c>
      <c r="O363" s="151">
        <f t="shared" si="51"/>
        <v>0</v>
      </c>
      <c r="P363" s="16">
        <f t="shared" si="49"/>
        <v>0</v>
      </c>
      <c r="Q363" s="151">
        <f t="shared" si="53"/>
        <v>2.3329999999999997</v>
      </c>
    </row>
    <row r="364" spans="1:17">
      <c r="A364" s="61">
        <f t="shared" si="45"/>
        <v>14.75</v>
      </c>
      <c r="B364" s="61">
        <v>354</v>
      </c>
      <c r="C364" s="61">
        <v>0.68799999999999994</v>
      </c>
      <c r="D364" s="61">
        <v>2.76E-2</v>
      </c>
      <c r="E364" s="16">
        <f t="shared" si="46"/>
        <v>5.5199999999999999E-2</v>
      </c>
      <c r="F364" s="152">
        <v>0</v>
      </c>
      <c r="G364" s="151">
        <f t="shared" si="50"/>
        <v>0</v>
      </c>
      <c r="H364" s="151">
        <f t="shared" si="47"/>
        <v>0</v>
      </c>
      <c r="I364" s="151">
        <f t="shared" si="52"/>
        <v>2.1553333333333331</v>
      </c>
      <c r="K364" s="61">
        <v>0.371</v>
      </c>
      <c r="L364" s="61">
        <v>1.8100000000000002E-2</v>
      </c>
      <c r="M364" s="16">
        <f t="shared" si="48"/>
        <v>3.6200000000000003E-2</v>
      </c>
      <c r="N364" s="153">
        <v>0</v>
      </c>
      <c r="O364" s="151">
        <f t="shared" si="51"/>
        <v>0</v>
      </c>
      <c r="P364" s="16">
        <f t="shared" si="49"/>
        <v>0</v>
      </c>
      <c r="Q364" s="151">
        <f t="shared" si="53"/>
        <v>2.3329999999999997</v>
      </c>
    </row>
    <row r="365" spans="1:17">
      <c r="A365" s="61">
        <f t="shared" si="45"/>
        <v>14.791666666666666</v>
      </c>
      <c r="B365" s="61">
        <v>355</v>
      </c>
      <c r="C365" s="61">
        <v>0.68500000000000005</v>
      </c>
      <c r="D365" s="61">
        <v>2.75E-2</v>
      </c>
      <c r="E365" s="16">
        <f t="shared" si="46"/>
        <v>5.5E-2</v>
      </c>
      <c r="F365" s="152">
        <v>0</v>
      </c>
      <c r="G365" s="151">
        <f t="shared" si="50"/>
        <v>0</v>
      </c>
      <c r="H365" s="151">
        <f t="shared" si="47"/>
        <v>0</v>
      </c>
      <c r="I365" s="151">
        <f t="shared" si="52"/>
        <v>2.1553333333333331</v>
      </c>
      <c r="K365" s="61">
        <v>0.37</v>
      </c>
      <c r="L365" s="61">
        <v>1.7999999999999999E-2</v>
      </c>
      <c r="M365" s="16">
        <f t="shared" si="48"/>
        <v>3.5999999999999997E-2</v>
      </c>
      <c r="N365" s="153">
        <v>0</v>
      </c>
      <c r="O365" s="151">
        <f t="shared" si="51"/>
        <v>0</v>
      </c>
      <c r="P365" s="16">
        <f t="shared" si="49"/>
        <v>0</v>
      </c>
      <c r="Q365" s="151">
        <f t="shared" si="53"/>
        <v>2.3329999999999997</v>
      </c>
    </row>
    <row r="366" spans="1:17">
      <c r="A366" s="61">
        <f t="shared" si="45"/>
        <v>14.833333333333334</v>
      </c>
      <c r="B366" s="61">
        <v>356</v>
      </c>
      <c r="C366" s="61">
        <v>0.68200000000000005</v>
      </c>
      <c r="D366" s="61">
        <v>2.7400000000000001E-2</v>
      </c>
      <c r="E366" s="16">
        <f t="shared" si="46"/>
        <v>5.4800000000000001E-2</v>
      </c>
      <c r="F366" s="152">
        <v>0</v>
      </c>
      <c r="G366" s="151">
        <f t="shared" si="50"/>
        <v>0</v>
      </c>
      <c r="H366" s="151">
        <f t="shared" si="47"/>
        <v>0</v>
      </c>
      <c r="I366" s="151">
        <f t="shared" si="52"/>
        <v>2.1553333333333331</v>
      </c>
      <c r="K366" s="61">
        <v>0.36799999999999999</v>
      </c>
      <c r="L366" s="61">
        <v>1.7899999999999999E-2</v>
      </c>
      <c r="M366" s="16">
        <f t="shared" si="48"/>
        <v>3.5799999999999998E-2</v>
      </c>
      <c r="N366" s="153">
        <v>0</v>
      </c>
      <c r="O366" s="151">
        <f t="shared" si="51"/>
        <v>0</v>
      </c>
      <c r="P366" s="16">
        <f t="shared" si="49"/>
        <v>0</v>
      </c>
      <c r="Q366" s="151">
        <f t="shared" si="53"/>
        <v>2.3329999999999997</v>
      </c>
    </row>
    <row r="367" spans="1:17">
      <c r="A367" s="61">
        <f t="shared" si="45"/>
        <v>14.875</v>
      </c>
      <c r="B367" s="61">
        <v>357</v>
      </c>
      <c r="C367" s="61">
        <v>0.67900000000000005</v>
      </c>
      <c r="D367" s="61">
        <v>2.7300000000000001E-2</v>
      </c>
      <c r="E367" s="16">
        <f t="shared" si="46"/>
        <v>5.4600000000000003E-2</v>
      </c>
      <c r="F367" s="152">
        <v>0</v>
      </c>
      <c r="G367" s="151">
        <f t="shared" si="50"/>
        <v>0</v>
      </c>
      <c r="H367" s="151">
        <f t="shared" si="47"/>
        <v>0</v>
      </c>
      <c r="I367" s="151">
        <f t="shared" si="52"/>
        <v>2.1553333333333331</v>
      </c>
      <c r="K367" s="61">
        <v>0.36599999999999999</v>
      </c>
      <c r="L367" s="61">
        <v>1.7899999999999999E-2</v>
      </c>
      <c r="M367" s="16">
        <f t="shared" si="48"/>
        <v>3.5799999999999998E-2</v>
      </c>
      <c r="N367" s="153">
        <v>0</v>
      </c>
      <c r="O367" s="151">
        <f t="shared" si="51"/>
        <v>0</v>
      </c>
      <c r="P367" s="16">
        <f t="shared" si="49"/>
        <v>0</v>
      </c>
      <c r="Q367" s="151">
        <f t="shared" si="53"/>
        <v>2.3329999999999997</v>
      </c>
    </row>
    <row r="368" spans="1:17">
      <c r="A368" s="61">
        <f t="shared" si="45"/>
        <v>14.916666666666666</v>
      </c>
      <c r="B368" s="61">
        <v>358</v>
      </c>
      <c r="C368" s="61">
        <v>0.67600000000000005</v>
      </c>
      <c r="D368" s="61">
        <v>2.7099999999999999E-2</v>
      </c>
      <c r="E368" s="16">
        <f t="shared" si="46"/>
        <v>5.4199999999999998E-2</v>
      </c>
      <c r="F368" s="152">
        <v>0</v>
      </c>
      <c r="G368" s="151">
        <f t="shared" si="50"/>
        <v>0</v>
      </c>
      <c r="H368" s="151">
        <f t="shared" si="47"/>
        <v>0</v>
      </c>
      <c r="I368" s="151">
        <f t="shared" si="52"/>
        <v>2.1553333333333331</v>
      </c>
      <c r="K368" s="61">
        <v>0.36499999999999999</v>
      </c>
      <c r="L368" s="61">
        <v>1.78E-2</v>
      </c>
      <c r="M368" s="16">
        <f t="shared" si="48"/>
        <v>3.56E-2</v>
      </c>
      <c r="N368" s="153">
        <v>0</v>
      </c>
      <c r="O368" s="151">
        <f t="shared" si="51"/>
        <v>0</v>
      </c>
      <c r="P368" s="16">
        <f t="shared" si="49"/>
        <v>0</v>
      </c>
      <c r="Q368" s="151">
        <f t="shared" si="53"/>
        <v>2.3329999999999997</v>
      </c>
    </row>
    <row r="369" spans="1:17">
      <c r="A369" s="61">
        <f t="shared" si="45"/>
        <v>14.958333333333334</v>
      </c>
      <c r="B369" s="61">
        <v>359</v>
      </c>
      <c r="C369" s="61">
        <v>0.67300000000000004</v>
      </c>
      <c r="D369" s="61">
        <v>2.7E-2</v>
      </c>
      <c r="E369" s="16">
        <f t="shared" si="46"/>
        <v>5.3999999999999999E-2</v>
      </c>
      <c r="F369" s="152">
        <v>0</v>
      </c>
      <c r="G369" s="151">
        <f t="shared" si="50"/>
        <v>0</v>
      </c>
      <c r="H369" s="151">
        <f t="shared" si="47"/>
        <v>0</v>
      </c>
      <c r="I369" s="151">
        <f t="shared" si="52"/>
        <v>2.1553333333333331</v>
      </c>
      <c r="K369" s="61">
        <v>0.36299999999999999</v>
      </c>
      <c r="L369" s="61">
        <v>1.77E-2</v>
      </c>
      <c r="M369" s="16">
        <f t="shared" si="48"/>
        <v>3.5400000000000001E-2</v>
      </c>
      <c r="N369" s="153">
        <v>0</v>
      </c>
      <c r="O369" s="151">
        <f t="shared" si="51"/>
        <v>0</v>
      </c>
      <c r="P369" s="16">
        <f t="shared" si="49"/>
        <v>0</v>
      </c>
      <c r="Q369" s="151">
        <f t="shared" si="53"/>
        <v>2.3329999999999997</v>
      </c>
    </row>
    <row r="370" spans="1:17">
      <c r="A370" s="61">
        <f t="shared" si="45"/>
        <v>15</v>
      </c>
      <c r="B370" s="61">
        <v>360</v>
      </c>
      <c r="C370" s="61">
        <v>0.67</v>
      </c>
      <c r="D370" s="61">
        <v>2.69E-2</v>
      </c>
      <c r="E370" s="16">
        <f t="shared" si="46"/>
        <v>5.3800000000000001E-2</v>
      </c>
      <c r="F370" s="152">
        <v>0</v>
      </c>
      <c r="G370" s="151">
        <f t="shared" si="50"/>
        <v>0</v>
      </c>
      <c r="H370" s="151">
        <f t="shared" si="47"/>
        <v>0</v>
      </c>
      <c r="I370" s="151">
        <f t="shared" si="52"/>
        <v>2.1553333333333331</v>
      </c>
      <c r="K370" s="61">
        <v>0.36199999999999999</v>
      </c>
      <c r="L370" s="61">
        <v>1.7600000000000001E-2</v>
      </c>
      <c r="M370" s="16">
        <f t="shared" si="48"/>
        <v>3.5200000000000002E-2</v>
      </c>
      <c r="N370" s="153">
        <v>0</v>
      </c>
      <c r="O370" s="151">
        <f t="shared" si="51"/>
        <v>0</v>
      </c>
      <c r="P370" s="16">
        <f t="shared" si="49"/>
        <v>0</v>
      </c>
      <c r="Q370" s="151">
        <f t="shared" si="53"/>
        <v>2.3329999999999997</v>
      </c>
    </row>
    <row r="371" spans="1:17">
      <c r="A371" s="61">
        <f t="shared" si="45"/>
        <v>15.041666666666666</v>
      </c>
      <c r="B371" s="61">
        <v>361</v>
      </c>
      <c r="C371" s="61">
        <v>0.66700000000000004</v>
      </c>
      <c r="D371" s="61">
        <v>2.6800000000000001E-2</v>
      </c>
      <c r="E371" s="16">
        <f t="shared" si="46"/>
        <v>5.3600000000000002E-2</v>
      </c>
      <c r="F371" s="178">
        <v>1</v>
      </c>
      <c r="G371" s="151">
        <f t="shared" si="50"/>
        <v>0.66700000000000004</v>
      </c>
      <c r="H371" s="151">
        <f t="shared" si="47"/>
        <v>6.67</v>
      </c>
      <c r="I371" s="151">
        <f t="shared" si="52"/>
        <v>2.1240833333333331</v>
      </c>
      <c r="K371" s="61">
        <v>0.36</v>
      </c>
      <c r="L371" s="61">
        <v>1.7500000000000002E-2</v>
      </c>
      <c r="M371" s="16">
        <f t="shared" si="48"/>
        <v>3.5000000000000003E-2</v>
      </c>
      <c r="N371" s="179">
        <v>1</v>
      </c>
      <c r="O371" s="151">
        <f t="shared" si="51"/>
        <v>0.36</v>
      </c>
      <c r="P371" s="16">
        <f t="shared" si="49"/>
        <v>7.1999999999999993</v>
      </c>
      <c r="Q371" s="151">
        <f t="shared" si="53"/>
        <v>2.2988333333333331</v>
      </c>
    </row>
    <row r="372" spans="1:17">
      <c r="A372" s="61">
        <f t="shared" si="45"/>
        <v>15.083333333333334</v>
      </c>
      <c r="B372" s="61">
        <v>362</v>
      </c>
      <c r="C372" s="61">
        <v>0.66400000000000003</v>
      </c>
      <c r="D372" s="61">
        <v>2.6700000000000002E-2</v>
      </c>
      <c r="E372" s="16">
        <f t="shared" si="46"/>
        <v>5.3400000000000003E-2</v>
      </c>
      <c r="F372" s="178">
        <v>1</v>
      </c>
      <c r="G372" s="151">
        <f t="shared" si="50"/>
        <v>0.66400000000000003</v>
      </c>
      <c r="H372" s="151">
        <f t="shared" si="47"/>
        <v>6.6400000000000006</v>
      </c>
      <c r="I372" s="151">
        <f t="shared" si="52"/>
        <v>2.0928333333333335</v>
      </c>
      <c r="K372" s="61">
        <v>0.35799999999999998</v>
      </c>
      <c r="L372" s="61">
        <v>1.7500000000000002E-2</v>
      </c>
      <c r="M372" s="16">
        <f t="shared" si="48"/>
        <v>3.5000000000000003E-2</v>
      </c>
      <c r="N372" s="179">
        <v>1</v>
      </c>
      <c r="O372" s="151">
        <f t="shared" si="51"/>
        <v>0.35799999999999998</v>
      </c>
      <c r="P372" s="16">
        <f t="shared" si="49"/>
        <v>7.16</v>
      </c>
      <c r="Q372" s="151">
        <f t="shared" si="53"/>
        <v>2.2646666666666664</v>
      </c>
    </row>
    <row r="373" spans="1:17">
      <c r="A373" s="61">
        <f t="shared" si="45"/>
        <v>15.125</v>
      </c>
      <c r="B373" s="61">
        <v>363</v>
      </c>
      <c r="C373" s="61">
        <v>0.66100000000000003</v>
      </c>
      <c r="D373" s="61">
        <v>2.6499999999999999E-2</v>
      </c>
      <c r="E373" s="16">
        <f t="shared" si="46"/>
        <v>5.2999999999999999E-2</v>
      </c>
      <c r="F373" s="178">
        <v>1</v>
      </c>
      <c r="G373" s="151">
        <f t="shared" si="50"/>
        <v>0.66100000000000003</v>
      </c>
      <c r="H373" s="151">
        <f t="shared" si="47"/>
        <v>6.61</v>
      </c>
      <c r="I373" s="151">
        <f t="shared" si="52"/>
        <v>2.0615833333333335</v>
      </c>
      <c r="K373" s="61">
        <v>0.35699999999999998</v>
      </c>
      <c r="L373" s="61">
        <v>1.7399999999999999E-2</v>
      </c>
      <c r="M373" s="16">
        <f t="shared" si="48"/>
        <v>3.4799999999999998E-2</v>
      </c>
      <c r="N373" s="179">
        <v>1</v>
      </c>
      <c r="O373" s="151">
        <f t="shared" si="51"/>
        <v>0.35699999999999998</v>
      </c>
      <c r="P373" s="16">
        <f t="shared" si="49"/>
        <v>7.14</v>
      </c>
      <c r="Q373" s="151">
        <f t="shared" si="53"/>
        <v>2.2313333333333332</v>
      </c>
    </row>
    <row r="374" spans="1:17">
      <c r="A374" s="61">
        <f t="shared" si="45"/>
        <v>15.166666666666666</v>
      </c>
      <c r="B374" s="61">
        <v>364</v>
      </c>
      <c r="C374" s="61">
        <v>0.65800000000000003</v>
      </c>
      <c r="D374" s="61">
        <v>2.64E-2</v>
      </c>
      <c r="E374" s="16">
        <f t="shared" si="46"/>
        <v>5.28E-2</v>
      </c>
      <c r="F374" s="178">
        <v>2</v>
      </c>
      <c r="G374" s="151">
        <f t="shared" si="50"/>
        <v>5.28E-2</v>
      </c>
      <c r="H374" s="151">
        <f t="shared" si="47"/>
        <v>0.52800000000000002</v>
      </c>
      <c r="I374" s="151">
        <f t="shared" si="52"/>
        <v>2.0590833333333332</v>
      </c>
      <c r="K374" s="61">
        <v>0.35499999999999998</v>
      </c>
      <c r="L374" s="61">
        <v>1.7299999999999999E-2</v>
      </c>
      <c r="M374" s="16">
        <f t="shared" si="48"/>
        <v>3.4599999999999999E-2</v>
      </c>
      <c r="N374" s="179">
        <v>2</v>
      </c>
      <c r="O374" s="151">
        <f t="shared" si="51"/>
        <v>3.4599999999999999E-2</v>
      </c>
      <c r="P374" s="16">
        <f t="shared" si="49"/>
        <v>0.69199999999999995</v>
      </c>
      <c r="Q374" s="151">
        <f t="shared" si="53"/>
        <v>2.2280000000000002</v>
      </c>
    </row>
    <row r="375" spans="1:17">
      <c r="A375" s="61">
        <f t="shared" si="45"/>
        <v>15.208333333333334</v>
      </c>
      <c r="B375" s="61">
        <v>365</v>
      </c>
      <c r="C375" s="61">
        <v>0.65500000000000003</v>
      </c>
      <c r="D375" s="61">
        <v>2.63E-2</v>
      </c>
      <c r="E375" s="16">
        <f t="shared" si="46"/>
        <v>5.2600000000000001E-2</v>
      </c>
      <c r="F375" s="178">
        <v>1</v>
      </c>
      <c r="G375" s="151">
        <f t="shared" si="50"/>
        <v>0.65500000000000003</v>
      </c>
      <c r="H375" s="151">
        <f t="shared" si="47"/>
        <v>6.5500000000000007</v>
      </c>
      <c r="I375" s="151">
        <f t="shared" si="52"/>
        <v>2.0282499999999999</v>
      </c>
      <c r="K375" s="61">
        <v>0.35399999999999998</v>
      </c>
      <c r="L375" s="61">
        <v>1.72E-2</v>
      </c>
      <c r="M375" s="16">
        <f t="shared" si="48"/>
        <v>3.44E-2</v>
      </c>
      <c r="N375" s="179">
        <v>1</v>
      </c>
      <c r="O375" s="151">
        <f t="shared" si="51"/>
        <v>0.35399999999999998</v>
      </c>
      <c r="P375" s="16">
        <f t="shared" si="49"/>
        <v>7.08</v>
      </c>
      <c r="Q375" s="151">
        <f t="shared" si="53"/>
        <v>2.1946666666666665</v>
      </c>
    </row>
    <row r="376" spans="1:17">
      <c r="A376" s="61">
        <f t="shared" si="45"/>
        <v>15.25</v>
      </c>
      <c r="B376" s="61">
        <v>366</v>
      </c>
      <c r="C376" s="61">
        <v>0.65200000000000002</v>
      </c>
      <c r="D376" s="61">
        <v>2.6200000000000001E-2</v>
      </c>
      <c r="E376" s="16">
        <f t="shared" si="46"/>
        <v>5.2400000000000002E-2</v>
      </c>
      <c r="F376" s="178">
        <v>1</v>
      </c>
      <c r="G376" s="151">
        <f t="shared" si="50"/>
        <v>0.65200000000000002</v>
      </c>
      <c r="H376" s="151">
        <f t="shared" si="47"/>
        <v>6.5200000000000005</v>
      </c>
      <c r="I376" s="151">
        <f t="shared" si="52"/>
        <v>1.9974166666666664</v>
      </c>
      <c r="K376" s="61">
        <v>0.35199999999999998</v>
      </c>
      <c r="L376" s="61">
        <v>1.72E-2</v>
      </c>
      <c r="M376" s="16">
        <f t="shared" si="48"/>
        <v>3.44E-2</v>
      </c>
      <c r="N376" s="179">
        <v>1</v>
      </c>
      <c r="O376" s="151">
        <f t="shared" si="51"/>
        <v>0.35199999999999998</v>
      </c>
      <c r="P376" s="16">
        <f t="shared" si="49"/>
        <v>7.0399999999999991</v>
      </c>
      <c r="Q376" s="151">
        <f t="shared" si="53"/>
        <v>2.1613333333333329</v>
      </c>
    </row>
    <row r="377" spans="1:17">
      <c r="A377" s="61">
        <f t="shared" si="45"/>
        <v>15.291666666666666</v>
      </c>
      <c r="B377" s="61">
        <v>367</v>
      </c>
      <c r="C377" s="61">
        <v>0.64900000000000002</v>
      </c>
      <c r="D377" s="61">
        <v>2.6100000000000002E-2</v>
      </c>
      <c r="E377" s="16">
        <f t="shared" si="46"/>
        <v>5.2200000000000003E-2</v>
      </c>
      <c r="F377" s="178">
        <v>1</v>
      </c>
      <c r="G377" s="151">
        <f t="shared" si="50"/>
        <v>0.64900000000000002</v>
      </c>
      <c r="H377" s="151">
        <f t="shared" si="47"/>
        <v>6.49</v>
      </c>
      <c r="I377" s="151">
        <f t="shared" si="52"/>
        <v>1.9665833333333336</v>
      </c>
      <c r="K377" s="61">
        <v>0.35</v>
      </c>
      <c r="L377" s="61">
        <v>1.7100000000000001E-2</v>
      </c>
      <c r="M377" s="16">
        <f t="shared" si="48"/>
        <v>3.4200000000000001E-2</v>
      </c>
      <c r="N377" s="179">
        <v>1</v>
      </c>
      <c r="O377" s="151">
        <f t="shared" si="51"/>
        <v>0.35</v>
      </c>
      <c r="P377" s="16">
        <f t="shared" si="49"/>
        <v>7</v>
      </c>
      <c r="Q377" s="151">
        <f t="shared" si="53"/>
        <v>2.1279999999999997</v>
      </c>
    </row>
    <row r="378" spans="1:17">
      <c r="A378" s="61">
        <f t="shared" si="45"/>
        <v>15.333333333333334</v>
      </c>
      <c r="B378" s="61">
        <v>368</v>
      </c>
      <c r="C378" s="61">
        <v>0.64600000000000002</v>
      </c>
      <c r="D378" s="61">
        <v>2.5999999999999999E-2</v>
      </c>
      <c r="E378" s="16">
        <f t="shared" si="46"/>
        <v>5.1999999999999998E-2</v>
      </c>
      <c r="F378" s="178">
        <v>1</v>
      </c>
      <c r="G378" s="151">
        <f t="shared" si="50"/>
        <v>0.64600000000000002</v>
      </c>
      <c r="H378" s="151">
        <f t="shared" si="47"/>
        <v>6.46</v>
      </c>
      <c r="I378" s="151">
        <f t="shared" si="52"/>
        <v>1.9361666666666668</v>
      </c>
      <c r="K378" s="61">
        <v>0.34899999999999998</v>
      </c>
      <c r="L378" s="61">
        <v>1.7000000000000001E-2</v>
      </c>
      <c r="M378" s="16">
        <f t="shared" si="48"/>
        <v>3.4000000000000002E-2</v>
      </c>
      <c r="N378" s="179">
        <v>1</v>
      </c>
      <c r="O378" s="151">
        <f t="shared" si="51"/>
        <v>0.34899999999999998</v>
      </c>
      <c r="P378" s="16">
        <f t="shared" si="49"/>
        <v>6.9799999999999995</v>
      </c>
      <c r="Q378" s="151">
        <f t="shared" si="53"/>
        <v>2.0954999999999999</v>
      </c>
    </row>
    <row r="379" spans="1:17">
      <c r="A379" s="61">
        <f t="shared" si="45"/>
        <v>15.375</v>
      </c>
      <c r="B379" s="61">
        <v>369</v>
      </c>
      <c r="C379" s="61">
        <v>0.64300000000000002</v>
      </c>
      <c r="D379" s="61">
        <v>2.58E-2</v>
      </c>
      <c r="E379" s="16">
        <f t="shared" si="46"/>
        <v>5.16E-2</v>
      </c>
      <c r="F379" s="178">
        <v>0</v>
      </c>
      <c r="G379" s="151">
        <f t="shared" si="50"/>
        <v>0</v>
      </c>
      <c r="H379" s="151">
        <f t="shared" si="47"/>
        <v>0</v>
      </c>
      <c r="I379" s="151">
        <f t="shared" si="52"/>
        <v>1.9361666666666668</v>
      </c>
      <c r="K379" s="61">
        <v>0.34699999999999998</v>
      </c>
      <c r="L379" s="61">
        <v>1.6899999999999998E-2</v>
      </c>
      <c r="M379" s="16">
        <f t="shared" si="48"/>
        <v>3.3799999999999997E-2</v>
      </c>
      <c r="N379" s="179">
        <v>0</v>
      </c>
      <c r="O379" s="151">
        <f t="shared" si="51"/>
        <v>0</v>
      </c>
      <c r="P379" s="16">
        <f t="shared" si="49"/>
        <v>0</v>
      </c>
      <c r="Q379" s="151">
        <f t="shared" si="53"/>
        <v>2.0954999999999999</v>
      </c>
    </row>
    <row r="380" spans="1:17">
      <c r="A380" s="61">
        <f t="shared" si="45"/>
        <v>15.416666666666666</v>
      </c>
      <c r="B380" s="61">
        <v>370</v>
      </c>
      <c r="C380" s="61">
        <v>0.64100000000000001</v>
      </c>
      <c r="D380" s="61">
        <v>2.5700000000000001E-2</v>
      </c>
      <c r="E380" s="16">
        <f t="shared" si="46"/>
        <v>5.1400000000000001E-2</v>
      </c>
      <c r="F380" s="178">
        <v>0</v>
      </c>
      <c r="G380" s="151">
        <f t="shared" si="50"/>
        <v>0</v>
      </c>
      <c r="H380" s="151">
        <f t="shared" si="47"/>
        <v>0</v>
      </c>
      <c r="I380" s="151">
        <f t="shared" si="52"/>
        <v>1.9361666666666668</v>
      </c>
      <c r="K380" s="61">
        <v>0.34599999999999997</v>
      </c>
      <c r="L380" s="61">
        <v>1.6899999999999998E-2</v>
      </c>
      <c r="M380" s="16">
        <f t="shared" si="48"/>
        <v>3.3799999999999997E-2</v>
      </c>
      <c r="N380" s="179">
        <v>0</v>
      </c>
      <c r="O380" s="151">
        <f t="shared" si="51"/>
        <v>0</v>
      </c>
      <c r="P380" s="16">
        <f t="shared" si="49"/>
        <v>0</v>
      </c>
      <c r="Q380" s="151">
        <f t="shared" si="53"/>
        <v>2.0954999999999999</v>
      </c>
    </row>
    <row r="381" spans="1:17">
      <c r="A381" s="61">
        <f t="shared" si="45"/>
        <v>15.458333333333334</v>
      </c>
      <c r="B381" s="61">
        <v>371</v>
      </c>
      <c r="C381" s="61">
        <v>0.63800000000000001</v>
      </c>
      <c r="D381" s="61">
        <v>2.5600000000000001E-2</v>
      </c>
      <c r="E381" s="16">
        <f t="shared" si="46"/>
        <v>5.1200000000000002E-2</v>
      </c>
      <c r="F381" s="178">
        <v>0</v>
      </c>
      <c r="G381" s="151">
        <f t="shared" si="50"/>
        <v>0</v>
      </c>
      <c r="H381" s="151">
        <f t="shared" si="47"/>
        <v>0</v>
      </c>
      <c r="I381" s="151">
        <f t="shared" si="52"/>
        <v>1.9361666666666668</v>
      </c>
      <c r="K381" s="61">
        <v>0.34399999999999997</v>
      </c>
      <c r="L381" s="61">
        <v>1.6799999999999999E-2</v>
      </c>
      <c r="M381" s="16">
        <f t="shared" si="48"/>
        <v>3.3599999999999998E-2</v>
      </c>
      <c r="N381" s="179">
        <v>0</v>
      </c>
      <c r="O381" s="151">
        <f t="shared" si="51"/>
        <v>0</v>
      </c>
      <c r="P381" s="16">
        <f t="shared" si="49"/>
        <v>0</v>
      </c>
      <c r="Q381" s="151">
        <f t="shared" si="53"/>
        <v>2.0954999999999999</v>
      </c>
    </row>
    <row r="382" spans="1:17">
      <c r="A382" s="61">
        <f t="shared" si="45"/>
        <v>15.5</v>
      </c>
      <c r="B382" s="61">
        <v>372</v>
      </c>
      <c r="C382" s="61">
        <v>0.63500000000000001</v>
      </c>
      <c r="D382" s="61">
        <v>2.5499999999999998E-2</v>
      </c>
      <c r="E382" s="16">
        <f t="shared" si="46"/>
        <v>5.0999999999999997E-2</v>
      </c>
      <c r="F382" s="178">
        <v>0</v>
      </c>
      <c r="G382" s="151">
        <f t="shared" si="50"/>
        <v>0</v>
      </c>
      <c r="H382" s="151">
        <f t="shared" si="47"/>
        <v>0</v>
      </c>
      <c r="I382" s="151">
        <f t="shared" si="52"/>
        <v>1.9361666666666668</v>
      </c>
      <c r="K382" s="61">
        <v>0.34300000000000003</v>
      </c>
      <c r="L382" s="61">
        <v>1.67E-2</v>
      </c>
      <c r="M382" s="16">
        <f t="shared" si="48"/>
        <v>3.3399999999999999E-2</v>
      </c>
      <c r="N382" s="179">
        <v>0</v>
      </c>
      <c r="O382" s="151">
        <f t="shared" si="51"/>
        <v>0</v>
      </c>
      <c r="P382" s="16">
        <f t="shared" si="49"/>
        <v>0</v>
      </c>
      <c r="Q382" s="151">
        <f t="shared" si="53"/>
        <v>2.0954999999999999</v>
      </c>
    </row>
    <row r="383" spans="1:17">
      <c r="A383" s="61">
        <f t="shared" si="45"/>
        <v>15.541666666666666</v>
      </c>
      <c r="B383" s="61">
        <v>373</v>
      </c>
      <c r="C383" s="61">
        <v>0.63200000000000001</v>
      </c>
      <c r="D383" s="61">
        <v>2.5399999999999999E-2</v>
      </c>
      <c r="E383" s="16">
        <f t="shared" si="46"/>
        <v>5.0799999999999998E-2</v>
      </c>
      <c r="F383" s="178">
        <v>0</v>
      </c>
      <c r="G383" s="151">
        <f t="shared" si="50"/>
        <v>0</v>
      </c>
      <c r="H383" s="151">
        <f t="shared" si="47"/>
        <v>0</v>
      </c>
      <c r="I383" s="151">
        <f t="shared" si="52"/>
        <v>1.9361666666666668</v>
      </c>
      <c r="K383" s="61">
        <v>0.34100000000000003</v>
      </c>
      <c r="L383" s="61">
        <v>1.66E-2</v>
      </c>
      <c r="M383" s="16">
        <f t="shared" si="48"/>
        <v>3.32E-2</v>
      </c>
      <c r="N383" s="179">
        <v>0</v>
      </c>
      <c r="O383" s="151">
        <f t="shared" si="51"/>
        <v>0</v>
      </c>
      <c r="P383" s="16">
        <f t="shared" si="49"/>
        <v>0</v>
      </c>
      <c r="Q383" s="151">
        <f t="shared" si="53"/>
        <v>2.0954999999999999</v>
      </c>
    </row>
    <row r="384" spans="1:17">
      <c r="A384" s="61">
        <f t="shared" si="45"/>
        <v>15.583333333333334</v>
      </c>
      <c r="B384" s="61">
        <v>374</v>
      </c>
      <c r="C384" s="61">
        <v>0.629</v>
      </c>
      <c r="D384" s="61">
        <v>2.53E-2</v>
      </c>
      <c r="E384" s="16">
        <f t="shared" si="46"/>
        <v>5.0599999999999999E-2</v>
      </c>
      <c r="F384" s="178">
        <v>0</v>
      </c>
      <c r="G384" s="151">
        <f t="shared" si="50"/>
        <v>0</v>
      </c>
      <c r="H384" s="151">
        <f t="shared" si="47"/>
        <v>0</v>
      </c>
      <c r="I384" s="151">
        <f t="shared" si="52"/>
        <v>1.9361666666666668</v>
      </c>
      <c r="K384" s="61">
        <v>0.34</v>
      </c>
      <c r="L384" s="61">
        <v>1.66E-2</v>
      </c>
      <c r="M384" s="16">
        <f t="shared" si="48"/>
        <v>3.32E-2</v>
      </c>
      <c r="N384" s="179">
        <v>0</v>
      </c>
      <c r="O384" s="151">
        <f t="shared" si="51"/>
        <v>0</v>
      </c>
      <c r="P384" s="16">
        <f t="shared" si="49"/>
        <v>0</v>
      </c>
      <c r="Q384" s="151">
        <f t="shared" si="53"/>
        <v>2.0954999999999999</v>
      </c>
    </row>
    <row r="385" spans="1:17">
      <c r="A385" s="61">
        <f t="shared" si="45"/>
        <v>15.625</v>
      </c>
      <c r="B385" s="61">
        <v>375</v>
      </c>
      <c r="C385" s="61">
        <v>0.626</v>
      </c>
      <c r="D385" s="61">
        <v>2.52E-2</v>
      </c>
      <c r="E385" s="16">
        <f t="shared" si="46"/>
        <v>5.04E-2</v>
      </c>
      <c r="F385" s="178">
        <v>0</v>
      </c>
      <c r="G385" s="151">
        <f t="shared" si="50"/>
        <v>0</v>
      </c>
      <c r="H385" s="151">
        <f t="shared" si="47"/>
        <v>0</v>
      </c>
      <c r="I385" s="151">
        <f t="shared" si="52"/>
        <v>1.9361666666666668</v>
      </c>
      <c r="K385" s="61">
        <v>0.33800000000000002</v>
      </c>
      <c r="L385" s="61">
        <v>1.6500000000000001E-2</v>
      </c>
      <c r="M385" s="16">
        <f t="shared" si="48"/>
        <v>3.3000000000000002E-2</v>
      </c>
      <c r="N385" s="179">
        <v>0</v>
      </c>
      <c r="O385" s="151">
        <f t="shared" si="51"/>
        <v>0</v>
      </c>
      <c r="P385" s="16">
        <f t="shared" si="49"/>
        <v>0</v>
      </c>
      <c r="Q385" s="151">
        <f t="shared" si="53"/>
        <v>2.0954999999999999</v>
      </c>
    </row>
    <row r="386" spans="1:17">
      <c r="A386" s="61">
        <f t="shared" si="45"/>
        <v>15.666666666666666</v>
      </c>
      <c r="B386" s="61">
        <v>376</v>
      </c>
      <c r="C386" s="61">
        <v>0.624</v>
      </c>
      <c r="D386" s="61">
        <v>2.5000000000000001E-2</v>
      </c>
      <c r="E386" s="16">
        <f t="shared" si="46"/>
        <v>0.05</v>
      </c>
      <c r="F386" s="178">
        <v>0</v>
      </c>
      <c r="G386" s="151">
        <f t="shared" si="50"/>
        <v>0</v>
      </c>
      <c r="H386" s="151">
        <f t="shared" si="47"/>
        <v>0</v>
      </c>
      <c r="I386" s="151">
        <f t="shared" si="52"/>
        <v>1.9361666666666668</v>
      </c>
      <c r="K386" s="61">
        <v>0.33700000000000002</v>
      </c>
      <c r="L386" s="61">
        <v>1.6400000000000001E-2</v>
      </c>
      <c r="M386" s="16">
        <f t="shared" si="48"/>
        <v>3.2800000000000003E-2</v>
      </c>
      <c r="N386" s="179">
        <v>0</v>
      </c>
      <c r="O386" s="151">
        <f t="shared" si="51"/>
        <v>0</v>
      </c>
      <c r="P386" s="16">
        <f t="shared" si="49"/>
        <v>0</v>
      </c>
      <c r="Q386" s="151">
        <f t="shared" si="53"/>
        <v>2.0954999999999999</v>
      </c>
    </row>
    <row r="387" spans="1:17">
      <c r="A387" s="61">
        <f t="shared" si="45"/>
        <v>15.708333333333334</v>
      </c>
      <c r="B387" s="61">
        <v>377</v>
      </c>
      <c r="C387" s="61">
        <v>0.621</v>
      </c>
      <c r="D387" s="61">
        <v>2.4899999999999999E-2</v>
      </c>
      <c r="E387" s="16">
        <f t="shared" si="46"/>
        <v>4.9799999999999997E-2</v>
      </c>
      <c r="F387" s="178">
        <v>0</v>
      </c>
      <c r="G387" s="151">
        <f t="shared" si="50"/>
        <v>0</v>
      </c>
      <c r="H387" s="151">
        <f t="shared" si="47"/>
        <v>0</v>
      </c>
      <c r="I387" s="151">
        <f t="shared" si="52"/>
        <v>1.9361666666666668</v>
      </c>
      <c r="K387" s="61">
        <v>0.33500000000000002</v>
      </c>
      <c r="L387" s="61">
        <v>1.6299999999999999E-2</v>
      </c>
      <c r="M387" s="16">
        <f t="shared" si="48"/>
        <v>3.2599999999999997E-2</v>
      </c>
      <c r="N387" s="179">
        <v>0</v>
      </c>
      <c r="O387" s="151">
        <f t="shared" si="51"/>
        <v>0</v>
      </c>
      <c r="P387" s="16">
        <f t="shared" si="49"/>
        <v>0</v>
      </c>
      <c r="Q387" s="151">
        <f t="shared" si="53"/>
        <v>2.0954999999999999</v>
      </c>
    </row>
    <row r="388" spans="1:17">
      <c r="A388" s="61">
        <f t="shared" si="45"/>
        <v>15.75</v>
      </c>
      <c r="B388" s="61">
        <v>378</v>
      </c>
      <c r="C388" s="61">
        <v>0.61799999999999999</v>
      </c>
      <c r="D388" s="61">
        <v>2.4799999999999999E-2</v>
      </c>
      <c r="E388" s="16">
        <f t="shared" si="46"/>
        <v>4.9599999999999998E-2</v>
      </c>
      <c r="F388" s="178">
        <v>0</v>
      </c>
      <c r="G388" s="151">
        <f t="shared" si="50"/>
        <v>0</v>
      </c>
      <c r="H388" s="151">
        <f t="shared" si="47"/>
        <v>0</v>
      </c>
      <c r="I388" s="151">
        <f t="shared" si="52"/>
        <v>1.9361666666666668</v>
      </c>
      <c r="K388" s="61">
        <v>0.33400000000000002</v>
      </c>
      <c r="L388" s="61">
        <v>1.6299999999999999E-2</v>
      </c>
      <c r="M388" s="16">
        <f t="shared" si="48"/>
        <v>3.2599999999999997E-2</v>
      </c>
      <c r="N388" s="179">
        <v>0</v>
      </c>
      <c r="O388" s="151">
        <f t="shared" si="51"/>
        <v>0</v>
      </c>
      <c r="P388" s="16">
        <f t="shared" si="49"/>
        <v>0</v>
      </c>
      <c r="Q388" s="151">
        <f t="shared" si="53"/>
        <v>2.0954999999999999</v>
      </c>
    </row>
    <row r="389" spans="1:17">
      <c r="A389" s="61">
        <f t="shared" si="45"/>
        <v>15.791666666666666</v>
      </c>
      <c r="B389" s="61">
        <v>379</v>
      </c>
      <c r="C389" s="61">
        <v>0.61499999999999999</v>
      </c>
      <c r="D389" s="61">
        <v>2.47E-2</v>
      </c>
      <c r="E389" s="16">
        <f t="shared" si="46"/>
        <v>4.9399999999999999E-2</v>
      </c>
      <c r="F389" s="178">
        <v>0</v>
      </c>
      <c r="G389" s="151">
        <f t="shared" si="50"/>
        <v>0</v>
      </c>
      <c r="H389" s="151">
        <f t="shared" si="47"/>
        <v>0</v>
      </c>
      <c r="I389" s="151">
        <f t="shared" si="52"/>
        <v>1.9361666666666668</v>
      </c>
      <c r="K389" s="61">
        <v>0.33200000000000002</v>
      </c>
      <c r="L389" s="61">
        <v>1.6199999999999999E-2</v>
      </c>
      <c r="M389" s="16">
        <f t="shared" si="48"/>
        <v>3.2399999999999998E-2</v>
      </c>
      <c r="N389" s="179">
        <v>0</v>
      </c>
      <c r="O389" s="151">
        <f t="shared" si="51"/>
        <v>0</v>
      </c>
      <c r="P389" s="16">
        <f t="shared" si="49"/>
        <v>0</v>
      </c>
      <c r="Q389" s="151">
        <f t="shared" si="53"/>
        <v>2.0954999999999999</v>
      </c>
    </row>
    <row r="390" spans="1:17">
      <c r="A390" s="61">
        <f t="shared" si="45"/>
        <v>15.833333333333334</v>
      </c>
      <c r="B390" s="61">
        <v>380</v>
      </c>
      <c r="C390" s="61">
        <v>0.61299999999999999</v>
      </c>
      <c r="D390" s="61">
        <v>2.46E-2</v>
      </c>
      <c r="E390" s="16">
        <f t="shared" si="46"/>
        <v>4.9200000000000001E-2</v>
      </c>
      <c r="F390" s="178">
        <v>0</v>
      </c>
      <c r="G390" s="151">
        <f t="shared" si="50"/>
        <v>0</v>
      </c>
      <c r="H390" s="151">
        <f t="shared" si="47"/>
        <v>0</v>
      </c>
      <c r="I390" s="151">
        <f t="shared" si="52"/>
        <v>1.9361666666666668</v>
      </c>
      <c r="K390" s="61">
        <v>0.33100000000000002</v>
      </c>
      <c r="L390" s="61">
        <v>1.61E-2</v>
      </c>
      <c r="M390" s="16">
        <f t="shared" si="48"/>
        <v>3.2199999999999999E-2</v>
      </c>
      <c r="N390" s="179">
        <v>0</v>
      </c>
      <c r="O390" s="151">
        <f t="shared" si="51"/>
        <v>0</v>
      </c>
      <c r="P390" s="16">
        <f t="shared" si="49"/>
        <v>0</v>
      </c>
      <c r="Q390" s="151">
        <f t="shared" si="53"/>
        <v>2.0954999999999999</v>
      </c>
    </row>
    <row r="391" spans="1:17">
      <c r="A391" s="61">
        <f t="shared" si="45"/>
        <v>15.875</v>
      </c>
      <c r="B391" s="61">
        <v>381</v>
      </c>
      <c r="C391" s="61">
        <v>0.61</v>
      </c>
      <c r="D391" s="61">
        <v>2.4500000000000001E-2</v>
      </c>
      <c r="E391" s="16">
        <f t="shared" si="46"/>
        <v>4.9000000000000002E-2</v>
      </c>
      <c r="F391" s="178">
        <v>0</v>
      </c>
      <c r="G391" s="151">
        <f t="shared" si="50"/>
        <v>0</v>
      </c>
      <c r="H391" s="151">
        <f t="shared" si="47"/>
        <v>0</v>
      </c>
      <c r="I391" s="151">
        <f t="shared" si="52"/>
        <v>1.9361666666666668</v>
      </c>
      <c r="K391" s="61">
        <v>0.32900000000000001</v>
      </c>
      <c r="L391" s="61">
        <v>1.6E-2</v>
      </c>
      <c r="M391" s="16">
        <f t="shared" si="48"/>
        <v>3.2000000000000001E-2</v>
      </c>
      <c r="N391" s="179">
        <v>0</v>
      </c>
      <c r="O391" s="151">
        <f t="shared" si="51"/>
        <v>0</v>
      </c>
      <c r="P391" s="16">
        <f t="shared" si="49"/>
        <v>0</v>
      </c>
      <c r="Q391" s="151">
        <f t="shared" si="53"/>
        <v>2.0954999999999999</v>
      </c>
    </row>
    <row r="392" spans="1:17">
      <c r="A392" s="61">
        <f t="shared" si="45"/>
        <v>15.916666666666666</v>
      </c>
      <c r="B392" s="61">
        <v>382</v>
      </c>
      <c r="C392" s="61">
        <v>0.60699999999999998</v>
      </c>
      <c r="D392" s="61">
        <v>2.4400000000000002E-2</v>
      </c>
      <c r="E392" s="16">
        <f t="shared" si="46"/>
        <v>4.8800000000000003E-2</v>
      </c>
      <c r="F392" s="178">
        <v>0</v>
      </c>
      <c r="G392" s="151">
        <f t="shared" si="50"/>
        <v>0</v>
      </c>
      <c r="H392" s="151">
        <f t="shared" si="47"/>
        <v>0</v>
      </c>
      <c r="I392" s="151">
        <f t="shared" si="52"/>
        <v>1.9361666666666668</v>
      </c>
      <c r="K392" s="61">
        <v>0.32800000000000001</v>
      </c>
      <c r="L392" s="61">
        <v>1.6E-2</v>
      </c>
      <c r="M392" s="16">
        <f t="shared" si="48"/>
        <v>3.2000000000000001E-2</v>
      </c>
      <c r="N392" s="179">
        <v>0</v>
      </c>
      <c r="O392" s="151">
        <f t="shared" si="51"/>
        <v>0</v>
      </c>
      <c r="P392" s="16">
        <f t="shared" si="49"/>
        <v>0</v>
      </c>
      <c r="Q392" s="151">
        <f t="shared" si="53"/>
        <v>2.0954999999999999</v>
      </c>
    </row>
    <row r="393" spans="1:17">
      <c r="A393" s="61">
        <f t="shared" si="45"/>
        <v>15.958333333333334</v>
      </c>
      <c r="B393" s="61">
        <v>383</v>
      </c>
      <c r="C393" s="61">
        <v>0.60399999999999998</v>
      </c>
      <c r="D393" s="61">
        <v>2.4299999999999999E-2</v>
      </c>
      <c r="E393" s="16">
        <f t="shared" si="46"/>
        <v>4.8599999999999997E-2</v>
      </c>
      <c r="F393" s="178">
        <v>0</v>
      </c>
      <c r="G393" s="151">
        <f t="shared" si="50"/>
        <v>0</v>
      </c>
      <c r="H393" s="151">
        <f t="shared" si="47"/>
        <v>0</v>
      </c>
      <c r="I393" s="151">
        <f t="shared" si="52"/>
        <v>1.9361666666666668</v>
      </c>
      <c r="K393" s="61">
        <v>0.32600000000000001</v>
      </c>
      <c r="L393" s="61">
        <v>1.5900000000000001E-2</v>
      </c>
      <c r="M393" s="16">
        <f t="shared" si="48"/>
        <v>3.1800000000000002E-2</v>
      </c>
      <c r="N393" s="179">
        <v>0</v>
      </c>
      <c r="O393" s="151">
        <f t="shared" si="51"/>
        <v>0</v>
      </c>
      <c r="P393" s="16">
        <f t="shared" si="49"/>
        <v>0</v>
      </c>
      <c r="Q393" s="151">
        <f t="shared" si="53"/>
        <v>2.0954999999999999</v>
      </c>
    </row>
    <row r="394" spans="1:17">
      <c r="A394" s="61">
        <f t="shared" ref="A394:A457" si="54">B394/24</f>
        <v>16</v>
      </c>
      <c r="B394" s="61">
        <v>384</v>
      </c>
      <c r="C394" s="61">
        <v>0.60199999999999998</v>
      </c>
      <c r="D394" s="61">
        <v>2.4199999999999999E-2</v>
      </c>
      <c r="E394" s="16">
        <f t="shared" si="46"/>
        <v>4.8399999999999999E-2</v>
      </c>
      <c r="F394" s="178">
        <v>0</v>
      </c>
      <c r="G394" s="151">
        <f t="shared" si="50"/>
        <v>0</v>
      </c>
      <c r="H394" s="151">
        <f t="shared" si="47"/>
        <v>0</v>
      </c>
      <c r="I394" s="151">
        <f t="shared" si="52"/>
        <v>1.9361666666666668</v>
      </c>
      <c r="K394" s="61">
        <v>0.32500000000000001</v>
      </c>
      <c r="L394" s="61">
        <v>1.5800000000000002E-2</v>
      </c>
      <c r="M394" s="16">
        <f t="shared" si="48"/>
        <v>3.1600000000000003E-2</v>
      </c>
      <c r="N394" s="179">
        <v>0</v>
      </c>
      <c r="O394" s="151">
        <f t="shared" si="51"/>
        <v>0</v>
      </c>
      <c r="P394" s="16">
        <f t="shared" si="49"/>
        <v>0</v>
      </c>
      <c r="Q394" s="151">
        <f t="shared" si="53"/>
        <v>2.0954999999999999</v>
      </c>
    </row>
    <row r="395" spans="1:17">
      <c r="A395" s="61">
        <f t="shared" si="54"/>
        <v>16.041666666666668</v>
      </c>
      <c r="B395" s="61">
        <v>385</v>
      </c>
      <c r="C395" s="61">
        <v>0.59899999999999998</v>
      </c>
      <c r="D395" s="61">
        <v>2.41E-2</v>
      </c>
      <c r="E395" s="16">
        <f t="shared" ref="E395:E458" si="55">D395*2</f>
        <v>4.82E-2</v>
      </c>
      <c r="F395" s="152">
        <v>1</v>
      </c>
      <c r="G395" s="151">
        <f t="shared" si="50"/>
        <v>0.59899999999999998</v>
      </c>
      <c r="H395" s="151">
        <f t="shared" ref="H395:H458" si="56">G395*10</f>
        <v>5.99</v>
      </c>
      <c r="I395" s="151">
        <f t="shared" si="52"/>
        <v>1.9078333333333335</v>
      </c>
      <c r="K395" s="61">
        <v>0.32300000000000001</v>
      </c>
      <c r="L395" s="61">
        <v>1.5800000000000002E-2</v>
      </c>
      <c r="M395" s="16">
        <f t="shared" ref="M395:M458" si="57">L395*2</f>
        <v>3.1600000000000003E-2</v>
      </c>
      <c r="N395" s="153">
        <v>1</v>
      </c>
      <c r="O395" s="151">
        <f t="shared" si="51"/>
        <v>0.32300000000000001</v>
      </c>
      <c r="P395" s="16">
        <f t="shared" ref="P395:P458" si="58">O395*20</f>
        <v>6.46</v>
      </c>
      <c r="Q395" s="151">
        <f t="shared" si="53"/>
        <v>2.0646666666666667</v>
      </c>
    </row>
    <row r="396" spans="1:17">
      <c r="A396" s="61">
        <f t="shared" si="54"/>
        <v>16.083333333333332</v>
      </c>
      <c r="B396" s="61">
        <v>386</v>
      </c>
      <c r="C396" s="61">
        <v>0.59599999999999997</v>
      </c>
      <c r="D396" s="61">
        <v>2.4E-2</v>
      </c>
      <c r="E396" s="16">
        <f t="shared" si="55"/>
        <v>4.8000000000000001E-2</v>
      </c>
      <c r="F396" s="152">
        <v>1</v>
      </c>
      <c r="G396" s="151">
        <f t="shared" ref="G396:G459" si="59">IF(F396=1,C396,IF(F396=2,E396,0))</f>
        <v>0.59599999999999997</v>
      </c>
      <c r="H396" s="151">
        <f t="shared" si="56"/>
        <v>5.96</v>
      </c>
      <c r="I396" s="151">
        <f t="shared" si="52"/>
        <v>1.8795000000000002</v>
      </c>
      <c r="K396" s="61">
        <v>0.32200000000000001</v>
      </c>
      <c r="L396" s="61">
        <v>1.5699999999999999E-2</v>
      </c>
      <c r="M396" s="16">
        <f t="shared" si="57"/>
        <v>3.1399999999999997E-2</v>
      </c>
      <c r="N396" s="153">
        <v>1</v>
      </c>
      <c r="O396" s="151">
        <f t="shared" ref="O396:O459" si="60">IF(N396=1,K396,IF(N396=2,M396,0))</f>
        <v>0.32200000000000001</v>
      </c>
      <c r="P396" s="16">
        <f t="shared" si="58"/>
        <v>6.44</v>
      </c>
      <c r="Q396" s="151">
        <f t="shared" si="53"/>
        <v>2.0346666666666664</v>
      </c>
    </row>
    <row r="397" spans="1:17">
      <c r="A397" s="61">
        <f t="shared" si="54"/>
        <v>16.125</v>
      </c>
      <c r="B397" s="61">
        <v>387</v>
      </c>
      <c r="C397" s="61">
        <v>0.59399999999999997</v>
      </c>
      <c r="D397" s="61">
        <v>2.3800000000000002E-2</v>
      </c>
      <c r="E397" s="16">
        <f t="shared" si="55"/>
        <v>4.7600000000000003E-2</v>
      </c>
      <c r="F397" s="152">
        <v>1</v>
      </c>
      <c r="G397" s="151">
        <f t="shared" si="59"/>
        <v>0.59399999999999997</v>
      </c>
      <c r="H397" s="151">
        <f t="shared" si="56"/>
        <v>5.9399999999999995</v>
      </c>
      <c r="I397" s="151">
        <f t="shared" si="52"/>
        <v>1.8515833333333334</v>
      </c>
      <c r="K397" s="61">
        <v>0.32</v>
      </c>
      <c r="L397" s="61">
        <v>1.5599999999999999E-2</v>
      </c>
      <c r="M397" s="16">
        <f t="shared" si="57"/>
        <v>3.1199999999999999E-2</v>
      </c>
      <c r="N397" s="153">
        <v>1</v>
      </c>
      <c r="O397" s="151">
        <f t="shared" si="60"/>
        <v>0.32</v>
      </c>
      <c r="P397" s="16">
        <f t="shared" si="58"/>
        <v>6.4</v>
      </c>
      <c r="Q397" s="151">
        <f t="shared" si="53"/>
        <v>2.0038333333333331</v>
      </c>
    </row>
    <row r="398" spans="1:17">
      <c r="A398" s="61">
        <f t="shared" si="54"/>
        <v>16.166666666666668</v>
      </c>
      <c r="B398" s="61">
        <v>388</v>
      </c>
      <c r="C398" s="61">
        <v>0.59099999999999997</v>
      </c>
      <c r="D398" s="61">
        <v>2.3699999999999999E-2</v>
      </c>
      <c r="E398" s="16">
        <f t="shared" si="55"/>
        <v>4.7399999999999998E-2</v>
      </c>
      <c r="F398" s="152">
        <v>2</v>
      </c>
      <c r="G398" s="151">
        <f t="shared" si="59"/>
        <v>4.7399999999999998E-2</v>
      </c>
      <c r="H398" s="151">
        <f t="shared" si="56"/>
        <v>0.47399999999999998</v>
      </c>
      <c r="I398" s="151">
        <f t="shared" si="52"/>
        <v>1.8493333333333333</v>
      </c>
      <c r="K398" s="61">
        <v>0.31900000000000001</v>
      </c>
      <c r="L398" s="61">
        <v>1.5599999999999999E-2</v>
      </c>
      <c r="M398" s="16">
        <f t="shared" si="57"/>
        <v>3.1199999999999999E-2</v>
      </c>
      <c r="N398" s="153">
        <v>2</v>
      </c>
      <c r="O398" s="151">
        <f t="shared" si="60"/>
        <v>3.1199999999999999E-2</v>
      </c>
      <c r="P398" s="16">
        <f t="shared" si="58"/>
        <v>0.624</v>
      </c>
      <c r="Q398" s="151">
        <f t="shared" si="53"/>
        <v>2.0009999999999999</v>
      </c>
    </row>
    <row r="399" spans="1:17">
      <c r="A399" s="61">
        <f t="shared" si="54"/>
        <v>16.208333333333332</v>
      </c>
      <c r="B399" s="61">
        <v>389</v>
      </c>
      <c r="C399" s="61">
        <v>0.58799999999999997</v>
      </c>
      <c r="D399" s="61">
        <v>2.3599999999999999E-2</v>
      </c>
      <c r="E399" s="16">
        <f t="shared" si="55"/>
        <v>4.7199999999999999E-2</v>
      </c>
      <c r="F399" s="152">
        <v>1</v>
      </c>
      <c r="G399" s="151">
        <f t="shared" si="59"/>
        <v>0.58799999999999997</v>
      </c>
      <c r="H399" s="151">
        <f t="shared" si="56"/>
        <v>5.88</v>
      </c>
      <c r="I399" s="151">
        <f t="shared" si="52"/>
        <v>1.8214166666666667</v>
      </c>
      <c r="K399" s="61">
        <v>0.318</v>
      </c>
      <c r="L399" s="61">
        <v>1.55E-2</v>
      </c>
      <c r="M399" s="16">
        <f t="shared" si="57"/>
        <v>3.1E-2</v>
      </c>
      <c r="N399" s="153">
        <v>1</v>
      </c>
      <c r="O399" s="151">
        <f t="shared" si="60"/>
        <v>0.318</v>
      </c>
      <c r="P399" s="16">
        <f t="shared" si="58"/>
        <v>6.36</v>
      </c>
      <c r="Q399" s="151">
        <f t="shared" si="53"/>
        <v>1.9710000000000001</v>
      </c>
    </row>
    <row r="400" spans="1:17">
      <c r="A400" s="61">
        <f t="shared" si="54"/>
        <v>16.25</v>
      </c>
      <c r="B400" s="61">
        <v>390</v>
      </c>
      <c r="C400" s="61">
        <v>0.58599999999999997</v>
      </c>
      <c r="D400" s="61">
        <v>2.35E-2</v>
      </c>
      <c r="E400" s="16">
        <f t="shared" si="55"/>
        <v>4.7E-2</v>
      </c>
      <c r="F400" s="152">
        <v>1</v>
      </c>
      <c r="G400" s="151">
        <f t="shared" si="59"/>
        <v>0.58599999999999997</v>
      </c>
      <c r="H400" s="151">
        <f t="shared" si="56"/>
        <v>5.8599999999999994</v>
      </c>
      <c r="I400" s="151">
        <f t="shared" si="52"/>
        <v>1.7939166666666664</v>
      </c>
      <c r="K400" s="61">
        <v>0.316</v>
      </c>
      <c r="L400" s="61">
        <v>1.54E-2</v>
      </c>
      <c r="M400" s="16">
        <f t="shared" si="57"/>
        <v>3.0800000000000001E-2</v>
      </c>
      <c r="N400" s="153">
        <v>1</v>
      </c>
      <c r="O400" s="151">
        <f t="shared" si="60"/>
        <v>0.316</v>
      </c>
      <c r="P400" s="16">
        <f t="shared" si="58"/>
        <v>6.32</v>
      </c>
      <c r="Q400" s="151">
        <f t="shared" si="53"/>
        <v>1.9410000000000001</v>
      </c>
    </row>
    <row r="401" spans="1:17">
      <c r="A401" s="61">
        <f t="shared" si="54"/>
        <v>16.291666666666668</v>
      </c>
      <c r="B401" s="61">
        <v>391</v>
      </c>
      <c r="C401" s="61">
        <v>0.58299999999999996</v>
      </c>
      <c r="D401" s="61">
        <v>2.3400000000000001E-2</v>
      </c>
      <c r="E401" s="16">
        <f t="shared" si="55"/>
        <v>4.6800000000000001E-2</v>
      </c>
      <c r="F401" s="152">
        <v>1</v>
      </c>
      <c r="G401" s="151">
        <f t="shared" si="59"/>
        <v>0.58299999999999996</v>
      </c>
      <c r="H401" s="151">
        <f t="shared" si="56"/>
        <v>5.83</v>
      </c>
      <c r="I401" s="151">
        <f t="shared" si="52"/>
        <v>1.7664166666666665</v>
      </c>
      <c r="K401" s="61">
        <v>0.315</v>
      </c>
      <c r="L401" s="61">
        <v>1.5299999999999999E-2</v>
      </c>
      <c r="M401" s="16">
        <f t="shared" si="57"/>
        <v>3.0599999999999999E-2</v>
      </c>
      <c r="N401" s="153">
        <v>1</v>
      </c>
      <c r="O401" s="151">
        <f t="shared" si="60"/>
        <v>0.315</v>
      </c>
      <c r="P401" s="16">
        <f t="shared" si="58"/>
        <v>6.3</v>
      </c>
      <c r="Q401" s="151">
        <f t="shared" si="53"/>
        <v>1.9118333333333333</v>
      </c>
    </row>
    <row r="402" spans="1:17">
      <c r="A402" s="61">
        <f t="shared" si="54"/>
        <v>16.333333333333332</v>
      </c>
      <c r="B402" s="61">
        <v>392</v>
      </c>
      <c r="C402" s="61">
        <v>0.58099999999999996</v>
      </c>
      <c r="D402" s="61">
        <v>2.3300000000000001E-2</v>
      </c>
      <c r="E402" s="16">
        <f t="shared" si="55"/>
        <v>4.6600000000000003E-2</v>
      </c>
      <c r="F402" s="152">
        <v>1</v>
      </c>
      <c r="G402" s="151">
        <f t="shared" si="59"/>
        <v>0.58099999999999996</v>
      </c>
      <c r="H402" s="151">
        <f t="shared" si="56"/>
        <v>5.81</v>
      </c>
      <c r="I402" s="151">
        <f t="shared" si="52"/>
        <v>1.7393333333333334</v>
      </c>
      <c r="K402" s="61">
        <v>0.313</v>
      </c>
      <c r="L402" s="61">
        <v>1.5299999999999999E-2</v>
      </c>
      <c r="M402" s="16">
        <f t="shared" si="57"/>
        <v>3.0599999999999999E-2</v>
      </c>
      <c r="N402" s="153">
        <v>1</v>
      </c>
      <c r="O402" s="151">
        <f t="shared" si="60"/>
        <v>0.313</v>
      </c>
      <c r="P402" s="16">
        <f t="shared" si="58"/>
        <v>6.26</v>
      </c>
      <c r="Q402" s="151">
        <f t="shared" si="53"/>
        <v>1.881833333333333</v>
      </c>
    </row>
    <row r="403" spans="1:17">
      <c r="A403" s="61">
        <f t="shared" si="54"/>
        <v>16.375</v>
      </c>
      <c r="B403" s="61">
        <v>393</v>
      </c>
      <c r="C403" s="61">
        <v>0.57799999999999996</v>
      </c>
      <c r="D403" s="61">
        <v>2.3199999999999998E-2</v>
      </c>
      <c r="E403" s="16">
        <f t="shared" si="55"/>
        <v>4.6399999999999997E-2</v>
      </c>
      <c r="F403" s="152">
        <v>0</v>
      </c>
      <c r="G403" s="151">
        <f t="shared" si="59"/>
        <v>0</v>
      </c>
      <c r="H403" s="151">
        <f t="shared" si="56"/>
        <v>0</v>
      </c>
      <c r="I403" s="151">
        <f t="shared" si="52"/>
        <v>1.7393333333333334</v>
      </c>
      <c r="K403" s="61">
        <v>0.312</v>
      </c>
      <c r="L403" s="61">
        <v>1.52E-2</v>
      </c>
      <c r="M403" s="16">
        <f t="shared" si="57"/>
        <v>3.04E-2</v>
      </c>
      <c r="N403" s="153">
        <v>0</v>
      </c>
      <c r="O403" s="151">
        <f t="shared" si="60"/>
        <v>0</v>
      </c>
      <c r="P403" s="16">
        <f t="shared" si="58"/>
        <v>0</v>
      </c>
      <c r="Q403" s="151">
        <f t="shared" si="53"/>
        <v>1.881833333333333</v>
      </c>
    </row>
    <row r="404" spans="1:17">
      <c r="A404" s="61">
        <f t="shared" si="54"/>
        <v>16.416666666666668</v>
      </c>
      <c r="B404" s="61">
        <v>394</v>
      </c>
      <c r="C404" s="61">
        <v>0.57499999999999996</v>
      </c>
      <c r="D404" s="61">
        <v>2.3099999999999999E-2</v>
      </c>
      <c r="E404" s="16">
        <f t="shared" si="55"/>
        <v>4.6199999999999998E-2</v>
      </c>
      <c r="F404" s="152">
        <v>0</v>
      </c>
      <c r="G404" s="151">
        <f t="shared" si="59"/>
        <v>0</v>
      </c>
      <c r="H404" s="151">
        <f t="shared" si="56"/>
        <v>0</v>
      </c>
      <c r="I404" s="151">
        <f t="shared" si="52"/>
        <v>1.7393333333333334</v>
      </c>
      <c r="K404" s="61">
        <v>0.311</v>
      </c>
      <c r="L404" s="61">
        <v>1.5100000000000001E-2</v>
      </c>
      <c r="M404" s="16">
        <f t="shared" si="57"/>
        <v>3.0200000000000001E-2</v>
      </c>
      <c r="N404" s="153">
        <v>0</v>
      </c>
      <c r="O404" s="151">
        <f t="shared" si="60"/>
        <v>0</v>
      </c>
      <c r="P404" s="16">
        <f t="shared" si="58"/>
        <v>0</v>
      </c>
      <c r="Q404" s="151">
        <f t="shared" si="53"/>
        <v>1.881833333333333</v>
      </c>
    </row>
    <row r="405" spans="1:17">
      <c r="A405" s="61">
        <f t="shared" si="54"/>
        <v>16.458333333333332</v>
      </c>
      <c r="B405" s="61">
        <v>395</v>
      </c>
      <c r="C405" s="61">
        <v>0.57299999999999995</v>
      </c>
      <c r="D405" s="61">
        <v>2.3E-2</v>
      </c>
      <c r="E405" s="16">
        <f t="shared" si="55"/>
        <v>4.5999999999999999E-2</v>
      </c>
      <c r="F405" s="152">
        <v>0</v>
      </c>
      <c r="G405" s="151">
        <f t="shared" si="59"/>
        <v>0</v>
      </c>
      <c r="H405" s="151">
        <f t="shared" si="56"/>
        <v>0</v>
      </c>
      <c r="I405" s="151">
        <f t="shared" si="52"/>
        <v>1.7393333333333334</v>
      </c>
      <c r="K405" s="61">
        <v>0.309</v>
      </c>
      <c r="L405" s="61">
        <v>1.5100000000000001E-2</v>
      </c>
      <c r="M405" s="16">
        <f t="shared" si="57"/>
        <v>3.0200000000000001E-2</v>
      </c>
      <c r="N405" s="153">
        <v>0</v>
      </c>
      <c r="O405" s="151">
        <f t="shared" si="60"/>
        <v>0</v>
      </c>
      <c r="P405" s="16">
        <f t="shared" si="58"/>
        <v>0</v>
      </c>
      <c r="Q405" s="151">
        <f t="shared" si="53"/>
        <v>1.881833333333333</v>
      </c>
    </row>
    <row r="406" spans="1:17">
      <c r="A406" s="61">
        <f t="shared" si="54"/>
        <v>16.5</v>
      </c>
      <c r="B406" s="61">
        <v>396</v>
      </c>
      <c r="C406" s="61">
        <v>0.56999999999999995</v>
      </c>
      <c r="D406" s="61">
        <v>2.29E-2</v>
      </c>
      <c r="E406" s="16">
        <f t="shared" si="55"/>
        <v>4.58E-2</v>
      </c>
      <c r="F406" s="152">
        <v>0</v>
      </c>
      <c r="G406" s="151">
        <f t="shared" si="59"/>
        <v>0</v>
      </c>
      <c r="H406" s="151">
        <f t="shared" si="56"/>
        <v>0</v>
      </c>
      <c r="I406" s="151">
        <f t="shared" si="52"/>
        <v>1.7393333333333334</v>
      </c>
      <c r="K406" s="61">
        <v>0.308</v>
      </c>
      <c r="L406" s="61">
        <v>1.4999999999999999E-2</v>
      </c>
      <c r="M406" s="16">
        <f t="shared" si="57"/>
        <v>0.03</v>
      </c>
      <c r="N406" s="153">
        <v>0</v>
      </c>
      <c r="O406" s="151">
        <f t="shared" si="60"/>
        <v>0</v>
      </c>
      <c r="P406" s="16">
        <f t="shared" si="58"/>
        <v>0</v>
      </c>
      <c r="Q406" s="151">
        <f t="shared" si="53"/>
        <v>1.881833333333333</v>
      </c>
    </row>
    <row r="407" spans="1:17">
      <c r="A407" s="61">
        <f t="shared" si="54"/>
        <v>16.541666666666668</v>
      </c>
      <c r="B407" s="61">
        <v>397</v>
      </c>
      <c r="C407" s="61">
        <v>0.56799999999999995</v>
      </c>
      <c r="D407" s="61">
        <v>2.2800000000000001E-2</v>
      </c>
      <c r="E407" s="16">
        <f t="shared" si="55"/>
        <v>4.5600000000000002E-2</v>
      </c>
      <c r="F407" s="152">
        <v>0</v>
      </c>
      <c r="G407" s="151">
        <f t="shared" si="59"/>
        <v>0</v>
      </c>
      <c r="H407" s="151">
        <f t="shared" si="56"/>
        <v>0</v>
      </c>
      <c r="I407" s="151">
        <f t="shared" si="52"/>
        <v>1.7393333333333334</v>
      </c>
      <c r="K407" s="61">
        <v>0.30599999999999999</v>
      </c>
      <c r="L407" s="61">
        <v>1.49E-2</v>
      </c>
      <c r="M407" s="16">
        <f t="shared" si="57"/>
        <v>2.98E-2</v>
      </c>
      <c r="N407" s="153">
        <v>0</v>
      </c>
      <c r="O407" s="151">
        <f t="shared" si="60"/>
        <v>0</v>
      </c>
      <c r="P407" s="16">
        <f t="shared" si="58"/>
        <v>0</v>
      </c>
      <c r="Q407" s="151">
        <f t="shared" si="53"/>
        <v>1.881833333333333</v>
      </c>
    </row>
    <row r="408" spans="1:17">
      <c r="A408" s="61">
        <f t="shared" si="54"/>
        <v>16.583333333333332</v>
      </c>
      <c r="B408" s="61">
        <v>398</v>
      </c>
      <c r="C408" s="61">
        <v>0.56499999999999995</v>
      </c>
      <c r="D408" s="61">
        <v>2.2700000000000001E-2</v>
      </c>
      <c r="E408" s="16">
        <f t="shared" si="55"/>
        <v>4.5400000000000003E-2</v>
      </c>
      <c r="F408" s="152">
        <v>0</v>
      </c>
      <c r="G408" s="151">
        <f t="shared" si="59"/>
        <v>0</v>
      </c>
      <c r="H408" s="151">
        <f t="shared" si="56"/>
        <v>0</v>
      </c>
      <c r="I408" s="151">
        <f t="shared" si="52"/>
        <v>1.7393333333333334</v>
      </c>
      <c r="K408" s="61">
        <v>0.30499999999999999</v>
      </c>
      <c r="L408" s="61">
        <v>1.49E-2</v>
      </c>
      <c r="M408" s="16">
        <f t="shared" si="57"/>
        <v>2.98E-2</v>
      </c>
      <c r="N408" s="153">
        <v>0</v>
      </c>
      <c r="O408" s="151">
        <f t="shared" si="60"/>
        <v>0</v>
      </c>
      <c r="P408" s="16">
        <f t="shared" si="58"/>
        <v>0</v>
      </c>
      <c r="Q408" s="151">
        <f t="shared" si="53"/>
        <v>1.881833333333333</v>
      </c>
    </row>
    <row r="409" spans="1:17">
      <c r="A409" s="61">
        <f t="shared" si="54"/>
        <v>16.625</v>
      </c>
      <c r="B409" s="61">
        <v>399</v>
      </c>
      <c r="C409" s="61">
        <v>0.56299999999999994</v>
      </c>
      <c r="D409" s="61">
        <v>2.2599999999999999E-2</v>
      </c>
      <c r="E409" s="16">
        <f t="shared" si="55"/>
        <v>4.5199999999999997E-2</v>
      </c>
      <c r="F409" s="152">
        <v>0</v>
      </c>
      <c r="G409" s="151">
        <f t="shared" si="59"/>
        <v>0</v>
      </c>
      <c r="H409" s="151">
        <f t="shared" si="56"/>
        <v>0</v>
      </c>
      <c r="I409" s="151">
        <f t="shared" si="52"/>
        <v>1.7393333333333334</v>
      </c>
      <c r="K409" s="61">
        <v>0.30399999999999999</v>
      </c>
      <c r="L409" s="61">
        <v>1.4800000000000001E-2</v>
      </c>
      <c r="M409" s="16">
        <f t="shared" si="57"/>
        <v>2.9600000000000001E-2</v>
      </c>
      <c r="N409" s="153">
        <v>0</v>
      </c>
      <c r="O409" s="151">
        <f t="shared" si="60"/>
        <v>0</v>
      </c>
      <c r="P409" s="16">
        <f t="shared" si="58"/>
        <v>0</v>
      </c>
      <c r="Q409" s="151">
        <f t="shared" si="53"/>
        <v>1.881833333333333</v>
      </c>
    </row>
    <row r="410" spans="1:17">
      <c r="A410" s="61">
        <f t="shared" si="54"/>
        <v>16.666666666666668</v>
      </c>
      <c r="B410" s="61">
        <v>400</v>
      </c>
      <c r="C410" s="61">
        <v>0.56000000000000005</v>
      </c>
      <c r="D410" s="61">
        <v>2.2499999999999999E-2</v>
      </c>
      <c r="E410" s="16">
        <f t="shared" si="55"/>
        <v>4.4999999999999998E-2</v>
      </c>
      <c r="F410" s="152">
        <v>0</v>
      </c>
      <c r="G410" s="151">
        <f t="shared" si="59"/>
        <v>0</v>
      </c>
      <c r="H410" s="151">
        <f t="shared" si="56"/>
        <v>0</v>
      </c>
      <c r="I410" s="151">
        <f t="shared" si="52"/>
        <v>1.7393333333333334</v>
      </c>
      <c r="K410" s="61">
        <v>0.30199999999999999</v>
      </c>
      <c r="L410" s="61">
        <v>1.47E-2</v>
      </c>
      <c r="M410" s="16">
        <f t="shared" si="57"/>
        <v>2.9399999999999999E-2</v>
      </c>
      <c r="N410" s="153">
        <v>0</v>
      </c>
      <c r="O410" s="151">
        <f t="shared" si="60"/>
        <v>0</v>
      </c>
      <c r="P410" s="16">
        <f t="shared" si="58"/>
        <v>0</v>
      </c>
      <c r="Q410" s="151">
        <f t="shared" si="53"/>
        <v>1.881833333333333</v>
      </c>
    </row>
    <row r="411" spans="1:17">
      <c r="A411" s="61">
        <f t="shared" si="54"/>
        <v>16.708333333333332</v>
      </c>
      <c r="B411" s="61">
        <v>401</v>
      </c>
      <c r="C411" s="61">
        <v>0.55800000000000005</v>
      </c>
      <c r="D411" s="61">
        <v>2.24E-2</v>
      </c>
      <c r="E411" s="16">
        <f t="shared" si="55"/>
        <v>4.48E-2</v>
      </c>
      <c r="F411" s="152">
        <v>0</v>
      </c>
      <c r="G411" s="151">
        <f t="shared" si="59"/>
        <v>0</v>
      </c>
      <c r="H411" s="151">
        <f t="shared" si="56"/>
        <v>0</v>
      </c>
      <c r="I411" s="151">
        <f t="shared" si="52"/>
        <v>1.7393333333333334</v>
      </c>
      <c r="K411" s="61">
        <v>0.30099999999999999</v>
      </c>
      <c r="L411" s="61">
        <v>1.47E-2</v>
      </c>
      <c r="M411" s="16">
        <f t="shared" si="57"/>
        <v>2.9399999999999999E-2</v>
      </c>
      <c r="N411" s="153">
        <v>0</v>
      </c>
      <c r="O411" s="151">
        <f t="shared" si="60"/>
        <v>0</v>
      </c>
      <c r="P411" s="16">
        <f t="shared" si="58"/>
        <v>0</v>
      </c>
      <c r="Q411" s="151">
        <f t="shared" si="53"/>
        <v>1.881833333333333</v>
      </c>
    </row>
    <row r="412" spans="1:17">
      <c r="A412" s="61">
        <f t="shared" si="54"/>
        <v>16.75</v>
      </c>
      <c r="B412" s="61">
        <v>402</v>
      </c>
      <c r="C412" s="61">
        <v>0.55500000000000005</v>
      </c>
      <c r="D412" s="61">
        <v>2.23E-2</v>
      </c>
      <c r="E412" s="16">
        <f t="shared" si="55"/>
        <v>4.4600000000000001E-2</v>
      </c>
      <c r="F412" s="152">
        <v>0</v>
      </c>
      <c r="G412" s="151">
        <f t="shared" si="59"/>
        <v>0</v>
      </c>
      <c r="H412" s="151">
        <f t="shared" si="56"/>
        <v>0</v>
      </c>
      <c r="I412" s="151">
        <f t="shared" si="52"/>
        <v>1.7393333333333334</v>
      </c>
      <c r="K412" s="61">
        <v>0.3</v>
      </c>
      <c r="L412" s="61">
        <v>1.46E-2</v>
      </c>
      <c r="M412" s="16">
        <f t="shared" si="57"/>
        <v>2.92E-2</v>
      </c>
      <c r="N412" s="153">
        <v>0</v>
      </c>
      <c r="O412" s="151">
        <f t="shared" si="60"/>
        <v>0</v>
      </c>
      <c r="P412" s="16">
        <f t="shared" si="58"/>
        <v>0</v>
      </c>
      <c r="Q412" s="151">
        <f t="shared" si="53"/>
        <v>1.881833333333333</v>
      </c>
    </row>
    <row r="413" spans="1:17">
      <c r="A413" s="61">
        <f t="shared" si="54"/>
        <v>16.791666666666668</v>
      </c>
      <c r="B413" s="61">
        <v>403</v>
      </c>
      <c r="C413" s="61">
        <v>0.55300000000000005</v>
      </c>
      <c r="D413" s="61">
        <v>2.2200000000000001E-2</v>
      </c>
      <c r="E413" s="16">
        <f t="shared" si="55"/>
        <v>4.4400000000000002E-2</v>
      </c>
      <c r="F413" s="152">
        <v>0</v>
      </c>
      <c r="G413" s="151">
        <f t="shared" si="59"/>
        <v>0</v>
      </c>
      <c r="H413" s="151">
        <f t="shared" si="56"/>
        <v>0</v>
      </c>
      <c r="I413" s="151">
        <f t="shared" si="52"/>
        <v>1.7393333333333334</v>
      </c>
      <c r="K413" s="61">
        <v>0.29799999999999999</v>
      </c>
      <c r="L413" s="61">
        <v>1.4500000000000001E-2</v>
      </c>
      <c r="M413" s="16">
        <f t="shared" si="57"/>
        <v>2.9000000000000001E-2</v>
      </c>
      <c r="N413" s="153">
        <v>0</v>
      </c>
      <c r="O413" s="151">
        <f t="shared" si="60"/>
        <v>0</v>
      </c>
      <c r="P413" s="16">
        <f t="shared" si="58"/>
        <v>0</v>
      </c>
      <c r="Q413" s="151">
        <f t="shared" si="53"/>
        <v>1.881833333333333</v>
      </c>
    </row>
    <row r="414" spans="1:17">
      <c r="A414" s="61">
        <f t="shared" si="54"/>
        <v>16.833333333333332</v>
      </c>
      <c r="B414" s="61">
        <v>404</v>
      </c>
      <c r="C414" s="61">
        <v>0.55000000000000004</v>
      </c>
      <c r="D414" s="61">
        <v>2.2100000000000002E-2</v>
      </c>
      <c r="E414" s="16">
        <f t="shared" si="55"/>
        <v>4.4200000000000003E-2</v>
      </c>
      <c r="F414" s="152">
        <v>0</v>
      </c>
      <c r="G414" s="151">
        <f t="shared" si="59"/>
        <v>0</v>
      </c>
      <c r="H414" s="151">
        <f t="shared" si="56"/>
        <v>0</v>
      </c>
      <c r="I414" s="151">
        <f t="shared" si="52"/>
        <v>1.7393333333333334</v>
      </c>
      <c r="K414" s="61">
        <v>0.29699999999999999</v>
      </c>
      <c r="L414" s="61">
        <v>1.4500000000000001E-2</v>
      </c>
      <c r="M414" s="16">
        <f t="shared" si="57"/>
        <v>2.9000000000000001E-2</v>
      </c>
      <c r="N414" s="153">
        <v>0</v>
      </c>
      <c r="O414" s="151">
        <f t="shared" si="60"/>
        <v>0</v>
      </c>
      <c r="P414" s="16">
        <f t="shared" si="58"/>
        <v>0</v>
      </c>
      <c r="Q414" s="151">
        <f t="shared" si="53"/>
        <v>1.881833333333333</v>
      </c>
    </row>
    <row r="415" spans="1:17">
      <c r="A415" s="61">
        <f t="shared" si="54"/>
        <v>16.875</v>
      </c>
      <c r="B415" s="61">
        <v>405</v>
      </c>
      <c r="C415" s="61">
        <v>0.54800000000000004</v>
      </c>
      <c r="D415" s="61">
        <v>2.1999999999999999E-2</v>
      </c>
      <c r="E415" s="16">
        <f t="shared" si="55"/>
        <v>4.3999999999999997E-2</v>
      </c>
      <c r="F415" s="152">
        <v>0</v>
      </c>
      <c r="G415" s="151">
        <f t="shared" si="59"/>
        <v>0</v>
      </c>
      <c r="H415" s="151">
        <f t="shared" si="56"/>
        <v>0</v>
      </c>
      <c r="I415" s="151">
        <f t="shared" si="52"/>
        <v>1.7393333333333334</v>
      </c>
      <c r="K415" s="61">
        <v>0.29599999999999999</v>
      </c>
      <c r="L415" s="61">
        <v>1.44E-2</v>
      </c>
      <c r="M415" s="16">
        <f t="shared" si="57"/>
        <v>2.8799999999999999E-2</v>
      </c>
      <c r="N415" s="153">
        <v>0</v>
      </c>
      <c r="O415" s="151">
        <f t="shared" si="60"/>
        <v>0</v>
      </c>
      <c r="P415" s="16">
        <f t="shared" si="58"/>
        <v>0</v>
      </c>
      <c r="Q415" s="151">
        <f t="shared" si="53"/>
        <v>1.881833333333333</v>
      </c>
    </row>
    <row r="416" spans="1:17">
      <c r="A416" s="61">
        <f t="shared" si="54"/>
        <v>16.916666666666668</v>
      </c>
      <c r="B416" s="61">
        <v>406</v>
      </c>
      <c r="C416" s="61">
        <v>0.54500000000000004</v>
      </c>
      <c r="D416" s="61">
        <v>2.1899999999999999E-2</v>
      </c>
      <c r="E416" s="16">
        <f t="shared" si="55"/>
        <v>4.3799999999999999E-2</v>
      </c>
      <c r="F416" s="152">
        <v>0</v>
      </c>
      <c r="G416" s="151">
        <f t="shared" si="59"/>
        <v>0</v>
      </c>
      <c r="H416" s="151">
        <f t="shared" si="56"/>
        <v>0</v>
      </c>
      <c r="I416" s="151">
        <f t="shared" si="52"/>
        <v>1.7393333333333334</v>
      </c>
      <c r="K416" s="61">
        <v>0.29399999999999998</v>
      </c>
      <c r="L416" s="61">
        <v>1.44E-2</v>
      </c>
      <c r="M416" s="16">
        <f t="shared" si="57"/>
        <v>2.8799999999999999E-2</v>
      </c>
      <c r="N416" s="153">
        <v>0</v>
      </c>
      <c r="O416" s="151">
        <f t="shared" si="60"/>
        <v>0</v>
      </c>
      <c r="P416" s="16">
        <f t="shared" si="58"/>
        <v>0</v>
      </c>
      <c r="Q416" s="151">
        <f t="shared" si="53"/>
        <v>1.881833333333333</v>
      </c>
    </row>
    <row r="417" spans="1:17">
      <c r="A417" s="61">
        <f t="shared" si="54"/>
        <v>16.958333333333332</v>
      </c>
      <c r="B417" s="61">
        <v>407</v>
      </c>
      <c r="C417" s="61">
        <v>0.54300000000000004</v>
      </c>
      <c r="D417" s="61">
        <v>2.18E-2</v>
      </c>
      <c r="E417" s="16">
        <f t="shared" si="55"/>
        <v>4.36E-2</v>
      </c>
      <c r="F417" s="152">
        <v>0</v>
      </c>
      <c r="G417" s="151">
        <f t="shared" si="59"/>
        <v>0</v>
      </c>
      <c r="H417" s="151">
        <f t="shared" si="56"/>
        <v>0</v>
      </c>
      <c r="I417" s="151">
        <f t="shared" si="52"/>
        <v>1.7393333333333334</v>
      </c>
      <c r="K417" s="61">
        <v>0.29299999999999998</v>
      </c>
      <c r="L417" s="61">
        <v>1.43E-2</v>
      </c>
      <c r="M417" s="16">
        <f t="shared" si="57"/>
        <v>2.86E-2</v>
      </c>
      <c r="N417" s="153">
        <v>0</v>
      </c>
      <c r="O417" s="151">
        <f t="shared" si="60"/>
        <v>0</v>
      </c>
      <c r="P417" s="16">
        <f t="shared" si="58"/>
        <v>0</v>
      </c>
      <c r="Q417" s="151">
        <f t="shared" si="53"/>
        <v>1.881833333333333</v>
      </c>
    </row>
    <row r="418" spans="1:17">
      <c r="A418" s="61">
        <f t="shared" si="54"/>
        <v>17</v>
      </c>
      <c r="B418" s="61">
        <v>408</v>
      </c>
      <c r="C418" s="61">
        <v>0.54</v>
      </c>
      <c r="D418" s="61">
        <v>2.1700000000000001E-2</v>
      </c>
      <c r="E418" s="16">
        <f t="shared" si="55"/>
        <v>4.3400000000000001E-2</v>
      </c>
      <c r="F418" s="152">
        <v>0</v>
      </c>
      <c r="G418" s="151">
        <f t="shared" si="59"/>
        <v>0</v>
      </c>
      <c r="H418" s="151">
        <f t="shared" si="56"/>
        <v>0</v>
      </c>
      <c r="I418" s="151">
        <f t="shared" si="52"/>
        <v>1.7393333333333334</v>
      </c>
      <c r="K418" s="61">
        <v>0.29199999999999998</v>
      </c>
      <c r="L418" s="61">
        <v>1.4200000000000001E-2</v>
      </c>
      <c r="M418" s="16">
        <f t="shared" si="57"/>
        <v>2.8400000000000002E-2</v>
      </c>
      <c r="N418" s="153">
        <v>0</v>
      </c>
      <c r="O418" s="151">
        <f t="shared" si="60"/>
        <v>0</v>
      </c>
      <c r="P418" s="16">
        <f t="shared" si="58"/>
        <v>0</v>
      </c>
      <c r="Q418" s="151">
        <f t="shared" si="53"/>
        <v>1.881833333333333</v>
      </c>
    </row>
    <row r="419" spans="1:17">
      <c r="A419" s="61">
        <f t="shared" si="54"/>
        <v>17.041666666666668</v>
      </c>
      <c r="B419" s="61">
        <v>409</v>
      </c>
      <c r="C419" s="61">
        <v>0.53800000000000003</v>
      </c>
      <c r="D419" s="61">
        <v>2.1600000000000001E-2</v>
      </c>
      <c r="E419" s="16">
        <f t="shared" si="55"/>
        <v>4.3200000000000002E-2</v>
      </c>
      <c r="F419" s="178">
        <v>1</v>
      </c>
      <c r="G419" s="151">
        <f t="shared" si="59"/>
        <v>0.53800000000000003</v>
      </c>
      <c r="H419" s="151">
        <f t="shared" si="56"/>
        <v>5.3800000000000008</v>
      </c>
      <c r="I419" s="151">
        <f t="shared" ref="I419:I482" si="61">AVERAGE(H396:H419)</f>
        <v>1.7139166666666668</v>
      </c>
      <c r="K419" s="61">
        <v>0.28999999999999998</v>
      </c>
      <c r="L419" s="61">
        <v>1.4200000000000001E-2</v>
      </c>
      <c r="M419" s="16">
        <f t="shared" si="57"/>
        <v>2.8400000000000002E-2</v>
      </c>
      <c r="N419" s="179">
        <v>1</v>
      </c>
      <c r="O419" s="151">
        <f t="shared" si="60"/>
        <v>0.28999999999999998</v>
      </c>
      <c r="P419" s="16">
        <f t="shared" si="58"/>
        <v>5.8</v>
      </c>
      <c r="Q419" s="151">
        <f t="shared" ref="Q419:Q482" si="62">AVERAGE(P396:P419)</f>
        <v>1.8543333333333332</v>
      </c>
    </row>
    <row r="420" spans="1:17">
      <c r="A420" s="61">
        <f t="shared" si="54"/>
        <v>17.083333333333332</v>
      </c>
      <c r="B420" s="61">
        <v>410</v>
      </c>
      <c r="C420" s="61">
        <v>0.53600000000000003</v>
      </c>
      <c r="D420" s="61">
        <v>2.1499999999999998E-2</v>
      </c>
      <c r="E420" s="16">
        <f t="shared" si="55"/>
        <v>4.2999999999999997E-2</v>
      </c>
      <c r="F420" s="178">
        <v>1</v>
      </c>
      <c r="G420" s="151">
        <f t="shared" si="59"/>
        <v>0.53600000000000003</v>
      </c>
      <c r="H420" s="151">
        <f t="shared" si="56"/>
        <v>5.36</v>
      </c>
      <c r="I420" s="151">
        <f t="shared" si="61"/>
        <v>1.6889166666666666</v>
      </c>
      <c r="K420" s="61">
        <v>0.28899999999999998</v>
      </c>
      <c r="L420" s="61">
        <v>1.41E-2</v>
      </c>
      <c r="M420" s="16">
        <f t="shared" si="57"/>
        <v>2.8199999999999999E-2</v>
      </c>
      <c r="N420" s="179">
        <v>1</v>
      </c>
      <c r="O420" s="151">
        <f t="shared" si="60"/>
        <v>0.28899999999999998</v>
      </c>
      <c r="P420" s="16">
        <f t="shared" si="58"/>
        <v>5.7799999999999994</v>
      </c>
      <c r="Q420" s="151">
        <f t="shared" si="62"/>
        <v>1.8268333333333333</v>
      </c>
    </row>
    <row r="421" spans="1:17">
      <c r="A421" s="61">
        <f t="shared" si="54"/>
        <v>17.125</v>
      </c>
      <c r="B421" s="61">
        <v>411</v>
      </c>
      <c r="C421" s="61">
        <v>0.53300000000000003</v>
      </c>
      <c r="D421" s="61">
        <v>2.1399999999999999E-2</v>
      </c>
      <c r="E421" s="16">
        <f t="shared" si="55"/>
        <v>4.2799999999999998E-2</v>
      </c>
      <c r="F421" s="178">
        <v>1</v>
      </c>
      <c r="G421" s="151">
        <f t="shared" si="59"/>
        <v>0.53300000000000003</v>
      </c>
      <c r="H421" s="151">
        <f t="shared" si="56"/>
        <v>5.33</v>
      </c>
      <c r="I421" s="151">
        <f t="shared" si="61"/>
        <v>1.6634999999999998</v>
      </c>
      <c r="K421" s="61">
        <v>0.28799999999999998</v>
      </c>
      <c r="L421" s="61">
        <v>1.4E-2</v>
      </c>
      <c r="M421" s="16">
        <f t="shared" si="57"/>
        <v>2.8000000000000001E-2</v>
      </c>
      <c r="N421" s="179">
        <v>1</v>
      </c>
      <c r="O421" s="151">
        <f t="shared" si="60"/>
        <v>0.28799999999999998</v>
      </c>
      <c r="P421" s="16">
        <f t="shared" si="58"/>
        <v>5.76</v>
      </c>
      <c r="Q421" s="151">
        <f t="shared" si="62"/>
        <v>1.8001666666666665</v>
      </c>
    </row>
    <row r="422" spans="1:17">
      <c r="A422" s="61">
        <f t="shared" si="54"/>
        <v>17.166666666666668</v>
      </c>
      <c r="B422" s="61">
        <v>412</v>
      </c>
      <c r="C422" s="61">
        <v>0.53100000000000003</v>
      </c>
      <c r="D422" s="61">
        <v>2.1299999999999999E-2</v>
      </c>
      <c r="E422" s="16">
        <f t="shared" si="55"/>
        <v>4.2599999999999999E-2</v>
      </c>
      <c r="F422" s="178">
        <v>2</v>
      </c>
      <c r="G422" s="151">
        <f t="shared" si="59"/>
        <v>4.2599999999999999E-2</v>
      </c>
      <c r="H422" s="151">
        <f t="shared" si="56"/>
        <v>0.42599999999999999</v>
      </c>
      <c r="I422" s="151">
        <f t="shared" si="61"/>
        <v>1.6615</v>
      </c>
      <c r="K422" s="61">
        <v>0.28699999999999998</v>
      </c>
      <c r="L422" s="61">
        <v>1.4E-2</v>
      </c>
      <c r="M422" s="16">
        <f t="shared" si="57"/>
        <v>2.8000000000000001E-2</v>
      </c>
      <c r="N422" s="179">
        <v>2</v>
      </c>
      <c r="O422" s="151">
        <f t="shared" si="60"/>
        <v>2.8000000000000001E-2</v>
      </c>
      <c r="P422" s="16">
        <f t="shared" si="58"/>
        <v>0.56000000000000005</v>
      </c>
      <c r="Q422" s="151">
        <f t="shared" si="62"/>
        <v>1.7975000000000001</v>
      </c>
    </row>
    <row r="423" spans="1:17">
      <c r="A423" s="61">
        <f t="shared" si="54"/>
        <v>17.208333333333332</v>
      </c>
      <c r="B423" s="61">
        <v>413</v>
      </c>
      <c r="C423" s="61">
        <v>0.52800000000000002</v>
      </c>
      <c r="D423" s="61">
        <v>2.12E-2</v>
      </c>
      <c r="E423" s="16">
        <f t="shared" si="55"/>
        <v>4.24E-2</v>
      </c>
      <c r="F423" s="178">
        <v>1</v>
      </c>
      <c r="G423" s="151">
        <f t="shared" si="59"/>
        <v>0.52800000000000002</v>
      </c>
      <c r="H423" s="151">
        <f t="shared" si="56"/>
        <v>5.28</v>
      </c>
      <c r="I423" s="151">
        <f t="shared" si="61"/>
        <v>1.6365000000000001</v>
      </c>
      <c r="K423" s="61">
        <v>0.28499999999999998</v>
      </c>
      <c r="L423" s="61">
        <v>1.3899999999999999E-2</v>
      </c>
      <c r="M423" s="16">
        <f t="shared" si="57"/>
        <v>2.7799999999999998E-2</v>
      </c>
      <c r="N423" s="179">
        <v>1</v>
      </c>
      <c r="O423" s="151">
        <f t="shared" si="60"/>
        <v>0.28499999999999998</v>
      </c>
      <c r="P423" s="16">
        <f t="shared" si="58"/>
        <v>5.6999999999999993</v>
      </c>
      <c r="Q423" s="151">
        <f t="shared" si="62"/>
        <v>1.7700000000000002</v>
      </c>
    </row>
    <row r="424" spans="1:17">
      <c r="A424" s="61">
        <f t="shared" si="54"/>
        <v>17.25</v>
      </c>
      <c r="B424" s="61">
        <v>414</v>
      </c>
      <c r="C424" s="61">
        <v>0.52600000000000002</v>
      </c>
      <c r="D424" s="61">
        <v>2.1100000000000001E-2</v>
      </c>
      <c r="E424" s="16">
        <f t="shared" si="55"/>
        <v>4.2200000000000001E-2</v>
      </c>
      <c r="F424" s="178">
        <v>1</v>
      </c>
      <c r="G424" s="151">
        <f t="shared" si="59"/>
        <v>0.52600000000000002</v>
      </c>
      <c r="H424" s="151">
        <f t="shared" si="56"/>
        <v>5.26</v>
      </c>
      <c r="I424" s="151">
        <f t="shared" si="61"/>
        <v>1.6114999999999997</v>
      </c>
      <c r="K424" s="61">
        <v>0.28399999999999997</v>
      </c>
      <c r="L424" s="61">
        <v>1.38E-2</v>
      </c>
      <c r="M424" s="16">
        <f t="shared" si="57"/>
        <v>2.76E-2</v>
      </c>
      <c r="N424" s="179">
        <v>1</v>
      </c>
      <c r="O424" s="151">
        <f t="shared" si="60"/>
        <v>0.28399999999999997</v>
      </c>
      <c r="P424" s="16">
        <f t="shared" si="58"/>
        <v>5.68</v>
      </c>
      <c r="Q424" s="151">
        <f t="shared" si="62"/>
        <v>1.7433333333333332</v>
      </c>
    </row>
    <row r="425" spans="1:17">
      <c r="A425" s="61">
        <f t="shared" si="54"/>
        <v>17.291666666666668</v>
      </c>
      <c r="B425" s="61">
        <v>415</v>
      </c>
      <c r="C425" s="61">
        <v>0.52400000000000002</v>
      </c>
      <c r="D425" s="61">
        <v>2.1000000000000001E-2</v>
      </c>
      <c r="E425" s="16">
        <f t="shared" si="55"/>
        <v>4.2000000000000003E-2</v>
      </c>
      <c r="F425" s="178">
        <v>1</v>
      </c>
      <c r="G425" s="151">
        <f t="shared" si="59"/>
        <v>0.52400000000000002</v>
      </c>
      <c r="H425" s="151">
        <f t="shared" si="56"/>
        <v>5.24</v>
      </c>
      <c r="I425" s="151">
        <f t="shared" si="61"/>
        <v>1.586916666666667</v>
      </c>
      <c r="K425" s="61">
        <v>0.28299999999999997</v>
      </c>
      <c r="L425" s="61">
        <v>1.38E-2</v>
      </c>
      <c r="M425" s="16">
        <f t="shared" si="57"/>
        <v>2.76E-2</v>
      </c>
      <c r="N425" s="179">
        <v>1</v>
      </c>
      <c r="O425" s="151">
        <f t="shared" si="60"/>
        <v>0.28299999999999997</v>
      </c>
      <c r="P425" s="16">
        <f t="shared" si="58"/>
        <v>5.6599999999999993</v>
      </c>
      <c r="Q425" s="151">
        <f t="shared" si="62"/>
        <v>1.7166666666666661</v>
      </c>
    </row>
    <row r="426" spans="1:17">
      <c r="A426" s="61">
        <f t="shared" si="54"/>
        <v>17.333333333333332</v>
      </c>
      <c r="B426" s="61">
        <v>416</v>
      </c>
      <c r="C426" s="61">
        <v>0.52100000000000002</v>
      </c>
      <c r="D426" s="61">
        <v>2.0899999999999998E-2</v>
      </c>
      <c r="E426" s="16">
        <f t="shared" si="55"/>
        <v>4.1799999999999997E-2</v>
      </c>
      <c r="F426" s="178">
        <v>1</v>
      </c>
      <c r="G426" s="151">
        <f t="shared" si="59"/>
        <v>0.52100000000000002</v>
      </c>
      <c r="H426" s="151">
        <f t="shared" si="56"/>
        <v>5.21</v>
      </c>
      <c r="I426" s="151">
        <f t="shared" si="61"/>
        <v>1.5619166666666668</v>
      </c>
      <c r="K426" s="61">
        <v>0.28199999999999997</v>
      </c>
      <c r="L426" s="61">
        <v>1.37E-2</v>
      </c>
      <c r="M426" s="16">
        <f t="shared" si="57"/>
        <v>2.7400000000000001E-2</v>
      </c>
      <c r="N426" s="179">
        <v>1</v>
      </c>
      <c r="O426" s="151">
        <f t="shared" si="60"/>
        <v>0.28199999999999997</v>
      </c>
      <c r="P426" s="16">
        <f t="shared" si="58"/>
        <v>5.64</v>
      </c>
      <c r="Q426" s="151">
        <f t="shared" si="62"/>
        <v>1.690833333333333</v>
      </c>
    </row>
    <row r="427" spans="1:17">
      <c r="A427" s="61">
        <f t="shared" si="54"/>
        <v>17.375</v>
      </c>
      <c r="B427" s="61">
        <v>417</v>
      </c>
      <c r="C427" s="61">
        <v>0.51900000000000002</v>
      </c>
      <c r="D427" s="61">
        <v>2.0899999999999998E-2</v>
      </c>
      <c r="E427" s="16">
        <f t="shared" si="55"/>
        <v>4.1799999999999997E-2</v>
      </c>
      <c r="F427" s="178">
        <v>0</v>
      </c>
      <c r="G427" s="151">
        <f t="shared" si="59"/>
        <v>0</v>
      </c>
      <c r="H427" s="151">
        <f t="shared" si="56"/>
        <v>0</v>
      </c>
      <c r="I427" s="151">
        <f t="shared" si="61"/>
        <v>1.5619166666666668</v>
      </c>
      <c r="K427" s="61">
        <v>0.28000000000000003</v>
      </c>
      <c r="L427" s="61">
        <v>1.37E-2</v>
      </c>
      <c r="M427" s="16">
        <f t="shared" si="57"/>
        <v>2.7400000000000001E-2</v>
      </c>
      <c r="N427" s="179">
        <v>0</v>
      </c>
      <c r="O427" s="151">
        <f t="shared" si="60"/>
        <v>0</v>
      </c>
      <c r="P427" s="16">
        <f t="shared" si="58"/>
        <v>0</v>
      </c>
      <c r="Q427" s="151">
        <f t="shared" si="62"/>
        <v>1.690833333333333</v>
      </c>
    </row>
    <row r="428" spans="1:17">
      <c r="A428" s="61">
        <f t="shared" si="54"/>
        <v>17.416666666666668</v>
      </c>
      <c r="B428" s="61">
        <v>418</v>
      </c>
      <c r="C428" s="61">
        <v>0.51700000000000002</v>
      </c>
      <c r="D428" s="61">
        <v>2.0799999999999999E-2</v>
      </c>
      <c r="E428" s="16">
        <f t="shared" si="55"/>
        <v>4.1599999999999998E-2</v>
      </c>
      <c r="F428" s="178">
        <v>0</v>
      </c>
      <c r="G428" s="151">
        <f t="shared" si="59"/>
        <v>0</v>
      </c>
      <c r="H428" s="151">
        <f t="shared" si="56"/>
        <v>0</v>
      </c>
      <c r="I428" s="151">
        <f t="shared" si="61"/>
        <v>1.5619166666666668</v>
      </c>
      <c r="K428" s="61">
        <v>0.27900000000000003</v>
      </c>
      <c r="L428" s="61">
        <v>1.3599999999999999E-2</v>
      </c>
      <c r="M428" s="16">
        <f t="shared" si="57"/>
        <v>2.7199999999999998E-2</v>
      </c>
      <c r="N428" s="179">
        <v>0</v>
      </c>
      <c r="O428" s="151">
        <f t="shared" si="60"/>
        <v>0</v>
      </c>
      <c r="P428" s="16">
        <f t="shared" si="58"/>
        <v>0</v>
      </c>
      <c r="Q428" s="151">
        <f t="shared" si="62"/>
        <v>1.690833333333333</v>
      </c>
    </row>
    <row r="429" spans="1:17">
      <c r="A429" s="61">
        <f t="shared" si="54"/>
        <v>17.458333333333332</v>
      </c>
      <c r="B429" s="61">
        <v>419</v>
      </c>
      <c r="C429" s="61">
        <v>0.51500000000000001</v>
      </c>
      <c r="D429" s="61">
        <v>2.07E-2</v>
      </c>
      <c r="E429" s="16">
        <f t="shared" si="55"/>
        <v>4.1399999999999999E-2</v>
      </c>
      <c r="F429" s="178">
        <v>0</v>
      </c>
      <c r="G429" s="151">
        <f t="shared" si="59"/>
        <v>0</v>
      </c>
      <c r="H429" s="151">
        <f t="shared" si="56"/>
        <v>0</v>
      </c>
      <c r="I429" s="151">
        <f t="shared" si="61"/>
        <v>1.5619166666666668</v>
      </c>
      <c r="K429" s="61">
        <v>0.27800000000000002</v>
      </c>
      <c r="L429" s="61">
        <v>1.35E-2</v>
      </c>
      <c r="M429" s="16">
        <f t="shared" si="57"/>
        <v>2.7E-2</v>
      </c>
      <c r="N429" s="179">
        <v>0</v>
      </c>
      <c r="O429" s="151">
        <f t="shared" si="60"/>
        <v>0</v>
      </c>
      <c r="P429" s="16">
        <f t="shared" si="58"/>
        <v>0</v>
      </c>
      <c r="Q429" s="151">
        <f t="shared" si="62"/>
        <v>1.690833333333333</v>
      </c>
    </row>
    <row r="430" spans="1:17">
      <c r="A430" s="61">
        <f t="shared" si="54"/>
        <v>17.5</v>
      </c>
      <c r="B430" s="61">
        <v>420</v>
      </c>
      <c r="C430" s="61">
        <v>0.51200000000000001</v>
      </c>
      <c r="D430" s="61">
        <v>2.06E-2</v>
      </c>
      <c r="E430" s="16">
        <f t="shared" si="55"/>
        <v>4.1200000000000001E-2</v>
      </c>
      <c r="F430" s="178">
        <v>0</v>
      </c>
      <c r="G430" s="151">
        <f t="shared" si="59"/>
        <v>0</v>
      </c>
      <c r="H430" s="151">
        <f t="shared" si="56"/>
        <v>0</v>
      </c>
      <c r="I430" s="151">
        <f t="shared" si="61"/>
        <v>1.5619166666666668</v>
      </c>
      <c r="K430" s="61">
        <v>0.27700000000000002</v>
      </c>
      <c r="L430" s="61">
        <v>1.35E-2</v>
      </c>
      <c r="M430" s="16">
        <f t="shared" si="57"/>
        <v>2.7E-2</v>
      </c>
      <c r="N430" s="179">
        <v>0</v>
      </c>
      <c r="O430" s="151">
        <f t="shared" si="60"/>
        <v>0</v>
      </c>
      <c r="P430" s="16">
        <f t="shared" si="58"/>
        <v>0</v>
      </c>
      <c r="Q430" s="151">
        <f t="shared" si="62"/>
        <v>1.690833333333333</v>
      </c>
    </row>
    <row r="431" spans="1:17">
      <c r="A431" s="61">
        <f t="shared" si="54"/>
        <v>17.541666666666668</v>
      </c>
      <c r="B431" s="61">
        <v>421</v>
      </c>
      <c r="C431" s="61">
        <v>0.51</v>
      </c>
      <c r="D431" s="61">
        <v>2.0500000000000001E-2</v>
      </c>
      <c r="E431" s="16">
        <f t="shared" si="55"/>
        <v>4.1000000000000002E-2</v>
      </c>
      <c r="F431" s="178">
        <v>0</v>
      </c>
      <c r="G431" s="151">
        <f t="shared" si="59"/>
        <v>0</v>
      </c>
      <c r="H431" s="151">
        <f t="shared" si="56"/>
        <v>0</v>
      </c>
      <c r="I431" s="151">
        <f t="shared" si="61"/>
        <v>1.5619166666666668</v>
      </c>
      <c r="K431" s="61">
        <v>0.27500000000000002</v>
      </c>
      <c r="L431" s="61">
        <v>1.34E-2</v>
      </c>
      <c r="M431" s="16">
        <f t="shared" si="57"/>
        <v>2.6800000000000001E-2</v>
      </c>
      <c r="N431" s="179">
        <v>0</v>
      </c>
      <c r="O431" s="151">
        <f t="shared" si="60"/>
        <v>0</v>
      </c>
      <c r="P431" s="16">
        <f t="shared" si="58"/>
        <v>0</v>
      </c>
      <c r="Q431" s="151">
        <f t="shared" si="62"/>
        <v>1.690833333333333</v>
      </c>
    </row>
    <row r="432" spans="1:17">
      <c r="A432" s="61">
        <f t="shared" si="54"/>
        <v>17.583333333333332</v>
      </c>
      <c r="B432" s="61">
        <v>422</v>
      </c>
      <c r="C432" s="61">
        <v>0.50800000000000001</v>
      </c>
      <c r="D432" s="61">
        <v>2.0400000000000001E-2</v>
      </c>
      <c r="E432" s="16">
        <f t="shared" si="55"/>
        <v>4.0800000000000003E-2</v>
      </c>
      <c r="F432" s="178">
        <v>0</v>
      </c>
      <c r="G432" s="151">
        <f t="shared" si="59"/>
        <v>0</v>
      </c>
      <c r="H432" s="151">
        <f t="shared" si="56"/>
        <v>0</v>
      </c>
      <c r="I432" s="151">
        <f t="shared" si="61"/>
        <v>1.5619166666666668</v>
      </c>
      <c r="K432" s="61">
        <v>0.27400000000000002</v>
      </c>
      <c r="L432" s="61">
        <v>1.34E-2</v>
      </c>
      <c r="M432" s="16">
        <f t="shared" si="57"/>
        <v>2.6800000000000001E-2</v>
      </c>
      <c r="N432" s="179">
        <v>0</v>
      </c>
      <c r="O432" s="151">
        <f t="shared" si="60"/>
        <v>0</v>
      </c>
      <c r="P432" s="16">
        <f t="shared" si="58"/>
        <v>0</v>
      </c>
      <c r="Q432" s="151">
        <f t="shared" si="62"/>
        <v>1.690833333333333</v>
      </c>
    </row>
    <row r="433" spans="1:17">
      <c r="A433" s="61">
        <f t="shared" si="54"/>
        <v>17.625</v>
      </c>
      <c r="B433" s="61">
        <v>423</v>
      </c>
      <c r="C433" s="61">
        <v>0.505</v>
      </c>
      <c r="D433" s="61">
        <v>2.0299999999999999E-2</v>
      </c>
      <c r="E433" s="16">
        <f t="shared" si="55"/>
        <v>4.0599999999999997E-2</v>
      </c>
      <c r="F433" s="178">
        <v>0</v>
      </c>
      <c r="G433" s="151">
        <f t="shared" si="59"/>
        <v>0</v>
      </c>
      <c r="H433" s="151">
        <f t="shared" si="56"/>
        <v>0</v>
      </c>
      <c r="I433" s="151">
        <f t="shared" si="61"/>
        <v>1.5619166666666668</v>
      </c>
      <c r="K433" s="61">
        <v>0.27300000000000002</v>
      </c>
      <c r="L433" s="61">
        <v>1.3299999999999999E-2</v>
      </c>
      <c r="M433" s="16">
        <f t="shared" si="57"/>
        <v>2.6599999999999999E-2</v>
      </c>
      <c r="N433" s="179">
        <v>0</v>
      </c>
      <c r="O433" s="151">
        <f t="shared" si="60"/>
        <v>0</v>
      </c>
      <c r="P433" s="16">
        <f t="shared" si="58"/>
        <v>0</v>
      </c>
      <c r="Q433" s="151">
        <f t="shared" si="62"/>
        <v>1.690833333333333</v>
      </c>
    </row>
    <row r="434" spans="1:17">
      <c r="A434" s="61">
        <f t="shared" si="54"/>
        <v>17.666666666666668</v>
      </c>
      <c r="B434" s="61">
        <v>424</v>
      </c>
      <c r="C434" s="61">
        <v>0.503</v>
      </c>
      <c r="D434" s="61">
        <v>2.0199999999999999E-2</v>
      </c>
      <c r="E434" s="16">
        <f t="shared" si="55"/>
        <v>4.0399999999999998E-2</v>
      </c>
      <c r="F434" s="178">
        <v>0</v>
      </c>
      <c r="G434" s="151">
        <f t="shared" si="59"/>
        <v>0</v>
      </c>
      <c r="H434" s="151">
        <f t="shared" si="56"/>
        <v>0</v>
      </c>
      <c r="I434" s="151">
        <f t="shared" si="61"/>
        <v>1.5619166666666668</v>
      </c>
      <c r="K434" s="61">
        <v>0.27200000000000002</v>
      </c>
      <c r="L434" s="61">
        <v>1.32E-2</v>
      </c>
      <c r="M434" s="16">
        <f t="shared" si="57"/>
        <v>2.64E-2</v>
      </c>
      <c r="N434" s="179">
        <v>0</v>
      </c>
      <c r="O434" s="151">
        <f t="shared" si="60"/>
        <v>0</v>
      </c>
      <c r="P434" s="16">
        <f t="shared" si="58"/>
        <v>0</v>
      </c>
      <c r="Q434" s="151">
        <f t="shared" si="62"/>
        <v>1.690833333333333</v>
      </c>
    </row>
    <row r="435" spans="1:17">
      <c r="A435" s="61">
        <f t="shared" si="54"/>
        <v>17.708333333333332</v>
      </c>
      <c r="B435" s="61">
        <v>425</v>
      </c>
      <c r="C435" s="61">
        <v>0.501</v>
      </c>
      <c r="D435" s="61">
        <v>2.01E-2</v>
      </c>
      <c r="E435" s="16">
        <f t="shared" si="55"/>
        <v>4.02E-2</v>
      </c>
      <c r="F435" s="178">
        <v>0</v>
      </c>
      <c r="G435" s="151">
        <f t="shared" si="59"/>
        <v>0</v>
      </c>
      <c r="H435" s="151">
        <f t="shared" si="56"/>
        <v>0</v>
      </c>
      <c r="I435" s="151">
        <f t="shared" si="61"/>
        <v>1.5619166666666668</v>
      </c>
      <c r="K435" s="61">
        <v>0.27</v>
      </c>
      <c r="L435" s="61">
        <v>1.32E-2</v>
      </c>
      <c r="M435" s="16">
        <f t="shared" si="57"/>
        <v>2.64E-2</v>
      </c>
      <c r="N435" s="179">
        <v>0</v>
      </c>
      <c r="O435" s="151">
        <f t="shared" si="60"/>
        <v>0</v>
      </c>
      <c r="P435" s="16">
        <f t="shared" si="58"/>
        <v>0</v>
      </c>
      <c r="Q435" s="151">
        <f t="shared" si="62"/>
        <v>1.690833333333333</v>
      </c>
    </row>
    <row r="436" spans="1:17">
      <c r="A436" s="61">
        <f t="shared" si="54"/>
        <v>17.75</v>
      </c>
      <c r="B436" s="61">
        <v>426</v>
      </c>
      <c r="C436" s="61">
        <v>0.499</v>
      </c>
      <c r="D436" s="61">
        <v>0.02</v>
      </c>
      <c r="E436" s="16">
        <f t="shared" si="55"/>
        <v>0.04</v>
      </c>
      <c r="F436" s="178">
        <v>0</v>
      </c>
      <c r="G436" s="151">
        <f t="shared" si="59"/>
        <v>0</v>
      </c>
      <c r="H436" s="151">
        <f t="shared" si="56"/>
        <v>0</v>
      </c>
      <c r="I436" s="151">
        <f t="shared" si="61"/>
        <v>1.5619166666666668</v>
      </c>
      <c r="K436" s="61">
        <v>0.26900000000000002</v>
      </c>
      <c r="L436" s="61">
        <v>1.3100000000000001E-2</v>
      </c>
      <c r="M436" s="16">
        <f t="shared" si="57"/>
        <v>2.6200000000000001E-2</v>
      </c>
      <c r="N436" s="179">
        <v>0</v>
      </c>
      <c r="O436" s="151">
        <f t="shared" si="60"/>
        <v>0</v>
      </c>
      <c r="P436" s="16">
        <f t="shared" si="58"/>
        <v>0</v>
      </c>
      <c r="Q436" s="151">
        <f t="shared" si="62"/>
        <v>1.690833333333333</v>
      </c>
    </row>
    <row r="437" spans="1:17">
      <c r="A437" s="61">
        <f t="shared" si="54"/>
        <v>17.791666666666668</v>
      </c>
      <c r="B437" s="61">
        <v>427</v>
      </c>
      <c r="C437" s="61">
        <v>0.496</v>
      </c>
      <c r="D437" s="61">
        <v>1.9900000000000001E-2</v>
      </c>
      <c r="E437" s="16">
        <f t="shared" si="55"/>
        <v>3.9800000000000002E-2</v>
      </c>
      <c r="F437" s="178">
        <v>0</v>
      </c>
      <c r="G437" s="151">
        <f t="shared" si="59"/>
        <v>0</v>
      </c>
      <c r="H437" s="151">
        <f t="shared" si="56"/>
        <v>0</v>
      </c>
      <c r="I437" s="151">
        <f t="shared" si="61"/>
        <v>1.5619166666666668</v>
      </c>
      <c r="K437" s="61">
        <v>0.26800000000000002</v>
      </c>
      <c r="L437" s="61">
        <v>1.3100000000000001E-2</v>
      </c>
      <c r="M437" s="16">
        <f t="shared" si="57"/>
        <v>2.6200000000000001E-2</v>
      </c>
      <c r="N437" s="179">
        <v>0</v>
      </c>
      <c r="O437" s="151">
        <f t="shared" si="60"/>
        <v>0</v>
      </c>
      <c r="P437" s="16">
        <f t="shared" si="58"/>
        <v>0</v>
      </c>
      <c r="Q437" s="151">
        <f t="shared" si="62"/>
        <v>1.690833333333333</v>
      </c>
    </row>
    <row r="438" spans="1:17">
      <c r="A438" s="61">
        <f t="shared" si="54"/>
        <v>17.833333333333332</v>
      </c>
      <c r="B438" s="61">
        <v>428</v>
      </c>
      <c r="C438" s="61">
        <v>0.49399999999999999</v>
      </c>
      <c r="D438" s="61">
        <v>1.9900000000000001E-2</v>
      </c>
      <c r="E438" s="16">
        <f t="shared" si="55"/>
        <v>3.9800000000000002E-2</v>
      </c>
      <c r="F438" s="178">
        <v>0</v>
      </c>
      <c r="G438" s="151">
        <f t="shared" si="59"/>
        <v>0</v>
      </c>
      <c r="H438" s="151">
        <f t="shared" si="56"/>
        <v>0</v>
      </c>
      <c r="I438" s="151">
        <f t="shared" si="61"/>
        <v>1.5619166666666668</v>
      </c>
      <c r="K438" s="61">
        <v>0.26700000000000002</v>
      </c>
      <c r="L438" s="61">
        <v>1.2999999999999999E-2</v>
      </c>
      <c r="M438" s="16">
        <f t="shared" si="57"/>
        <v>2.5999999999999999E-2</v>
      </c>
      <c r="N438" s="179">
        <v>0</v>
      </c>
      <c r="O438" s="151">
        <f t="shared" si="60"/>
        <v>0</v>
      </c>
      <c r="P438" s="16">
        <f t="shared" si="58"/>
        <v>0</v>
      </c>
      <c r="Q438" s="151">
        <f t="shared" si="62"/>
        <v>1.690833333333333</v>
      </c>
    </row>
    <row r="439" spans="1:17">
      <c r="A439" s="61">
        <f t="shared" si="54"/>
        <v>17.875</v>
      </c>
      <c r="B439" s="61">
        <v>429</v>
      </c>
      <c r="C439" s="61">
        <v>0.49199999999999999</v>
      </c>
      <c r="D439" s="61">
        <v>1.9800000000000002E-2</v>
      </c>
      <c r="E439" s="16">
        <f t="shared" si="55"/>
        <v>3.9600000000000003E-2</v>
      </c>
      <c r="F439" s="178">
        <v>0</v>
      </c>
      <c r="G439" s="151">
        <f t="shared" si="59"/>
        <v>0</v>
      </c>
      <c r="H439" s="151">
        <f t="shared" si="56"/>
        <v>0</v>
      </c>
      <c r="I439" s="151">
        <f t="shared" si="61"/>
        <v>1.5619166666666668</v>
      </c>
      <c r="K439" s="61">
        <v>0.26600000000000001</v>
      </c>
      <c r="L439" s="61">
        <v>1.29E-2</v>
      </c>
      <c r="M439" s="16">
        <f t="shared" si="57"/>
        <v>2.58E-2</v>
      </c>
      <c r="N439" s="179">
        <v>0</v>
      </c>
      <c r="O439" s="151">
        <f t="shared" si="60"/>
        <v>0</v>
      </c>
      <c r="P439" s="16">
        <f t="shared" si="58"/>
        <v>0</v>
      </c>
      <c r="Q439" s="151">
        <f t="shared" si="62"/>
        <v>1.690833333333333</v>
      </c>
    </row>
    <row r="440" spans="1:17">
      <c r="A440" s="61">
        <f t="shared" si="54"/>
        <v>17.916666666666668</v>
      </c>
      <c r="B440" s="61">
        <v>430</v>
      </c>
      <c r="C440" s="61">
        <v>0.49</v>
      </c>
      <c r="D440" s="61">
        <v>1.9699999999999999E-2</v>
      </c>
      <c r="E440" s="16">
        <f t="shared" si="55"/>
        <v>3.9399999999999998E-2</v>
      </c>
      <c r="F440" s="178">
        <v>0</v>
      </c>
      <c r="G440" s="151">
        <f t="shared" si="59"/>
        <v>0</v>
      </c>
      <c r="H440" s="151">
        <f t="shared" si="56"/>
        <v>0</v>
      </c>
      <c r="I440" s="151">
        <f t="shared" si="61"/>
        <v>1.5619166666666668</v>
      </c>
      <c r="K440" s="61">
        <v>0.26400000000000001</v>
      </c>
      <c r="L440" s="61">
        <v>1.29E-2</v>
      </c>
      <c r="M440" s="16">
        <f t="shared" si="57"/>
        <v>2.58E-2</v>
      </c>
      <c r="N440" s="179">
        <v>0</v>
      </c>
      <c r="O440" s="151">
        <f t="shared" si="60"/>
        <v>0</v>
      </c>
      <c r="P440" s="16">
        <f t="shared" si="58"/>
        <v>0</v>
      </c>
      <c r="Q440" s="151">
        <f t="shared" si="62"/>
        <v>1.690833333333333</v>
      </c>
    </row>
    <row r="441" spans="1:17">
      <c r="A441" s="61">
        <f t="shared" si="54"/>
        <v>17.958333333333332</v>
      </c>
      <c r="B441" s="61">
        <v>431</v>
      </c>
      <c r="C441" s="61">
        <v>0.48799999999999999</v>
      </c>
      <c r="D441" s="61">
        <v>1.9599999999999999E-2</v>
      </c>
      <c r="E441" s="16">
        <f t="shared" si="55"/>
        <v>3.9199999999999999E-2</v>
      </c>
      <c r="F441" s="178">
        <v>0</v>
      </c>
      <c r="G441" s="151">
        <f t="shared" si="59"/>
        <v>0</v>
      </c>
      <c r="H441" s="151">
        <f t="shared" si="56"/>
        <v>0</v>
      </c>
      <c r="I441" s="151">
        <f t="shared" si="61"/>
        <v>1.5619166666666668</v>
      </c>
      <c r="K441" s="61">
        <v>0.26300000000000001</v>
      </c>
      <c r="L441" s="61">
        <v>1.2800000000000001E-2</v>
      </c>
      <c r="M441" s="16">
        <f t="shared" si="57"/>
        <v>2.5600000000000001E-2</v>
      </c>
      <c r="N441" s="179">
        <v>0</v>
      </c>
      <c r="O441" s="151">
        <f t="shared" si="60"/>
        <v>0</v>
      </c>
      <c r="P441" s="16">
        <f t="shared" si="58"/>
        <v>0</v>
      </c>
      <c r="Q441" s="151">
        <f t="shared" si="62"/>
        <v>1.690833333333333</v>
      </c>
    </row>
    <row r="442" spans="1:17">
      <c r="A442" s="61">
        <f t="shared" si="54"/>
        <v>18</v>
      </c>
      <c r="B442" s="61">
        <v>432</v>
      </c>
      <c r="C442" s="61">
        <v>0.48499999999999999</v>
      </c>
      <c r="D442" s="61">
        <v>1.95E-2</v>
      </c>
      <c r="E442" s="16">
        <f t="shared" si="55"/>
        <v>3.9E-2</v>
      </c>
      <c r="F442" s="178">
        <v>0</v>
      </c>
      <c r="G442" s="151">
        <f t="shared" si="59"/>
        <v>0</v>
      </c>
      <c r="H442" s="151">
        <f t="shared" si="56"/>
        <v>0</v>
      </c>
      <c r="I442" s="151">
        <f t="shared" si="61"/>
        <v>1.5619166666666668</v>
      </c>
      <c r="K442" s="61">
        <v>0.26200000000000001</v>
      </c>
      <c r="L442" s="61">
        <v>1.2800000000000001E-2</v>
      </c>
      <c r="M442" s="16">
        <f t="shared" si="57"/>
        <v>2.5600000000000001E-2</v>
      </c>
      <c r="N442" s="179">
        <v>0</v>
      </c>
      <c r="O442" s="151">
        <f t="shared" si="60"/>
        <v>0</v>
      </c>
      <c r="P442" s="16">
        <f t="shared" si="58"/>
        <v>0</v>
      </c>
      <c r="Q442" s="151">
        <f t="shared" si="62"/>
        <v>1.690833333333333</v>
      </c>
    </row>
    <row r="443" spans="1:17">
      <c r="A443" s="61">
        <f t="shared" si="54"/>
        <v>18.041666666666668</v>
      </c>
      <c r="B443" s="61">
        <v>433</v>
      </c>
      <c r="C443" s="61">
        <v>0.48299999999999998</v>
      </c>
      <c r="D443" s="61">
        <v>1.9400000000000001E-2</v>
      </c>
      <c r="E443" s="16">
        <f t="shared" si="55"/>
        <v>3.8800000000000001E-2</v>
      </c>
      <c r="F443" s="152">
        <v>1</v>
      </c>
      <c r="G443" s="151">
        <f t="shared" si="59"/>
        <v>0.48299999999999998</v>
      </c>
      <c r="H443" s="151">
        <f t="shared" si="56"/>
        <v>4.83</v>
      </c>
      <c r="I443" s="151">
        <f t="shared" si="61"/>
        <v>1.5389999999999999</v>
      </c>
      <c r="K443" s="61">
        <v>0.26100000000000001</v>
      </c>
      <c r="L443" s="61">
        <v>1.2699999999999999E-2</v>
      </c>
      <c r="M443" s="16">
        <f t="shared" si="57"/>
        <v>2.5399999999999999E-2</v>
      </c>
      <c r="N443" s="153">
        <v>1</v>
      </c>
      <c r="O443" s="151">
        <f t="shared" si="60"/>
        <v>0.26100000000000001</v>
      </c>
      <c r="P443" s="16">
        <f t="shared" si="58"/>
        <v>5.2200000000000006</v>
      </c>
      <c r="Q443" s="151">
        <f t="shared" si="62"/>
        <v>1.6666666666666663</v>
      </c>
    </row>
    <row r="444" spans="1:17">
      <c r="A444" s="61">
        <f t="shared" si="54"/>
        <v>18.083333333333332</v>
      </c>
      <c r="B444" s="61">
        <v>434</v>
      </c>
      <c r="C444" s="61">
        <v>0.48099999999999998</v>
      </c>
      <c r="D444" s="61">
        <v>1.9300000000000001E-2</v>
      </c>
      <c r="E444" s="16">
        <f t="shared" si="55"/>
        <v>3.8600000000000002E-2</v>
      </c>
      <c r="F444" s="152">
        <v>1</v>
      </c>
      <c r="G444" s="151">
        <f t="shared" si="59"/>
        <v>0.48099999999999998</v>
      </c>
      <c r="H444" s="151">
        <f t="shared" si="56"/>
        <v>4.8099999999999996</v>
      </c>
      <c r="I444" s="151">
        <f t="shared" si="61"/>
        <v>1.5160833333333334</v>
      </c>
      <c r="K444" s="61">
        <v>0.26</v>
      </c>
      <c r="L444" s="61">
        <v>1.2699999999999999E-2</v>
      </c>
      <c r="M444" s="16">
        <f t="shared" si="57"/>
        <v>2.5399999999999999E-2</v>
      </c>
      <c r="N444" s="153">
        <v>1</v>
      </c>
      <c r="O444" s="151">
        <f t="shared" si="60"/>
        <v>0.26</v>
      </c>
      <c r="P444" s="16">
        <f t="shared" si="58"/>
        <v>5.2</v>
      </c>
      <c r="Q444" s="151">
        <f t="shared" si="62"/>
        <v>1.6425000000000001</v>
      </c>
    </row>
    <row r="445" spans="1:17">
      <c r="A445" s="61">
        <f t="shared" si="54"/>
        <v>18.125</v>
      </c>
      <c r="B445" s="61">
        <v>435</v>
      </c>
      <c r="C445" s="61">
        <v>0.47899999999999998</v>
      </c>
      <c r="D445" s="61">
        <v>1.9199999999999998E-2</v>
      </c>
      <c r="E445" s="16">
        <f t="shared" si="55"/>
        <v>3.8399999999999997E-2</v>
      </c>
      <c r="F445" s="152">
        <v>1</v>
      </c>
      <c r="G445" s="151">
        <f t="shared" si="59"/>
        <v>0.47899999999999998</v>
      </c>
      <c r="H445" s="151">
        <f t="shared" si="56"/>
        <v>4.79</v>
      </c>
      <c r="I445" s="151">
        <f t="shared" si="61"/>
        <v>1.4935833333333335</v>
      </c>
      <c r="K445" s="61">
        <v>0.25900000000000001</v>
      </c>
      <c r="L445" s="61">
        <v>1.26E-2</v>
      </c>
      <c r="M445" s="16">
        <f t="shared" si="57"/>
        <v>2.52E-2</v>
      </c>
      <c r="N445" s="153">
        <v>1</v>
      </c>
      <c r="O445" s="151">
        <f t="shared" si="60"/>
        <v>0.25900000000000001</v>
      </c>
      <c r="P445" s="16">
        <f t="shared" si="58"/>
        <v>5.18</v>
      </c>
      <c r="Q445" s="151">
        <f t="shared" si="62"/>
        <v>1.6183333333333334</v>
      </c>
    </row>
    <row r="446" spans="1:17">
      <c r="A446" s="61">
        <f t="shared" si="54"/>
        <v>18.166666666666668</v>
      </c>
      <c r="B446" s="61">
        <v>436</v>
      </c>
      <c r="C446" s="61">
        <v>0.47699999999999998</v>
      </c>
      <c r="D446" s="61">
        <v>1.9199999999999998E-2</v>
      </c>
      <c r="E446" s="16">
        <f t="shared" si="55"/>
        <v>3.8399999999999997E-2</v>
      </c>
      <c r="F446" s="152">
        <v>2</v>
      </c>
      <c r="G446" s="151">
        <f t="shared" si="59"/>
        <v>3.8399999999999997E-2</v>
      </c>
      <c r="H446" s="151">
        <f t="shared" si="56"/>
        <v>0.38399999999999995</v>
      </c>
      <c r="I446" s="151">
        <f t="shared" si="61"/>
        <v>1.4918333333333333</v>
      </c>
      <c r="K446" s="61">
        <v>0.25700000000000001</v>
      </c>
      <c r="L446" s="61">
        <v>1.2500000000000001E-2</v>
      </c>
      <c r="M446" s="16">
        <f t="shared" si="57"/>
        <v>2.5000000000000001E-2</v>
      </c>
      <c r="N446" s="153">
        <v>2</v>
      </c>
      <c r="O446" s="151">
        <f t="shared" si="60"/>
        <v>2.5000000000000001E-2</v>
      </c>
      <c r="P446" s="16">
        <f t="shared" si="58"/>
        <v>0.5</v>
      </c>
      <c r="Q446" s="151">
        <f t="shared" si="62"/>
        <v>1.6158333333333335</v>
      </c>
    </row>
    <row r="447" spans="1:17">
      <c r="A447" s="61">
        <f t="shared" si="54"/>
        <v>18.208333333333332</v>
      </c>
      <c r="B447" s="61">
        <v>437</v>
      </c>
      <c r="C447" s="61">
        <v>0.47499999999999998</v>
      </c>
      <c r="D447" s="61">
        <v>1.9099999999999999E-2</v>
      </c>
      <c r="E447" s="16">
        <f t="shared" si="55"/>
        <v>3.8199999999999998E-2</v>
      </c>
      <c r="F447" s="152">
        <v>1</v>
      </c>
      <c r="G447" s="151">
        <f t="shared" si="59"/>
        <v>0.47499999999999998</v>
      </c>
      <c r="H447" s="151">
        <f t="shared" si="56"/>
        <v>4.75</v>
      </c>
      <c r="I447" s="151">
        <f t="shared" si="61"/>
        <v>1.4697500000000001</v>
      </c>
      <c r="K447" s="61">
        <v>0.25600000000000001</v>
      </c>
      <c r="L447" s="61">
        <v>1.2500000000000001E-2</v>
      </c>
      <c r="M447" s="16">
        <f t="shared" si="57"/>
        <v>2.5000000000000001E-2</v>
      </c>
      <c r="N447" s="153">
        <v>1</v>
      </c>
      <c r="O447" s="151">
        <f t="shared" si="60"/>
        <v>0.25600000000000001</v>
      </c>
      <c r="P447" s="16">
        <f t="shared" si="58"/>
        <v>5.12</v>
      </c>
      <c r="Q447" s="151">
        <f t="shared" si="62"/>
        <v>1.5916666666666666</v>
      </c>
    </row>
    <row r="448" spans="1:17">
      <c r="A448" s="61">
        <f t="shared" si="54"/>
        <v>18.25</v>
      </c>
      <c r="B448" s="61">
        <v>438</v>
      </c>
      <c r="C448" s="61">
        <v>0.47299999999999998</v>
      </c>
      <c r="D448" s="61">
        <v>1.9E-2</v>
      </c>
      <c r="E448" s="16">
        <f t="shared" si="55"/>
        <v>3.7999999999999999E-2</v>
      </c>
      <c r="F448" s="152">
        <v>1</v>
      </c>
      <c r="G448" s="151">
        <f t="shared" si="59"/>
        <v>0.47299999999999998</v>
      </c>
      <c r="H448" s="151">
        <f t="shared" si="56"/>
        <v>4.7299999999999995</v>
      </c>
      <c r="I448" s="151">
        <f t="shared" si="61"/>
        <v>1.4476666666666667</v>
      </c>
      <c r="K448" s="61">
        <v>0.255</v>
      </c>
      <c r="L448" s="61">
        <v>1.24E-2</v>
      </c>
      <c r="M448" s="16">
        <f t="shared" si="57"/>
        <v>2.4799999999999999E-2</v>
      </c>
      <c r="N448" s="153">
        <v>1</v>
      </c>
      <c r="O448" s="151">
        <f t="shared" si="60"/>
        <v>0.255</v>
      </c>
      <c r="P448" s="16">
        <f t="shared" si="58"/>
        <v>5.0999999999999996</v>
      </c>
      <c r="Q448" s="151">
        <f t="shared" si="62"/>
        <v>1.5674999999999999</v>
      </c>
    </row>
    <row r="449" spans="1:17">
      <c r="A449" s="61">
        <f t="shared" si="54"/>
        <v>18.291666666666668</v>
      </c>
      <c r="B449" s="61">
        <v>439</v>
      </c>
      <c r="C449" s="61">
        <v>0.47099999999999997</v>
      </c>
      <c r="D449" s="61">
        <v>1.89E-2</v>
      </c>
      <c r="E449" s="16">
        <f t="shared" si="55"/>
        <v>3.78E-2</v>
      </c>
      <c r="F449" s="152">
        <v>1</v>
      </c>
      <c r="G449" s="151">
        <f t="shared" si="59"/>
        <v>0.47099999999999997</v>
      </c>
      <c r="H449" s="151">
        <f t="shared" si="56"/>
        <v>4.71</v>
      </c>
      <c r="I449" s="151">
        <f t="shared" si="61"/>
        <v>1.4255833333333332</v>
      </c>
      <c r="K449" s="61">
        <v>0.254</v>
      </c>
      <c r="L449" s="61">
        <v>1.24E-2</v>
      </c>
      <c r="M449" s="16">
        <f t="shared" si="57"/>
        <v>2.4799999999999999E-2</v>
      </c>
      <c r="N449" s="153">
        <v>1</v>
      </c>
      <c r="O449" s="151">
        <f t="shared" si="60"/>
        <v>0.254</v>
      </c>
      <c r="P449" s="16">
        <f t="shared" si="58"/>
        <v>5.08</v>
      </c>
      <c r="Q449" s="151">
        <f t="shared" si="62"/>
        <v>1.5433333333333332</v>
      </c>
    </row>
    <row r="450" spans="1:17">
      <c r="A450" s="61">
        <f t="shared" si="54"/>
        <v>18.333333333333332</v>
      </c>
      <c r="B450" s="61">
        <v>440</v>
      </c>
      <c r="C450" s="61">
        <v>0.46800000000000003</v>
      </c>
      <c r="D450" s="61">
        <v>1.8800000000000001E-2</v>
      </c>
      <c r="E450" s="16">
        <f t="shared" si="55"/>
        <v>3.7600000000000001E-2</v>
      </c>
      <c r="F450" s="152">
        <v>1</v>
      </c>
      <c r="G450" s="151">
        <f t="shared" si="59"/>
        <v>0.46800000000000003</v>
      </c>
      <c r="H450" s="151">
        <f t="shared" si="56"/>
        <v>4.6800000000000006</v>
      </c>
      <c r="I450" s="151">
        <f t="shared" si="61"/>
        <v>1.4035000000000002</v>
      </c>
      <c r="K450" s="61">
        <v>0.253</v>
      </c>
      <c r="L450" s="61">
        <v>1.23E-2</v>
      </c>
      <c r="M450" s="16">
        <f t="shared" si="57"/>
        <v>2.46E-2</v>
      </c>
      <c r="N450" s="153">
        <v>1</v>
      </c>
      <c r="O450" s="151">
        <f t="shared" si="60"/>
        <v>0.253</v>
      </c>
      <c r="P450" s="16">
        <f t="shared" si="58"/>
        <v>5.0600000000000005</v>
      </c>
      <c r="Q450" s="151">
        <f t="shared" si="62"/>
        <v>1.5191666666666668</v>
      </c>
    </row>
    <row r="451" spans="1:17">
      <c r="A451" s="61">
        <f t="shared" si="54"/>
        <v>18.375</v>
      </c>
      <c r="B451" s="61">
        <v>441</v>
      </c>
      <c r="C451" s="61">
        <v>0.46600000000000003</v>
      </c>
      <c r="D451" s="61">
        <v>1.8700000000000001E-2</v>
      </c>
      <c r="E451" s="16">
        <f t="shared" si="55"/>
        <v>3.7400000000000003E-2</v>
      </c>
      <c r="F451" s="152">
        <v>0</v>
      </c>
      <c r="G451" s="151">
        <f t="shared" si="59"/>
        <v>0</v>
      </c>
      <c r="H451" s="151">
        <f t="shared" si="56"/>
        <v>0</v>
      </c>
      <c r="I451" s="151">
        <f t="shared" si="61"/>
        <v>1.4035000000000002</v>
      </c>
      <c r="K451" s="61">
        <v>0.252</v>
      </c>
      <c r="L451" s="61">
        <v>1.23E-2</v>
      </c>
      <c r="M451" s="16">
        <f t="shared" si="57"/>
        <v>2.46E-2</v>
      </c>
      <c r="N451" s="153">
        <v>0</v>
      </c>
      <c r="O451" s="151">
        <f t="shared" si="60"/>
        <v>0</v>
      </c>
      <c r="P451" s="16">
        <f t="shared" si="58"/>
        <v>0</v>
      </c>
      <c r="Q451" s="151">
        <f t="shared" si="62"/>
        <v>1.5191666666666668</v>
      </c>
    </row>
    <row r="452" spans="1:17">
      <c r="A452" s="61">
        <f t="shared" si="54"/>
        <v>18.416666666666668</v>
      </c>
      <c r="B452" s="61">
        <v>442</v>
      </c>
      <c r="C452" s="61">
        <v>0.46400000000000002</v>
      </c>
      <c r="D452" s="61">
        <v>1.8599999999999998E-2</v>
      </c>
      <c r="E452" s="16">
        <f t="shared" si="55"/>
        <v>3.7199999999999997E-2</v>
      </c>
      <c r="F452" s="152">
        <v>0</v>
      </c>
      <c r="G452" s="151">
        <f t="shared" si="59"/>
        <v>0</v>
      </c>
      <c r="H452" s="151">
        <f t="shared" si="56"/>
        <v>0</v>
      </c>
      <c r="I452" s="151">
        <f t="shared" si="61"/>
        <v>1.4035000000000002</v>
      </c>
      <c r="K452" s="61">
        <v>0.251</v>
      </c>
      <c r="L452" s="61">
        <v>1.2200000000000001E-2</v>
      </c>
      <c r="M452" s="16">
        <f t="shared" si="57"/>
        <v>2.4400000000000002E-2</v>
      </c>
      <c r="N452" s="153">
        <v>0</v>
      </c>
      <c r="O452" s="151">
        <f t="shared" si="60"/>
        <v>0</v>
      </c>
      <c r="P452" s="16">
        <f t="shared" si="58"/>
        <v>0</v>
      </c>
      <c r="Q452" s="151">
        <f t="shared" si="62"/>
        <v>1.5191666666666668</v>
      </c>
    </row>
    <row r="453" spans="1:17">
      <c r="A453" s="61">
        <f t="shared" si="54"/>
        <v>18.458333333333332</v>
      </c>
      <c r="B453" s="61">
        <v>443</v>
      </c>
      <c r="C453" s="61">
        <v>0.46200000000000002</v>
      </c>
      <c r="D453" s="61">
        <v>1.8599999999999998E-2</v>
      </c>
      <c r="E453" s="16">
        <f t="shared" si="55"/>
        <v>3.7199999999999997E-2</v>
      </c>
      <c r="F453" s="152">
        <v>0</v>
      </c>
      <c r="G453" s="151">
        <f t="shared" si="59"/>
        <v>0</v>
      </c>
      <c r="H453" s="151">
        <f t="shared" si="56"/>
        <v>0</v>
      </c>
      <c r="I453" s="151">
        <f t="shared" si="61"/>
        <v>1.4035000000000002</v>
      </c>
      <c r="K453" s="61">
        <v>0.25</v>
      </c>
      <c r="L453" s="61">
        <v>1.2200000000000001E-2</v>
      </c>
      <c r="M453" s="16">
        <f t="shared" si="57"/>
        <v>2.4400000000000002E-2</v>
      </c>
      <c r="N453" s="153">
        <v>0</v>
      </c>
      <c r="O453" s="151">
        <f t="shared" si="60"/>
        <v>0</v>
      </c>
      <c r="P453" s="16">
        <f t="shared" si="58"/>
        <v>0</v>
      </c>
      <c r="Q453" s="151">
        <f t="shared" si="62"/>
        <v>1.5191666666666668</v>
      </c>
    </row>
    <row r="454" spans="1:17">
      <c r="A454" s="61">
        <f t="shared" si="54"/>
        <v>18.5</v>
      </c>
      <c r="B454" s="61">
        <v>444</v>
      </c>
      <c r="C454" s="61">
        <v>0.46</v>
      </c>
      <c r="D454" s="61">
        <v>1.8499999999999999E-2</v>
      </c>
      <c r="E454" s="16">
        <f t="shared" si="55"/>
        <v>3.6999999999999998E-2</v>
      </c>
      <c r="F454" s="152">
        <v>0</v>
      </c>
      <c r="G454" s="151">
        <f t="shared" si="59"/>
        <v>0</v>
      </c>
      <c r="H454" s="151">
        <f t="shared" si="56"/>
        <v>0</v>
      </c>
      <c r="I454" s="151">
        <f t="shared" si="61"/>
        <v>1.4035000000000002</v>
      </c>
      <c r="K454" s="61">
        <v>0.248</v>
      </c>
      <c r="L454" s="61">
        <v>1.21E-2</v>
      </c>
      <c r="M454" s="16">
        <f t="shared" si="57"/>
        <v>2.4199999999999999E-2</v>
      </c>
      <c r="N454" s="153">
        <v>0</v>
      </c>
      <c r="O454" s="151">
        <f t="shared" si="60"/>
        <v>0</v>
      </c>
      <c r="P454" s="16">
        <f t="shared" si="58"/>
        <v>0</v>
      </c>
      <c r="Q454" s="151">
        <f t="shared" si="62"/>
        <v>1.5191666666666668</v>
      </c>
    </row>
    <row r="455" spans="1:17">
      <c r="A455" s="61">
        <f t="shared" si="54"/>
        <v>18.541666666666668</v>
      </c>
      <c r="B455" s="61">
        <v>445</v>
      </c>
      <c r="C455" s="61">
        <v>0.45800000000000002</v>
      </c>
      <c r="D455" s="61">
        <v>1.84E-2</v>
      </c>
      <c r="E455" s="16">
        <f t="shared" si="55"/>
        <v>3.6799999999999999E-2</v>
      </c>
      <c r="F455" s="152">
        <v>0</v>
      </c>
      <c r="G455" s="151">
        <f t="shared" si="59"/>
        <v>0</v>
      </c>
      <c r="H455" s="151">
        <f t="shared" si="56"/>
        <v>0</v>
      </c>
      <c r="I455" s="151">
        <f t="shared" si="61"/>
        <v>1.4035000000000002</v>
      </c>
      <c r="K455" s="61">
        <v>0.247</v>
      </c>
      <c r="L455" s="61">
        <v>1.21E-2</v>
      </c>
      <c r="M455" s="16">
        <f t="shared" si="57"/>
        <v>2.4199999999999999E-2</v>
      </c>
      <c r="N455" s="153">
        <v>0</v>
      </c>
      <c r="O455" s="151">
        <f t="shared" si="60"/>
        <v>0</v>
      </c>
      <c r="P455" s="16">
        <f t="shared" si="58"/>
        <v>0</v>
      </c>
      <c r="Q455" s="151">
        <f t="shared" si="62"/>
        <v>1.5191666666666668</v>
      </c>
    </row>
    <row r="456" spans="1:17">
      <c r="A456" s="61">
        <f t="shared" si="54"/>
        <v>18.583333333333332</v>
      </c>
      <c r="B456" s="61">
        <v>446</v>
      </c>
      <c r="C456" s="61">
        <v>0.45600000000000002</v>
      </c>
      <c r="D456" s="61">
        <v>1.83E-2</v>
      </c>
      <c r="E456" s="16">
        <f t="shared" si="55"/>
        <v>3.6600000000000001E-2</v>
      </c>
      <c r="F456" s="152">
        <v>0</v>
      </c>
      <c r="G456" s="151">
        <f t="shared" si="59"/>
        <v>0</v>
      </c>
      <c r="H456" s="151">
        <f t="shared" si="56"/>
        <v>0</v>
      </c>
      <c r="I456" s="151">
        <f t="shared" si="61"/>
        <v>1.4035000000000002</v>
      </c>
      <c r="K456" s="61">
        <v>0.246</v>
      </c>
      <c r="L456" s="61">
        <v>1.2E-2</v>
      </c>
      <c r="M456" s="16">
        <f t="shared" si="57"/>
        <v>2.4E-2</v>
      </c>
      <c r="N456" s="153">
        <v>0</v>
      </c>
      <c r="O456" s="151">
        <f t="shared" si="60"/>
        <v>0</v>
      </c>
      <c r="P456" s="16">
        <f t="shared" si="58"/>
        <v>0</v>
      </c>
      <c r="Q456" s="151">
        <f t="shared" si="62"/>
        <v>1.5191666666666668</v>
      </c>
    </row>
    <row r="457" spans="1:17">
      <c r="A457" s="61">
        <f t="shared" si="54"/>
        <v>18.625</v>
      </c>
      <c r="B457" s="61">
        <v>447</v>
      </c>
      <c r="C457" s="61">
        <v>0.45400000000000001</v>
      </c>
      <c r="D457" s="61">
        <v>1.8200000000000001E-2</v>
      </c>
      <c r="E457" s="16">
        <f t="shared" si="55"/>
        <v>3.6400000000000002E-2</v>
      </c>
      <c r="F457" s="152">
        <v>0</v>
      </c>
      <c r="G457" s="151">
        <f t="shared" si="59"/>
        <v>0</v>
      </c>
      <c r="H457" s="151">
        <f t="shared" si="56"/>
        <v>0</v>
      </c>
      <c r="I457" s="151">
        <f t="shared" si="61"/>
        <v>1.4035000000000002</v>
      </c>
      <c r="K457" s="61">
        <v>0.245</v>
      </c>
      <c r="L457" s="61">
        <v>1.1900000000000001E-2</v>
      </c>
      <c r="M457" s="16">
        <f t="shared" si="57"/>
        <v>2.3800000000000002E-2</v>
      </c>
      <c r="N457" s="153">
        <v>0</v>
      </c>
      <c r="O457" s="151">
        <f t="shared" si="60"/>
        <v>0</v>
      </c>
      <c r="P457" s="16">
        <f t="shared" si="58"/>
        <v>0</v>
      </c>
      <c r="Q457" s="151">
        <f t="shared" si="62"/>
        <v>1.5191666666666668</v>
      </c>
    </row>
    <row r="458" spans="1:17">
      <c r="A458" s="61">
        <f t="shared" ref="A458:A521" si="63">B458/24</f>
        <v>18.666666666666668</v>
      </c>
      <c r="B458" s="61">
        <v>448</v>
      </c>
      <c r="C458" s="61">
        <v>0.45200000000000001</v>
      </c>
      <c r="D458" s="61">
        <v>1.8200000000000001E-2</v>
      </c>
      <c r="E458" s="16">
        <f t="shared" si="55"/>
        <v>3.6400000000000002E-2</v>
      </c>
      <c r="F458" s="152">
        <v>0</v>
      </c>
      <c r="G458" s="151">
        <f t="shared" si="59"/>
        <v>0</v>
      </c>
      <c r="H458" s="151">
        <f t="shared" si="56"/>
        <v>0</v>
      </c>
      <c r="I458" s="151">
        <f t="shared" si="61"/>
        <v>1.4035000000000002</v>
      </c>
      <c r="K458" s="61">
        <v>0.24399999999999999</v>
      </c>
      <c r="L458" s="61">
        <v>1.1900000000000001E-2</v>
      </c>
      <c r="M458" s="16">
        <f t="shared" si="57"/>
        <v>2.3800000000000002E-2</v>
      </c>
      <c r="N458" s="153">
        <v>0</v>
      </c>
      <c r="O458" s="151">
        <f t="shared" si="60"/>
        <v>0</v>
      </c>
      <c r="P458" s="16">
        <f t="shared" si="58"/>
        <v>0</v>
      </c>
      <c r="Q458" s="151">
        <f t="shared" si="62"/>
        <v>1.5191666666666668</v>
      </c>
    </row>
    <row r="459" spans="1:17">
      <c r="A459" s="61">
        <f t="shared" si="63"/>
        <v>18.708333333333332</v>
      </c>
      <c r="B459" s="61">
        <v>449</v>
      </c>
      <c r="C459" s="61">
        <v>0.45</v>
      </c>
      <c r="D459" s="61">
        <v>1.8100000000000002E-2</v>
      </c>
      <c r="E459" s="16">
        <f t="shared" ref="E459:E522" si="64">D459*2</f>
        <v>3.6200000000000003E-2</v>
      </c>
      <c r="F459" s="152">
        <v>0</v>
      </c>
      <c r="G459" s="151">
        <f t="shared" si="59"/>
        <v>0</v>
      </c>
      <c r="H459" s="151">
        <f t="shared" ref="H459:H522" si="65">G459*10</f>
        <v>0</v>
      </c>
      <c r="I459" s="151">
        <f t="shared" si="61"/>
        <v>1.4035000000000002</v>
      </c>
      <c r="K459" s="61">
        <v>0.24299999999999999</v>
      </c>
      <c r="L459" s="61">
        <v>1.18E-2</v>
      </c>
      <c r="M459" s="16">
        <f t="shared" ref="M459:M522" si="66">L459*2</f>
        <v>2.3599999999999999E-2</v>
      </c>
      <c r="N459" s="153">
        <v>0</v>
      </c>
      <c r="O459" s="151">
        <f t="shared" si="60"/>
        <v>0</v>
      </c>
      <c r="P459" s="16">
        <f t="shared" ref="P459:P522" si="67">O459*20</f>
        <v>0</v>
      </c>
      <c r="Q459" s="151">
        <f t="shared" si="62"/>
        <v>1.5191666666666668</v>
      </c>
    </row>
    <row r="460" spans="1:17">
      <c r="A460" s="61">
        <f t="shared" si="63"/>
        <v>18.75</v>
      </c>
      <c r="B460" s="61">
        <v>450</v>
      </c>
      <c r="C460" s="61">
        <v>0.44800000000000001</v>
      </c>
      <c r="D460" s="61">
        <v>1.7999999999999999E-2</v>
      </c>
      <c r="E460" s="16">
        <f t="shared" si="64"/>
        <v>3.5999999999999997E-2</v>
      </c>
      <c r="F460" s="152">
        <v>0</v>
      </c>
      <c r="G460" s="151">
        <f t="shared" ref="G460:G523" si="68">IF(F460=1,C460,IF(F460=2,E460,0))</f>
        <v>0</v>
      </c>
      <c r="H460" s="151">
        <f t="shared" si="65"/>
        <v>0</v>
      </c>
      <c r="I460" s="151">
        <f t="shared" si="61"/>
        <v>1.4035000000000002</v>
      </c>
      <c r="K460" s="61">
        <v>0.24199999999999999</v>
      </c>
      <c r="L460" s="61">
        <v>1.18E-2</v>
      </c>
      <c r="M460" s="16">
        <f t="shared" si="66"/>
        <v>2.3599999999999999E-2</v>
      </c>
      <c r="N460" s="153">
        <v>0</v>
      </c>
      <c r="O460" s="151">
        <f t="shared" ref="O460:O523" si="69">IF(N460=1,K460,IF(N460=2,M460,0))</f>
        <v>0</v>
      </c>
      <c r="P460" s="16">
        <f t="shared" si="67"/>
        <v>0</v>
      </c>
      <c r="Q460" s="151">
        <f t="shared" si="62"/>
        <v>1.5191666666666668</v>
      </c>
    </row>
    <row r="461" spans="1:17">
      <c r="A461" s="61">
        <f t="shared" si="63"/>
        <v>18.791666666666668</v>
      </c>
      <c r="B461" s="61">
        <v>451</v>
      </c>
      <c r="C461" s="61">
        <v>0.44600000000000001</v>
      </c>
      <c r="D461" s="61">
        <v>1.7899999999999999E-2</v>
      </c>
      <c r="E461" s="16">
        <f t="shared" si="64"/>
        <v>3.5799999999999998E-2</v>
      </c>
      <c r="F461" s="152">
        <v>0</v>
      </c>
      <c r="G461" s="151">
        <f t="shared" si="68"/>
        <v>0</v>
      </c>
      <c r="H461" s="151">
        <f t="shared" si="65"/>
        <v>0</v>
      </c>
      <c r="I461" s="151">
        <f t="shared" si="61"/>
        <v>1.4035000000000002</v>
      </c>
      <c r="K461" s="61">
        <v>0.24099999999999999</v>
      </c>
      <c r="L461" s="61">
        <v>1.17E-2</v>
      </c>
      <c r="M461" s="16">
        <f t="shared" si="66"/>
        <v>2.3400000000000001E-2</v>
      </c>
      <c r="N461" s="153">
        <v>0</v>
      </c>
      <c r="O461" s="151">
        <f t="shared" si="69"/>
        <v>0</v>
      </c>
      <c r="P461" s="16">
        <f t="shared" si="67"/>
        <v>0</v>
      </c>
      <c r="Q461" s="151">
        <f t="shared" si="62"/>
        <v>1.5191666666666668</v>
      </c>
    </row>
    <row r="462" spans="1:17">
      <c r="A462" s="61">
        <f t="shared" si="63"/>
        <v>18.833333333333332</v>
      </c>
      <c r="B462" s="61">
        <v>452</v>
      </c>
      <c r="C462" s="61">
        <v>0.44400000000000001</v>
      </c>
      <c r="D462" s="61">
        <v>1.78E-2</v>
      </c>
      <c r="E462" s="16">
        <f t="shared" si="64"/>
        <v>3.56E-2</v>
      </c>
      <c r="F462" s="152">
        <v>0</v>
      </c>
      <c r="G462" s="151">
        <f t="shared" si="68"/>
        <v>0</v>
      </c>
      <c r="H462" s="151">
        <f t="shared" si="65"/>
        <v>0</v>
      </c>
      <c r="I462" s="151">
        <f t="shared" si="61"/>
        <v>1.4035000000000002</v>
      </c>
      <c r="K462" s="61">
        <v>0.24</v>
      </c>
      <c r="L462" s="61">
        <v>1.17E-2</v>
      </c>
      <c r="M462" s="16">
        <f t="shared" si="66"/>
        <v>2.3400000000000001E-2</v>
      </c>
      <c r="N462" s="153">
        <v>0</v>
      </c>
      <c r="O462" s="151">
        <f t="shared" si="69"/>
        <v>0</v>
      </c>
      <c r="P462" s="16">
        <f t="shared" si="67"/>
        <v>0</v>
      </c>
      <c r="Q462" s="151">
        <f t="shared" si="62"/>
        <v>1.5191666666666668</v>
      </c>
    </row>
    <row r="463" spans="1:17">
      <c r="A463" s="61">
        <f t="shared" si="63"/>
        <v>18.875</v>
      </c>
      <c r="B463" s="61">
        <v>453</v>
      </c>
      <c r="C463" s="61">
        <v>0.442</v>
      </c>
      <c r="D463" s="61">
        <v>1.78E-2</v>
      </c>
      <c r="E463" s="16">
        <f t="shared" si="64"/>
        <v>3.56E-2</v>
      </c>
      <c r="F463" s="152">
        <v>0</v>
      </c>
      <c r="G463" s="151">
        <f t="shared" si="68"/>
        <v>0</v>
      </c>
      <c r="H463" s="151">
        <f t="shared" si="65"/>
        <v>0</v>
      </c>
      <c r="I463" s="151">
        <f t="shared" si="61"/>
        <v>1.4035000000000002</v>
      </c>
      <c r="K463" s="61">
        <v>0.23899999999999999</v>
      </c>
      <c r="L463" s="61">
        <v>1.1599999999999999E-2</v>
      </c>
      <c r="M463" s="16">
        <f t="shared" si="66"/>
        <v>2.3199999999999998E-2</v>
      </c>
      <c r="N463" s="153">
        <v>0</v>
      </c>
      <c r="O463" s="151">
        <f t="shared" si="69"/>
        <v>0</v>
      </c>
      <c r="P463" s="16">
        <f t="shared" si="67"/>
        <v>0</v>
      </c>
      <c r="Q463" s="151">
        <f t="shared" si="62"/>
        <v>1.5191666666666668</v>
      </c>
    </row>
    <row r="464" spans="1:17">
      <c r="A464" s="61">
        <f t="shared" si="63"/>
        <v>18.916666666666668</v>
      </c>
      <c r="B464" s="61">
        <v>454</v>
      </c>
      <c r="C464" s="61">
        <v>0.44</v>
      </c>
      <c r="D464" s="61">
        <v>1.77E-2</v>
      </c>
      <c r="E464" s="16">
        <f t="shared" si="64"/>
        <v>3.5400000000000001E-2</v>
      </c>
      <c r="F464" s="152">
        <v>0</v>
      </c>
      <c r="G464" s="151">
        <f t="shared" si="68"/>
        <v>0</v>
      </c>
      <c r="H464" s="151">
        <f t="shared" si="65"/>
        <v>0</v>
      </c>
      <c r="I464" s="151">
        <f t="shared" si="61"/>
        <v>1.4035000000000002</v>
      </c>
      <c r="K464" s="61">
        <v>0.23799999999999999</v>
      </c>
      <c r="L464" s="61">
        <v>1.1599999999999999E-2</v>
      </c>
      <c r="M464" s="16">
        <f t="shared" si="66"/>
        <v>2.3199999999999998E-2</v>
      </c>
      <c r="N464" s="153">
        <v>0</v>
      </c>
      <c r="O464" s="151">
        <f t="shared" si="69"/>
        <v>0</v>
      </c>
      <c r="P464" s="16">
        <f t="shared" si="67"/>
        <v>0</v>
      </c>
      <c r="Q464" s="151">
        <f t="shared" si="62"/>
        <v>1.5191666666666668</v>
      </c>
    </row>
    <row r="465" spans="1:17">
      <c r="A465" s="61">
        <f t="shared" si="63"/>
        <v>18.958333333333332</v>
      </c>
      <c r="B465" s="61">
        <v>455</v>
      </c>
      <c r="C465" s="61">
        <v>0.438</v>
      </c>
      <c r="D465" s="61">
        <v>1.7600000000000001E-2</v>
      </c>
      <c r="E465" s="16">
        <f t="shared" si="64"/>
        <v>3.5200000000000002E-2</v>
      </c>
      <c r="F465" s="152">
        <v>0</v>
      </c>
      <c r="G465" s="151">
        <f t="shared" si="68"/>
        <v>0</v>
      </c>
      <c r="H465" s="151">
        <f t="shared" si="65"/>
        <v>0</v>
      </c>
      <c r="I465" s="151">
        <f t="shared" si="61"/>
        <v>1.4035000000000002</v>
      </c>
      <c r="K465" s="61">
        <v>0.23599999999999999</v>
      </c>
      <c r="L465" s="61">
        <v>1.15E-2</v>
      </c>
      <c r="M465" s="16">
        <f t="shared" si="66"/>
        <v>2.3E-2</v>
      </c>
      <c r="N465" s="153">
        <v>0</v>
      </c>
      <c r="O465" s="151">
        <f t="shared" si="69"/>
        <v>0</v>
      </c>
      <c r="P465" s="16">
        <f t="shared" si="67"/>
        <v>0</v>
      </c>
      <c r="Q465" s="151">
        <f t="shared" si="62"/>
        <v>1.5191666666666668</v>
      </c>
    </row>
    <row r="466" spans="1:17">
      <c r="A466" s="61">
        <f t="shared" si="63"/>
        <v>19</v>
      </c>
      <c r="B466" s="61">
        <v>456</v>
      </c>
      <c r="C466" s="61">
        <v>0.436</v>
      </c>
      <c r="D466" s="61">
        <v>1.7500000000000002E-2</v>
      </c>
      <c r="E466" s="16">
        <f t="shared" si="64"/>
        <v>3.5000000000000003E-2</v>
      </c>
      <c r="F466" s="152">
        <v>0</v>
      </c>
      <c r="G466" s="151">
        <f t="shared" si="68"/>
        <v>0</v>
      </c>
      <c r="H466" s="151">
        <f t="shared" si="65"/>
        <v>0</v>
      </c>
      <c r="I466" s="151">
        <f t="shared" si="61"/>
        <v>1.4035000000000002</v>
      </c>
      <c r="K466" s="61">
        <v>0.23499999999999999</v>
      </c>
      <c r="L466" s="61">
        <v>1.15E-2</v>
      </c>
      <c r="M466" s="16">
        <f t="shared" si="66"/>
        <v>2.3E-2</v>
      </c>
      <c r="N466" s="153">
        <v>0</v>
      </c>
      <c r="O466" s="151">
        <f t="shared" si="69"/>
        <v>0</v>
      </c>
      <c r="P466" s="16">
        <f t="shared" si="67"/>
        <v>0</v>
      </c>
      <c r="Q466" s="151">
        <f t="shared" si="62"/>
        <v>1.5191666666666668</v>
      </c>
    </row>
    <row r="467" spans="1:17">
      <c r="A467" s="61">
        <f t="shared" si="63"/>
        <v>19.041666666666668</v>
      </c>
      <c r="B467" s="61">
        <v>457</v>
      </c>
      <c r="C467" s="61">
        <v>0.434</v>
      </c>
      <c r="D467" s="61">
        <v>1.7399999999999999E-2</v>
      </c>
      <c r="E467" s="16">
        <f t="shared" si="64"/>
        <v>3.4799999999999998E-2</v>
      </c>
      <c r="F467" s="151">
        <v>0</v>
      </c>
      <c r="G467" s="151">
        <f t="shared" si="68"/>
        <v>0</v>
      </c>
      <c r="H467" s="151">
        <f t="shared" si="65"/>
        <v>0</v>
      </c>
      <c r="I467" s="151">
        <f t="shared" si="61"/>
        <v>1.20225</v>
      </c>
      <c r="K467" s="61">
        <v>0.23400000000000001</v>
      </c>
      <c r="L467" s="61">
        <v>1.14E-2</v>
      </c>
      <c r="M467" s="16">
        <f t="shared" si="66"/>
        <v>2.2800000000000001E-2</v>
      </c>
      <c r="N467" s="51">
        <v>0</v>
      </c>
      <c r="O467" s="151">
        <f t="shared" si="69"/>
        <v>0</v>
      </c>
      <c r="P467" s="16">
        <f t="shared" si="67"/>
        <v>0</v>
      </c>
      <c r="Q467" s="151">
        <f t="shared" si="62"/>
        <v>1.3016666666666667</v>
      </c>
    </row>
    <row r="468" spans="1:17">
      <c r="A468" s="61">
        <f t="shared" si="63"/>
        <v>19.083333333333332</v>
      </c>
      <c r="B468" s="61">
        <v>458</v>
      </c>
      <c r="C468" s="61">
        <v>0.432</v>
      </c>
      <c r="D468" s="61">
        <v>1.7399999999999999E-2</v>
      </c>
      <c r="E468" s="16">
        <f t="shared" si="64"/>
        <v>3.4799999999999998E-2</v>
      </c>
      <c r="F468" s="151">
        <v>0</v>
      </c>
      <c r="G468" s="151">
        <f t="shared" si="68"/>
        <v>0</v>
      </c>
      <c r="H468" s="151">
        <f t="shared" si="65"/>
        <v>0</v>
      </c>
      <c r="I468" s="151">
        <f t="shared" si="61"/>
        <v>1.0018333333333334</v>
      </c>
      <c r="K468" s="61">
        <v>0.23300000000000001</v>
      </c>
      <c r="L468" s="61">
        <v>1.14E-2</v>
      </c>
      <c r="M468" s="16">
        <f t="shared" si="66"/>
        <v>2.2800000000000001E-2</v>
      </c>
      <c r="N468" s="51">
        <v>0</v>
      </c>
      <c r="O468" s="151">
        <f t="shared" si="69"/>
        <v>0</v>
      </c>
      <c r="P468" s="16">
        <f t="shared" si="67"/>
        <v>0</v>
      </c>
      <c r="Q468" s="151">
        <f t="shared" si="62"/>
        <v>1.085</v>
      </c>
    </row>
    <row r="469" spans="1:17">
      <c r="A469" s="61">
        <f t="shared" si="63"/>
        <v>19.125</v>
      </c>
      <c r="B469" s="61">
        <v>459</v>
      </c>
      <c r="C469" s="61">
        <v>0.43</v>
      </c>
      <c r="D469" s="61">
        <v>1.7299999999999999E-2</v>
      </c>
      <c r="E469" s="16">
        <f t="shared" si="64"/>
        <v>3.4599999999999999E-2</v>
      </c>
      <c r="F469" s="151">
        <v>0</v>
      </c>
      <c r="G469" s="151">
        <f t="shared" si="68"/>
        <v>0</v>
      </c>
      <c r="H469" s="151">
        <f t="shared" si="65"/>
        <v>0</v>
      </c>
      <c r="I469" s="151">
        <f t="shared" si="61"/>
        <v>0.80225000000000002</v>
      </c>
      <c r="K469" s="61">
        <v>0.23200000000000001</v>
      </c>
      <c r="L469" s="61">
        <v>1.1299999999999999E-2</v>
      </c>
      <c r="M469" s="16">
        <f t="shared" si="66"/>
        <v>2.2599999999999999E-2</v>
      </c>
      <c r="N469" s="51">
        <v>0</v>
      </c>
      <c r="O469" s="151">
        <f t="shared" si="69"/>
        <v>0</v>
      </c>
      <c r="P469" s="16">
        <f t="shared" si="67"/>
        <v>0</v>
      </c>
      <c r="Q469" s="151">
        <f t="shared" si="62"/>
        <v>0.86916666666666664</v>
      </c>
    </row>
    <row r="470" spans="1:17">
      <c r="A470" s="61">
        <f t="shared" si="63"/>
        <v>19.166666666666668</v>
      </c>
      <c r="B470" s="61">
        <v>460</v>
      </c>
      <c r="C470" s="61">
        <v>0.42799999999999999</v>
      </c>
      <c r="D470" s="61">
        <v>1.72E-2</v>
      </c>
      <c r="E470" s="16">
        <f t="shared" si="64"/>
        <v>3.44E-2</v>
      </c>
      <c r="F470" s="151">
        <v>0</v>
      </c>
      <c r="G470" s="151">
        <f t="shared" si="68"/>
        <v>0</v>
      </c>
      <c r="H470" s="151">
        <f t="shared" si="65"/>
        <v>0</v>
      </c>
      <c r="I470" s="151">
        <f t="shared" si="61"/>
        <v>0.78625</v>
      </c>
      <c r="K470" s="61">
        <v>0.23100000000000001</v>
      </c>
      <c r="L470" s="61">
        <v>1.1299999999999999E-2</v>
      </c>
      <c r="M470" s="16">
        <f t="shared" si="66"/>
        <v>2.2599999999999999E-2</v>
      </c>
      <c r="N470" s="51">
        <v>0</v>
      </c>
      <c r="O470" s="151">
        <f t="shared" si="69"/>
        <v>0</v>
      </c>
      <c r="P470" s="16">
        <f t="shared" si="67"/>
        <v>0</v>
      </c>
      <c r="Q470" s="151">
        <f t="shared" si="62"/>
        <v>0.84833333333333327</v>
      </c>
    </row>
    <row r="471" spans="1:17">
      <c r="A471" s="61">
        <f t="shared" si="63"/>
        <v>19.208333333333332</v>
      </c>
      <c r="B471" s="61">
        <v>461</v>
      </c>
      <c r="C471" s="61">
        <v>0.42599999999999999</v>
      </c>
      <c r="D471" s="61">
        <v>1.7100000000000001E-2</v>
      </c>
      <c r="E471" s="16">
        <f t="shared" si="64"/>
        <v>3.4200000000000001E-2</v>
      </c>
      <c r="F471" s="151">
        <v>0</v>
      </c>
      <c r="G471" s="151">
        <f t="shared" si="68"/>
        <v>0</v>
      </c>
      <c r="H471" s="151">
        <f t="shared" si="65"/>
        <v>0</v>
      </c>
      <c r="I471" s="151">
        <f t="shared" si="61"/>
        <v>0.58833333333333337</v>
      </c>
      <c r="K471" s="61">
        <v>0.23</v>
      </c>
      <c r="L471" s="61">
        <v>1.12E-2</v>
      </c>
      <c r="M471" s="16">
        <f t="shared" si="66"/>
        <v>2.24E-2</v>
      </c>
      <c r="N471" s="51">
        <v>0</v>
      </c>
      <c r="O471" s="151">
        <f t="shared" si="69"/>
        <v>0</v>
      </c>
      <c r="P471" s="16">
        <f t="shared" si="67"/>
        <v>0</v>
      </c>
      <c r="Q471" s="151">
        <f t="shared" si="62"/>
        <v>0.63500000000000001</v>
      </c>
    </row>
    <row r="472" spans="1:17">
      <c r="A472" s="61">
        <f t="shared" si="63"/>
        <v>19.25</v>
      </c>
      <c r="B472" s="61">
        <v>462</v>
      </c>
      <c r="C472" s="61">
        <v>0.42499999999999999</v>
      </c>
      <c r="D472" s="61">
        <v>1.7100000000000001E-2</v>
      </c>
      <c r="E472" s="16">
        <f t="shared" si="64"/>
        <v>3.4200000000000001E-2</v>
      </c>
      <c r="F472" s="151">
        <v>0</v>
      </c>
      <c r="G472" s="151">
        <f t="shared" si="68"/>
        <v>0</v>
      </c>
      <c r="H472" s="151">
        <f t="shared" si="65"/>
        <v>0</v>
      </c>
      <c r="I472" s="151">
        <f t="shared" si="61"/>
        <v>0.39125000000000004</v>
      </c>
      <c r="K472" s="61">
        <v>0.22900000000000001</v>
      </c>
      <c r="L472" s="61">
        <v>1.12E-2</v>
      </c>
      <c r="M472" s="16">
        <f t="shared" si="66"/>
        <v>2.24E-2</v>
      </c>
      <c r="N472" s="51">
        <v>0</v>
      </c>
      <c r="O472" s="151">
        <f t="shared" si="69"/>
        <v>0</v>
      </c>
      <c r="P472" s="16">
        <f t="shared" si="67"/>
        <v>0</v>
      </c>
      <c r="Q472" s="151">
        <f t="shared" si="62"/>
        <v>0.42250000000000004</v>
      </c>
    </row>
    <row r="473" spans="1:17">
      <c r="A473" s="61">
        <f t="shared" si="63"/>
        <v>19.291666666666668</v>
      </c>
      <c r="B473" s="61">
        <v>463</v>
      </c>
      <c r="C473" s="61">
        <v>0.42299999999999999</v>
      </c>
      <c r="D473" s="61">
        <v>1.7000000000000001E-2</v>
      </c>
      <c r="E473" s="16">
        <f t="shared" si="64"/>
        <v>3.4000000000000002E-2</v>
      </c>
      <c r="F473" s="151">
        <v>0</v>
      </c>
      <c r="G473" s="151">
        <f t="shared" si="68"/>
        <v>0</v>
      </c>
      <c r="H473" s="151">
        <f t="shared" si="65"/>
        <v>0</v>
      </c>
      <c r="I473" s="151">
        <f t="shared" si="61"/>
        <v>0.19500000000000003</v>
      </c>
      <c r="K473" s="61">
        <v>0.22800000000000001</v>
      </c>
      <c r="L473" s="61">
        <v>1.11E-2</v>
      </c>
      <c r="M473" s="16">
        <f t="shared" si="66"/>
        <v>2.2200000000000001E-2</v>
      </c>
      <c r="N473" s="51">
        <v>0</v>
      </c>
      <c r="O473" s="151">
        <f t="shared" si="69"/>
        <v>0</v>
      </c>
      <c r="P473" s="16">
        <f t="shared" si="67"/>
        <v>0</v>
      </c>
      <c r="Q473" s="151">
        <f t="shared" si="62"/>
        <v>0.21083333333333334</v>
      </c>
    </row>
    <row r="474" spans="1:17">
      <c r="A474" s="61">
        <f t="shared" si="63"/>
        <v>19.333333333333332</v>
      </c>
      <c r="B474" s="61">
        <v>464</v>
      </c>
      <c r="C474" s="61">
        <v>0.42099999999999999</v>
      </c>
      <c r="D474" s="61">
        <v>1.6899999999999998E-2</v>
      </c>
      <c r="E474" s="16">
        <f t="shared" si="64"/>
        <v>3.3799999999999997E-2</v>
      </c>
      <c r="F474" s="151">
        <v>0</v>
      </c>
      <c r="G474" s="151">
        <f t="shared" si="68"/>
        <v>0</v>
      </c>
      <c r="H474" s="151">
        <f t="shared" si="65"/>
        <v>0</v>
      </c>
      <c r="I474" s="151">
        <f t="shared" si="61"/>
        <v>0</v>
      </c>
      <c r="K474" s="61">
        <v>0.22700000000000001</v>
      </c>
      <c r="L474" s="61">
        <v>1.11E-2</v>
      </c>
      <c r="M474" s="16">
        <f t="shared" si="66"/>
        <v>2.2200000000000001E-2</v>
      </c>
      <c r="N474" s="51">
        <v>0</v>
      </c>
      <c r="O474" s="151">
        <f t="shared" si="69"/>
        <v>0</v>
      </c>
      <c r="P474" s="16">
        <f t="shared" si="67"/>
        <v>0</v>
      </c>
      <c r="Q474" s="151">
        <f t="shared" si="62"/>
        <v>0</v>
      </c>
    </row>
    <row r="475" spans="1:17">
      <c r="A475" s="61">
        <f t="shared" si="63"/>
        <v>19.375</v>
      </c>
      <c r="B475" s="61">
        <v>465</v>
      </c>
      <c r="C475" s="61">
        <v>0.41899999999999998</v>
      </c>
      <c r="D475" s="61">
        <v>1.6799999999999999E-2</v>
      </c>
      <c r="E475" s="16">
        <f t="shared" si="64"/>
        <v>3.3599999999999998E-2</v>
      </c>
      <c r="F475" s="151">
        <v>0</v>
      </c>
      <c r="G475" s="151">
        <f t="shared" si="68"/>
        <v>0</v>
      </c>
      <c r="H475" s="151">
        <f t="shared" si="65"/>
        <v>0</v>
      </c>
      <c r="I475" s="151">
        <f t="shared" si="61"/>
        <v>0</v>
      </c>
      <c r="K475" s="61">
        <v>0.22600000000000001</v>
      </c>
      <c r="L475" s="61">
        <v>1.0999999999999999E-2</v>
      </c>
      <c r="M475" s="16">
        <f t="shared" si="66"/>
        <v>2.1999999999999999E-2</v>
      </c>
      <c r="N475" s="51">
        <v>0</v>
      </c>
      <c r="O475" s="151">
        <f t="shared" si="69"/>
        <v>0</v>
      </c>
      <c r="P475" s="16">
        <f t="shared" si="67"/>
        <v>0</v>
      </c>
      <c r="Q475" s="151">
        <f t="shared" si="62"/>
        <v>0</v>
      </c>
    </row>
    <row r="476" spans="1:17">
      <c r="A476" s="61">
        <f t="shared" si="63"/>
        <v>19.416666666666668</v>
      </c>
      <c r="B476" s="61">
        <v>466</v>
      </c>
      <c r="C476" s="61">
        <v>0.41699999999999998</v>
      </c>
      <c r="D476" s="61">
        <v>1.6799999999999999E-2</v>
      </c>
      <c r="E476" s="16">
        <f t="shared" si="64"/>
        <v>3.3599999999999998E-2</v>
      </c>
      <c r="F476" s="151">
        <v>0</v>
      </c>
      <c r="G476" s="151">
        <f t="shared" si="68"/>
        <v>0</v>
      </c>
      <c r="H476" s="151">
        <f t="shared" si="65"/>
        <v>0</v>
      </c>
      <c r="I476" s="151">
        <f t="shared" si="61"/>
        <v>0</v>
      </c>
      <c r="K476" s="61">
        <v>0.22500000000000001</v>
      </c>
      <c r="L476" s="61">
        <v>1.0999999999999999E-2</v>
      </c>
      <c r="M476" s="16">
        <f t="shared" si="66"/>
        <v>2.1999999999999999E-2</v>
      </c>
      <c r="N476" s="51">
        <v>0</v>
      </c>
      <c r="O476" s="151">
        <f t="shared" si="69"/>
        <v>0</v>
      </c>
      <c r="P476" s="16">
        <f t="shared" si="67"/>
        <v>0</v>
      </c>
      <c r="Q476" s="151">
        <f t="shared" si="62"/>
        <v>0</v>
      </c>
    </row>
    <row r="477" spans="1:17">
      <c r="A477" s="61">
        <f t="shared" si="63"/>
        <v>19.458333333333332</v>
      </c>
      <c r="B477" s="61">
        <v>467</v>
      </c>
      <c r="C477" s="61">
        <v>0.41499999999999998</v>
      </c>
      <c r="D477" s="61">
        <v>1.67E-2</v>
      </c>
      <c r="E477" s="16">
        <f t="shared" si="64"/>
        <v>3.3399999999999999E-2</v>
      </c>
      <c r="F477" s="151">
        <v>0</v>
      </c>
      <c r="G477" s="151">
        <f t="shared" si="68"/>
        <v>0</v>
      </c>
      <c r="H477" s="151">
        <f t="shared" si="65"/>
        <v>0</v>
      </c>
      <c r="I477" s="151">
        <f t="shared" si="61"/>
        <v>0</v>
      </c>
      <c r="K477" s="61">
        <v>0.224</v>
      </c>
      <c r="L477" s="61">
        <v>1.09E-2</v>
      </c>
      <c r="M477" s="16">
        <f t="shared" si="66"/>
        <v>2.18E-2</v>
      </c>
      <c r="N477" s="51">
        <v>0</v>
      </c>
      <c r="O477" s="151">
        <f t="shared" si="69"/>
        <v>0</v>
      </c>
      <c r="P477" s="16">
        <f t="shared" si="67"/>
        <v>0</v>
      </c>
      <c r="Q477" s="151">
        <f t="shared" si="62"/>
        <v>0</v>
      </c>
    </row>
    <row r="478" spans="1:17">
      <c r="A478" s="61">
        <f t="shared" si="63"/>
        <v>19.5</v>
      </c>
      <c r="B478" s="61">
        <v>468</v>
      </c>
      <c r="C478" s="61">
        <v>0.41299999999999998</v>
      </c>
      <c r="D478" s="61">
        <v>1.66E-2</v>
      </c>
      <c r="E478" s="16">
        <f t="shared" si="64"/>
        <v>3.32E-2</v>
      </c>
      <c r="F478" s="151">
        <v>0</v>
      </c>
      <c r="G478" s="151">
        <f t="shared" si="68"/>
        <v>0</v>
      </c>
      <c r="H478" s="151">
        <f t="shared" si="65"/>
        <v>0</v>
      </c>
      <c r="I478" s="151">
        <f t="shared" si="61"/>
        <v>0</v>
      </c>
      <c r="K478" s="61">
        <v>0.223</v>
      </c>
      <c r="L478" s="61">
        <v>1.09E-2</v>
      </c>
      <c r="M478" s="16">
        <f t="shared" si="66"/>
        <v>2.18E-2</v>
      </c>
      <c r="N478" s="51">
        <v>0</v>
      </c>
      <c r="O478" s="151">
        <f t="shared" si="69"/>
        <v>0</v>
      </c>
      <c r="P478" s="16">
        <f t="shared" si="67"/>
        <v>0</v>
      </c>
      <c r="Q478" s="151">
        <f t="shared" si="62"/>
        <v>0</v>
      </c>
    </row>
    <row r="479" spans="1:17">
      <c r="A479" s="61">
        <f t="shared" si="63"/>
        <v>19.541666666666668</v>
      </c>
      <c r="B479" s="61">
        <v>469</v>
      </c>
      <c r="C479" s="61">
        <v>0.41099999999999998</v>
      </c>
      <c r="D479" s="61">
        <v>1.6500000000000001E-2</v>
      </c>
      <c r="E479" s="16">
        <f t="shared" si="64"/>
        <v>3.3000000000000002E-2</v>
      </c>
      <c r="F479" s="151">
        <v>0</v>
      </c>
      <c r="G479" s="151">
        <f t="shared" si="68"/>
        <v>0</v>
      </c>
      <c r="H479" s="151">
        <f t="shared" si="65"/>
        <v>0</v>
      </c>
      <c r="I479" s="151">
        <f t="shared" si="61"/>
        <v>0</v>
      </c>
      <c r="K479" s="61">
        <v>0.222</v>
      </c>
      <c r="L479" s="61">
        <v>1.0800000000000001E-2</v>
      </c>
      <c r="M479" s="16">
        <f t="shared" si="66"/>
        <v>2.1600000000000001E-2</v>
      </c>
      <c r="N479" s="51">
        <v>0</v>
      </c>
      <c r="O479" s="151">
        <f t="shared" si="69"/>
        <v>0</v>
      </c>
      <c r="P479" s="16">
        <f t="shared" si="67"/>
        <v>0</v>
      </c>
      <c r="Q479" s="151">
        <f t="shared" si="62"/>
        <v>0</v>
      </c>
    </row>
    <row r="480" spans="1:17">
      <c r="A480" s="61">
        <f t="shared" si="63"/>
        <v>19.583333333333332</v>
      </c>
      <c r="B480" s="61">
        <v>470</v>
      </c>
      <c r="C480" s="61">
        <v>0.41</v>
      </c>
      <c r="D480" s="61">
        <v>1.6500000000000001E-2</v>
      </c>
      <c r="E480" s="16">
        <f t="shared" si="64"/>
        <v>3.3000000000000002E-2</v>
      </c>
      <c r="F480" s="151">
        <v>0</v>
      </c>
      <c r="G480" s="151">
        <f t="shared" si="68"/>
        <v>0</v>
      </c>
      <c r="H480" s="151">
        <f t="shared" si="65"/>
        <v>0</v>
      </c>
      <c r="I480" s="151">
        <f t="shared" si="61"/>
        <v>0</v>
      </c>
      <c r="K480" s="61">
        <v>0.221</v>
      </c>
      <c r="L480" s="61">
        <v>1.0800000000000001E-2</v>
      </c>
      <c r="M480" s="16">
        <f t="shared" si="66"/>
        <v>2.1600000000000001E-2</v>
      </c>
      <c r="N480" s="51">
        <v>0</v>
      </c>
      <c r="O480" s="151">
        <f t="shared" si="69"/>
        <v>0</v>
      </c>
      <c r="P480" s="16">
        <f t="shared" si="67"/>
        <v>0</v>
      </c>
      <c r="Q480" s="151">
        <f t="shared" si="62"/>
        <v>0</v>
      </c>
    </row>
    <row r="481" spans="1:17">
      <c r="A481" s="61">
        <f t="shared" si="63"/>
        <v>19.625</v>
      </c>
      <c r="B481" s="61">
        <v>471</v>
      </c>
      <c r="C481" s="61">
        <v>0.40799999999999997</v>
      </c>
      <c r="D481" s="61">
        <v>1.6400000000000001E-2</v>
      </c>
      <c r="E481" s="16">
        <f t="shared" si="64"/>
        <v>3.2800000000000003E-2</v>
      </c>
      <c r="F481" s="151">
        <v>0</v>
      </c>
      <c r="G481" s="151">
        <f t="shared" si="68"/>
        <v>0</v>
      </c>
      <c r="H481" s="151">
        <f t="shared" si="65"/>
        <v>0</v>
      </c>
      <c r="I481" s="151">
        <f t="shared" si="61"/>
        <v>0</v>
      </c>
      <c r="K481" s="61">
        <v>0.22</v>
      </c>
      <c r="L481" s="61">
        <v>1.0699999999999999E-2</v>
      </c>
      <c r="M481" s="16">
        <f t="shared" si="66"/>
        <v>2.1399999999999999E-2</v>
      </c>
      <c r="N481" s="51">
        <v>0</v>
      </c>
      <c r="O481" s="151">
        <f t="shared" si="69"/>
        <v>0</v>
      </c>
      <c r="P481" s="16">
        <f t="shared" si="67"/>
        <v>0</v>
      </c>
      <c r="Q481" s="151">
        <f t="shared" si="62"/>
        <v>0</v>
      </c>
    </row>
    <row r="482" spans="1:17">
      <c r="A482" s="61">
        <f t="shared" si="63"/>
        <v>19.666666666666668</v>
      </c>
      <c r="B482" s="61">
        <v>472</v>
      </c>
      <c r="C482" s="61">
        <v>0.40600000000000003</v>
      </c>
      <c r="D482" s="61">
        <v>1.6299999999999999E-2</v>
      </c>
      <c r="E482" s="16">
        <f t="shared" si="64"/>
        <v>3.2599999999999997E-2</v>
      </c>
      <c r="F482" s="151">
        <v>0</v>
      </c>
      <c r="G482" s="151">
        <f t="shared" si="68"/>
        <v>0</v>
      </c>
      <c r="H482" s="151">
        <f t="shared" si="65"/>
        <v>0</v>
      </c>
      <c r="I482" s="151">
        <f t="shared" si="61"/>
        <v>0</v>
      </c>
      <c r="K482" s="61">
        <v>0.219</v>
      </c>
      <c r="L482" s="61">
        <v>1.0699999999999999E-2</v>
      </c>
      <c r="M482" s="16">
        <f t="shared" si="66"/>
        <v>2.1399999999999999E-2</v>
      </c>
      <c r="N482" s="51">
        <v>0</v>
      </c>
      <c r="O482" s="151">
        <f t="shared" si="69"/>
        <v>0</v>
      </c>
      <c r="P482" s="16">
        <f t="shared" si="67"/>
        <v>0</v>
      </c>
      <c r="Q482" s="151">
        <f t="shared" si="62"/>
        <v>0</v>
      </c>
    </row>
    <row r="483" spans="1:17">
      <c r="A483" s="61">
        <f t="shared" si="63"/>
        <v>19.708333333333332</v>
      </c>
      <c r="B483" s="61">
        <v>473</v>
      </c>
      <c r="C483" s="61">
        <v>0.40400000000000003</v>
      </c>
      <c r="D483" s="61">
        <v>1.6199999999999999E-2</v>
      </c>
      <c r="E483" s="16">
        <f t="shared" si="64"/>
        <v>3.2399999999999998E-2</v>
      </c>
      <c r="F483" s="151">
        <v>0</v>
      </c>
      <c r="G483" s="151">
        <f t="shared" si="68"/>
        <v>0</v>
      </c>
      <c r="H483" s="151">
        <f t="shared" si="65"/>
        <v>0</v>
      </c>
      <c r="I483" s="151">
        <f t="shared" ref="I483:I546" si="70">AVERAGE(H460:H483)</f>
        <v>0</v>
      </c>
      <c r="K483" s="61">
        <v>0.218</v>
      </c>
      <c r="L483" s="61">
        <v>1.06E-2</v>
      </c>
      <c r="M483" s="16">
        <f t="shared" si="66"/>
        <v>2.12E-2</v>
      </c>
      <c r="N483" s="51">
        <v>0</v>
      </c>
      <c r="O483" s="151">
        <f t="shared" si="69"/>
        <v>0</v>
      </c>
      <c r="P483" s="16">
        <f t="shared" si="67"/>
        <v>0</v>
      </c>
      <c r="Q483" s="151">
        <f t="shared" ref="Q483:Q546" si="71">AVERAGE(P460:P483)</f>
        <v>0</v>
      </c>
    </row>
    <row r="484" spans="1:17">
      <c r="A484" s="61">
        <f t="shared" si="63"/>
        <v>19.75</v>
      </c>
      <c r="B484" s="61">
        <v>474</v>
      </c>
      <c r="C484" s="61">
        <v>0.40200000000000002</v>
      </c>
      <c r="D484" s="61">
        <v>1.6199999999999999E-2</v>
      </c>
      <c r="E484" s="16">
        <f t="shared" si="64"/>
        <v>3.2399999999999998E-2</v>
      </c>
      <c r="F484" s="151">
        <v>0</v>
      </c>
      <c r="G484" s="151">
        <f t="shared" si="68"/>
        <v>0</v>
      </c>
      <c r="H484" s="151">
        <f t="shared" si="65"/>
        <v>0</v>
      </c>
      <c r="I484" s="151">
        <f t="shared" si="70"/>
        <v>0</v>
      </c>
      <c r="K484" s="61">
        <v>0.217</v>
      </c>
      <c r="L484" s="61">
        <v>1.06E-2</v>
      </c>
      <c r="M484" s="16">
        <f t="shared" si="66"/>
        <v>2.12E-2</v>
      </c>
      <c r="N484" s="51">
        <v>0</v>
      </c>
      <c r="O484" s="151">
        <f t="shared" si="69"/>
        <v>0</v>
      </c>
      <c r="P484" s="16">
        <f t="shared" si="67"/>
        <v>0</v>
      </c>
      <c r="Q484" s="151">
        <f t="shared" si="71"/>
        <v>0</v>
      </c>
    </row>
    <row r="485" spans="1:17">
      <c r="A485" s="61">
        <f t="shared" si="63"/>
        <v>19.791666666666668</v>
      </c>
      <c r="B485" s="61">
        <v>475</v>
      </c>
      <c r="C485" s="61">
        <v>0.40100000000000002</v>
      </c>
      <c r="D485" s="61">
        <v>1.61E-2</v>
      </c>
      <c r="E485" s="16">
        <f t="shared" si="64"/>
        <v>3.2199999999999999E-2</v>
      </c>
      <c r="F485" s="151">
        <v>0</v>
      </c>
      <c r="G485" s="151">
        <f t="shared" si="68"/>
        <v>0</v>
      </c>
      <c r="H485" s="151">
        <f t="shared" si="65"/>
        <v>0</v>
      </c>
      <c r="I485" s="151">
        <f t="shared" si="70"/>
        <v>0</v>
      </c>
      <c r="K485" s="61">
        <v>0.216</v>
      </c>
      <c r="L485" s="61">
        <v>1.0500000000000001E-2</v>
      </c>
      <c r="M485" s="16">
        <f t="shared" si="66"/>
        <v>2.1000000000000001E-2</v>
      </c>
      <c r="N485" s="51">
        <v>0</v>
      </c>
      <c r="O485" s="151">
        <f t="shared" si="69"/>
        <v>0</v>
      </c>
      <c r="P485" s="16">
        <f t="shared" si="67"/>
        <v>0</v>
      </c>
      <c r="Q485" s="151">
        <f t="shared" si="71"/>
        <v>0</v>
      </c>
    </row>
    <row r="486" spans="1:17">
      <c r="A486" s="61">
        <f t="shared" si="63"/>
        <v>19.833333333333332</v>
      </c>
      <c r="B486" s="61">
        <v>476</v>
      </c>
      <c r="C486" s="61">
        <v>0.39900000000000002</v>
      </c>
      <c r="D486" s="61">
        <v>1.6E-2</v>
      </c>
      <c r="E486" s="16">
        <f t="shared" si="64"/>
        <v>3.2000000000000001E-2</v>
      </c>
      <c r="F486" s="151">
        <v>0</v>
      </c>
      <c r="G486" s="151">
        <f t="shared" si="68"/>
        <v>0</v>
      </c>
      <c r="H486" s="151">
        <f t="shared" si="65"/>
        <v>0</v>
      </c>
      <c r="I486" s="151">
        <f t="shared" si="70"/>
        <v>0</v>
      </c>
      <c r="K486" s="61">
        <v>0.215</v>
      </c>
      <c r="L486" s="61">
        <v>1.0500000000000001E-2</v>
      </c>
      <c r="M486" s="16">
        <f t="shared" si="66"/>
        <v>2.1000000000000001E-2</v>
      </c>
      <c r="N486" s="51">
        <v>0</v>
      </c>
      <c r="O486" s="151">
        <f t="shared" si="69"/>
        <v>0</v>
      </c>
      <c r="P486" s="16">
        <f t="shared" si="67"/>
        <v>0</v>
      </c>
      <c r="Q486" s="151">
        <f t="shared" si="71"/>
        <v>0</v>
      </c>
    </row>
    <row r="487" spans="1:17">
      <c r="A487" s="61">
        <f t="shared" si="63"/>
        <v>19.875</v>
      </c>
      <c r="B487" s="61">
        <v>477</v>
      </c>
      <c r="C487" s="61">
        <v>0.39700000000000002</v>
      </c>
      <c r="D487" s="61">
        <v>1.5900000000000001E-2</v>
      </c>
      <c r="E487" s="16">
        <f t="shared" si="64"/>
        <v>3.1800000000000002E-2</v>
      </c>
      <c r="F487" s="151">
        <v>0</v>
      </c>
      <c r="G487" s="151">
        <f t="shared" si="68"/>
        <v>0</v>
      </c>
      <c r="H487" s="151">
        <f t="shared" si="65"/>
        <v>0</v>
      </c>
      <c r="I487" s="151">
        <f t="shared" si="70"/>
        <v>0</v>
      </c>
      <c r="K487" s="61">
        <v>0.214</v>
      </c>
      <c r="L487" s="61">
        <v>1.04E-2</v>
      </c>
      <c r="M487" s="16">
        <f t="shared" si="66"/>
        <v>2.0799999999999999E-2</v>
      </c>
      <c r="N487" s="51">
        <v>0</v>
      </c>
      <c r="O487" s="151">
        <f t="shared" si="69"/>
        <v>0</v>
      </c>
      <c r="P487" s="16">
        <f t="shared" si="67"/>
        <v>0</v>
      </c>
      <c r="Q487" s="151">
        <f t="shared" si="71"/>
        <v>0</v>
      </c>
    </row>
    <row r="488" spans="1:17">
      <c r="A488" s="61">
        <f t="shared" si="63"/>
        <v>19.916666666666668</v>
      </c>
      <c r="B488" s="61">
        <v>478</v>
      </c>
      <c r="C488" s="61">
        <v>0.39500000000000002</v>
      </c>
      <c r="D488" s="61">
        <v>1.5900000000000001E-2</v>
      </c>
      <c r="E488" s="16">
        <f t="shared" si="64"/>
        <v>3.1800000000000002E-2</v>
      </c>
      <c r="F488" s="151">
        <v>0</v>
      </c>
      <c r="G488" s="151">
        <f t="shared" si="68"/>
        <v>0</v>
      </c>
      <c r="H488" s="151">
        <f t="shared" si="65"/>
        <v>0</v>
      </c>
      <c r="I488" s="151">
        <f t="shared" si="70"/>
        <v>0</v>
      </c>
      <c r="K488" s="61">
        <v>0.21299999999999999</v>
      </c>
      <c r="L488" s="61">
        <v>1.04E-2</v>
      </c>
      <c r="M488" s="16">
        <f t="shared" si="66"/>
        <v>2.0799999999999999E-2</v>
      </c>
      <c r="N488" s="51">
        <v>0</v>
      </c>
      <c r="O488" s="151">
        <f t="shared" si="69"/>
        <v>0</v>
      </c>
      <c r="P488" s="16">
        <f t="shared" si="67"/>
        <v>0</v>
      </c>
      <c r="Q488" s="151">
        <f t="shared" si="71"/>
        <v>0</v>
      </c>
    </row>
    <row r="489" spans="1:17">
      <c r="A489" s="61">
        <f t="shared" si="63"/>
        <v>19.958333333333332</v>
      </c>
      <c r="B489" s="61">
        <v>479</v>
      </c>
      <c r="C489" s="61">
        <v>0.39300000000000002</v>
      </c>
      <c r="D489" s="61">
        <v>1.5800000000000002E-2</v>
      </c>
      <c r="E489" s="16">
        <f t="shared" si="64"/>
        <v>3.1600000000000003E-2</v>
      </c>
      <c r="F489" s="151">
        <v>0</v>
      </c>
      <c r="G489" s="151">
        <f t="shared" si="68"/>
        <v>0</v>
      </c>
      <c r="H489" s="151">
        <f t="shared" si="65"/>
        <v>0</v>
      </c>
      <c r="I489" s="151">
        <f t="shared" si="70"/>
        <v>0</v>
      </c>
      <c r="K489" s="61">
        <v>0.21199999999999999</v>
      </c>
      <c r="L489" s="61">
        <v>1.04E-2</v>
      </c>
      <c r="M489" s="16">
        <f t="shared" si="66"/>
        <v>2.0799999999999999E-2</v>
      </c>
      <c r="N489" s="51">
        <v>0</v>
      </c>
      <c r="O489" s="151">
        <f t="shared" si="69"/>
        <v>0</v>
      </c>
      <c r="P489" s="16">
        <f t="shared" si="67"/>
        <v>0</v>
      </c>
      <c r="Q489" s="151">
        <f t="shared" si="71"/>
        <v>0</v>
      </c>
    </row>
    <row r="490" spans="1:17">
      <c r="A490" s="61">
        <f t="shared" si="63"/>
        <v>20</v>
      </c>
      <c r="B490" s="61">
        <v>480</v>
      </c>
      <c r="C490" s="61">
        <v>0.39200000000000002</v>
      </c>
      <c r="D490" s="61">
        <v>1.5699999999999999E-2</v>
      </c>
      <c r="E490" s="16">
        <f t="shared" si="64"/>
        <v>3.1399999999999997E-2</v>
      </c>
      <c r="F490" s="151">
        <v>0</v>
      </c>
      <c r="G490" s="151">
        <f t="shared" si="68"/>
        <v>0</v>
      </c>
      <c r="H490" s="151">
        <f t="shared" si="65"/>
        <v>0</v>
      </c>
      <c r="I490" s="151">
        <f t="shared" si="70"/>
        <v>0</v>
      </c>
      <c r="K490" s="61">
        <v>0.21099999999999999</v>
      </c>
      <c r="L490" s="61">
        <v>1.03E-2</v>
      </c>
      <c r="M490" s="16">
        <f t="shared" si="66"/>
        <v>2.06E-2</v>
      </c>
      <c r="N490" s="51">
        <v>0</v>
      </c>
      <c r="O490" s="151">
        <f t="shared" si="69"/>
        <v>0</v>
      </c>
      <c r="P490" s="16">
        <f t="shared" si="67"/>
        <v>0</v>
      </c>
      <c r="Q490" s="151">
        <f t="shared" si="71"/>
        <v>0</v>
      </c>
    </row>
    <row r="491" spans="1:17">
      <c r="A491" s="61">
        <f t="shared" si="63"/>
        <v>20.041666666666668</v>
      </c>
      <c r="B491" s="61">
        <v>481</v>
      </c>
      <c r="C491" s="61">
        <v>0.39</v>
      </c>
      <c r="D491" s="61">
        <v>1.5699999999999999E-2</v>
      </c>
      <c r="E491" s="16">
        <f t="shared" si="64"/>
        <v>3.1399999999999997E-2</v>
      </c>
      <c r="F491" s="151">
        <v>0</v>
      </c>
      <c r="G491" s="151">
        <f t="shared" si="68"/>
        <v>0</v>
      </c>
      <c r="H491" s="151">
        <f t="shared" si="65"/>
        <v>0</v>
      </c>
      <c r="I491" s="151">
        <f t="shared" si="70"/>
        <v>0</v>
      </c>
      <c r="K491" s="61">
        <v>0.21099999999999999</v>
      </c>
      <c r="L491" s="61">
        <v>1.03E-2</v>
      </c>
      <c r="M491" s="16">
        <f t="shared" si="66"/>
        <v>2.06E-2</v>
      </c>
      <c r="N491" s="51">
        <v>0</v>
      </c>
      <c r="O491" s="151">
        <f t="shared" si="69"/>
        <v>0</v>
      </c>
      <c r="P491" s="16">
        <f t="shared" si="67"/>
        <v>0</v>
      </c>
      <c r="Q491" s="151">
        <f t="shared" si="71"/>
        <v>0</v>
      </c>
    </row>
    <row r="492" spans="1:17">
      <c r="A492" s="61">
        <f t="shared" si="63"/>
        <v>20.083333333333332</v>
      </c>
      <c r="B492" s="61">
        <v>482</v>
      </c>
      <c r="C492" s="61">
        <v>0.38800000000000001</v>
      </c>
      <c r="D492" s="61">
        <v>1.5599999999999999E-2</v>
      </c>
      <c r="E492" s="16">
        <f t="shared" si="64"/>
        <v>3.1199999999999999E-2</v>
      </c>
      <c r="F492" s="151">
        <v>0</v>
      </c>
      <c r="G492" s="151">
        <f t="shared" si="68"/>
        <v>0</v>
      </c>
      <c r="H492" s="151">
        <f t="shared" si="65"/>
        <v>0</v>
      </c>
      <c r="I492" s="151">
        <f t="shared" si="70"/>
        <v>0</v>
      </c>
      <c r="K492" s="61">
        <v>0.21</v>
      </c>
      <c r="L492" s="61">
        <v>1.0200000000000001E-2</v>
      </c>
      <c r="M492" s="16">
        <f t="shared" si="66"/>
        <v>2.0400000000000001E-2</v>
      </c>
      <c r="N492" s="51">
        <v>0</v>
      </c>
      <c r="O492" s="151">
        <f t="shared" si="69"/>
        <v>0</v>
      </c>
      <c r="P492" s="16">
        <f t="shared" si="67"/>
        <v>0</v>
      </c>
      <c r="Q492" s="151">
        <f t="shared" si="71"/>
        <v>0</v>
      </c>
    </row>
    <row r="493" spans="1:17">
      <c r="A493" s="61">
        <f t="shared" si="63"/>
        <v>20.125</v>
      </c>
      <c r="B493" s="61">
        <v>483</v>
      </c>
      <c r="C493" s="61">
        <v>0.38600000000000001</v>
      </c>
      <c r="D493" s="61">
        <v>1.55E-2</v>
      </c>
      <c r="E493" s="16">
        <f t="shared" si="64"/>
        <v>3.1E-2</v>
      </c>
      <c r="F493" s="151">
        <v>0</v>
      </c>
      <c r="G493" s="151">
        <f t="shared" si="68"/>
        <v>0</v>
      </c>
      <c r="H493" s="151">
        <f t="shared" si="65"/>
        <v>0</v>
      </c>
      <c r="I493" s="151">
        <f t="shared" si="70"/>
        <v>0</v>
      </c>
      <c r="K493" s="61">
        <v>0.20899999999999999</v>
      </c>
      <c r="L493" s="61">
        <v>1.0200000000000001E-2</v>
      </c>
      <c r="M493" s="16">
        <f t="shared" si="66"/>
        <v>2.0400000000000001E-2</v>
      </c>
      <c r="N493" s="51">
        <v>0</v>
      </c>
      <c r="O493" s="151">
        <f t="shared" si="69"/>
        <v>0</v>
      </c>
      <c r="P493" s="16">
        <f t="shared" si="67"/>
        <v>0</v>
      </c>
      <c r="Q493" s="151">
        <f t="shared" si="71"/>
        <v>0</v>
      </c>
    </row>
    <row r="494" spans="1:17">
      <c r="A494" s="61">
        <f t="shared" si="63"/>
        <v>20.166666666666668</v>
      </c>
      <c r="B494" s="61">
        <v>484</v>
      </c>
      <c r="C494" s="61">
        <v>0.38500000000000001</v>
      </c>
      <c r="D494" s="61">
        <v>1.55E-2</v>
      </c>
      <c r="E494" s="16">
        <f t="shared" si="64"/>
        <v>3.1E-2</v>
      </c>
      <c r="F494" s="151">
        <v>0</v>
      </c>
      <c r="G494" s="151">
        <f t="shared" si="68"/>
        <v>0</v>
      </c>
      <c r="H494" s="151">
        <f t="shared" si="65"/>
        <v>0</v>
      </c>
      <c r="I494" s="151">
        <f t="shared" si="70"/>
        <v>0</v>
      </c>
      <c r="K494" s="61">
        <v>0.20799999999999999</v>
      </c>
      <c r="L494" s="61">
        <v>1.01E-2</v>
      </c>
      <c r="M494" s="16">
        <f t="shared" si="66"/>
        <v>2.0199999999999999E-2</v>
      </c>
      <c r="N494" s="51">
        <v>0</v>
      </c>
      <c r="O494" s="151">
        <f t="shared" si="69"/>
        <v>0</v>
      </c>
      <c r="P494" s="16">
        <f t="shared" si="67"/>
        <v>0</v>
      </c>
      <c r="Q494" s="151">
        <f t="shared" si="71"/>
        <v>0</v>
      </c>
    </row>
    <row r="495" spans="1:17">
      <c r="A495" s="61">
        <f t="shared" si="63"/>
        <v>20.208333333333332</v>
      </c>
      <c r="B495" s="61">
        <v>485</v>
      </c>
      <c r="C495" s="61">
        <v>0.38300000000000001</v>
      </c>
      <c r="D495" s="61">
        <v>1.54E-2</v>
      </c>
      <c r="E495" s="16">
        <f t="shared" si="64"/>
        <v>3.0800000000000001E-2</v>
      </c>
      <c r="F495" s="151">
        <v>0</v>
      </c>
      <c r="G495" s="151">
        <f t="shared" si="68"/>
        <v>0</v>
      </c>
      <c r="H495" s="151">
        <f t="shared" si="65"/>
        <v>0</v>
      </c>
      <c r="I495" s="151">
        <f t="shared" si="70"/>
        <v>0</v>
      </c>
      <c r="K495" s="61">
        <v>0.20699999999999999</v>
      </c>
      <c r="L495" s="61">
        <v>1.01E-2</v>
      </c>
      <c r="M495" s="16">
        <f t="shared" si="66"/>
        <v>2.0199999999999999E-2</v>
      </c>
      <c r="N495" s="51">
        <v>0</v>
      </c>
      <c r="O495" s="151">
        <f t="shared" si="69"/>
        <v>0</v>
      </c>
      <c r="P495" s="16">
        <f t="shared" si="67"/>
        <v>0</v>
      </c>
      <c r="Q495" s="151">
        <f t="shared" si="71"/>
        <v>0</v>
      </c>
    </row>
    <row r="496" spans="1:17">
      <c r="A496" s="61">
        <f t="shared" si="63"/>
        <v>20.25</v>
      </c>
      <c r="B496" s="61">
        <v>486</v>
      </c>
      <c r="C496" s="61">
        <v>0.38100000000000001</v>
      </c>
      <c r="D496" s="61">
        <v>1.5299999999999999E-2</v>
      </c>
      <c r="E496" s="16">
        <f t="shared" si="64"/>
        <v>3.0599999999999999E-2</v>
      </c>
      <c r="F496" s="151">
        <v>0</v>
      </c>
      <c r="G496" s="151">
        <f t="shared" si="68"/>
        <v>0</v>
      </c>
      <c r="H496" s="151">
        <f t="shared" si="65"/>
        <v>0</v>
      </c>
      <c r="I496" s="151">
        <f t="shared" si="70"/>
        <v>0</v>
      </c>
      <c r="K496" s="61">
        <v>0.20599999999999999</v>
      </c>
      <c r="L496" s="61">
        <v>0.01</v>
      </c>
      <c r="M496" s="16">
        <f t="shared" si="66"/>
        <v>0.02</v>
      </c>
      <c r="N496" s="51">
        <v>0</v>
      </c>
      <c r="O496" s="151">
        <f t="shared" si="69"/>
        <v>0</v>
      </c>
      <c r="P496" s="16">
        <f t="shared" si="67"/>
        <v>0</v>
      </c>
      <c r="Q496" s="151">
        <f t="shared" si="71"/>
        <v>0</v>
      </c>
    </row>
    <row r="497" spans="1:18">
      <c r="A497" s="61">
        <f t="shared" si="63"/>
        <v>20.291666666666668</v>
      </c>
      <c r="B497" s="61">
        <v>487</v>
      </c>
      <c r="C497" s="61">
        <v>0.38</v>
      </c>
      <c r="D497" s="61">
        <v>1.52E-2</v>
      </c>
      <c r="E497" s="16">
        <f t="shared" si="64"/>
        <v>3.04E-2</v>
      </c>
      <c r="F497" s="151">
        <v>0</v>
      </c>
      <c r="G497" s="151">
        <f t="shared" si="68"/>
        <v>0</v>
      </c>
      <c r="H497" s="151">
        <f t="shared" si="65"/>
        <v>0</v>
      </c>
      <c r="I497" s="151">
        <f t="shared" si="70"/>
        <v>0</v>
      </c>
      <c r="K497" s="61">
        <v>0.20499999999999999</v>
      </c>
      <c r="L497" s="61">
        <v>9.9900000000000006E-3</v>
      </c>
      <c r="M497" s="16">
        <f t="shared" si="66"/>
        <v>1.9980000000000001E-2</v>
      </c>
      <c r="N497" s="51">
        <v>0</v>
      </c>
      <c r="O497" s="151">
        <f t="shared" si="69"/>
        <v>0</v>
      </c>
      <c r="P497" s="16">
        <f t="shared" si="67"/>
        <v>0</v>
      </c>
      <c r="Q497" s="151">
        <f t="shared" si="71"/>
        <v>0</v>
      </c>
    </row>
    <row r="498" spans="1:18">
      <c r="A498" s="61">
        <f t="shared" si="63"/>
        <v>20.333333333333332</v>
      </c>
      <c r="B498" s="61">
        <v>488</v>
      </c>
      <c r="C498" s="61">
        <v>0.378</v>
      </c>
      <c r="D498" s="61">
        <v>1.52E-2</v>
      </c>
      <c r="E498" s="16">
        <f t="shared" si="64"/>
        <v>3.04E-2</v>
      </c>
      <c r="F498" s="151">
        <v>0</v>
      </c>
      <c r="G498" s="151">
        <f t="shared" si="68"/>
        <v>0</v>
      </c>
      <c r="H498" s="151">
        <f t="shared" si="65"/>
        <v>0</v>
      </c>
      <c r="I498" s="151">
        <f t="shared" si="70"/>
        <v>0</v>
      </c>
      <c r="K498" s="61">
        <v>0.20399999999999999</v>
      </c>
      <c r="L498" s="61">
        <v>9.9500000000000005E-3</v>
      </c>
      <c r="M498" s="16">
        <f t="shared" si="66"/>
        <v>1.9900000000000001E-2</v>
      </c>
      <c r="N498" s="51">
        <v>0</v>
      </c>
      <c r="O498" s="151">
        <f t="shared" si="69"/>
        <v>0</v>
      </c>
      <c r="P498" s="16">
        <f t="shared" si="67"/>
        <v>0</v>
      </c>
      <c r="Q498" s="151">
        <f t="shared" si="71"/>
        <v>0</v>
      </c>
    </row>
    <row r="499" spans="1:18">
      <c r="A499" s="61">
        <f t="shared" si="63"/>
        <v>20.375</v>
      </c>
      <c r="B499" s="61">
        <v>489</v>
      </c>
      <c r="C499" s="61">
        <v>0.376</v>
      </c>
      <c r="D499" s="61">
        <v>1.5100000000000001E-2</v>
      </c>
      <c r="E499" s="16">
        <f t="shared" si="64"/>
        <v>3.0200000000000001E-2</v>
      </c>
      <c r="F499" s="151">
        <v>0</v>
      </c>
      <c r="G499" s="151">
        <f t="shared" si="68"/>
        <v>0</v>
      </c>
      <c r="H499" s="151">
        <f t="shared" si="65"/>
        <v>0</v>
      </c>
      <c r="I499" s="151">
        <f t="shared" si="70"/>
        <v>0</v>
      </c>
      <c r="K499" s="61">
        <v>0.20300000000000001</v>
      </c>
      <c r="L499" s="61">
        <v>9.9000000000000008E-3</v>
      </c>
      <c r="M499" s="16">
        <f t="shared" si="66"/>
        <v>1.9800000000000002E-2</v>
      </c>
      <c r="N499" s="51">
        <v>0</v>
      </c>
      <c r="O499" s="151">
        <f t="shared" si="69"/>
        <v>0</v>
      </c>
      <c r="P499" s="16">
        <f t="shared" si="67"/>
        <v>0</v>
      </c>
      <c r="Q499" s="151">
        <f t="shared" si="71"/>
        <v>0</v>
      </c>
    </row>
    <row r="500" spans="1:18">
      <c r="A500" s="61">
        <f t="shared" si="63"/>
        <v>20.416666666666668</v>
      </c>
      <c r="B500" s="61">
        <v>490</v>
      </c>
      <c r="C500" s="61">
        <v>0.375</v>
      </c>
      <c r="D500" s="61">
        <v>1.4999999999999999E-2</v>
      </c>
      <c r="E500" s="16">
        <f t="shared" si="64"/>
        <v>0.03</v>
      </c>
      <c r="F500" s="151">
        <v>0</v>
      </c>
      <c r="G500" s="151">
        <f t="shared" si="68"/>
        <v>0</v>
      </c>
      <c r="H500" s="151">
        <f t="shared" si="65"/>
        <v>0</v>
      </c>
      <c r="I500" s="151">
        <f t="shared" si="70"/>
        <v>0</v>
      </c>
      <c r="K500" s="61">
        <v>0.20200000000000001</v>
      </c>
      <c r="L500" s="61">
        <v>9.8600000000000007E-3</v>
      </c>
      <c r="M500" s="16">
        <f t="shared" si="66"/>
        <v>1.9720000000000001E-2</v>
      </c>
      <c r="N500" s="51">
        <v>0</v>
      </c>
      <c r="O500" s="151">
        <f t="shared" si="69"/>
        <v>0</v>
      </c>
      <c r="P500" s="16">
        <f t="shared" si="67"/>
        <v>0</v>
      </c>
      <c r="Q500" s="151">
        <f t="shared" si="71"/>
        <v>0</v>
      </c>
    </row>
    <row r="501" spans="1:18">
      <c r="A501" s="61">
        <f t="shared" si="63"/>
        <v>20.458333333333332</v>
      </c>
      <c r="B501" s="61">
        <v>491</v>
      </c>
      <c r="C501" s="61">
        <v>0.373</v>
      </c>
      <c r="D501" s="61">
        <v>1.4999999999999999E-2</v>
      </c>
      <c r="E501" s="16">
        <f t="shared" si="64"/>
        <v>0.03</v>
      </c>
      <c r="F501" s="151">
        <v>0</v>
      </c>
      <c r="G501" s="151">
        <f t="shared" si="68"/>
        <v>0</v>
      </c>
      <c r="H501" s="151">
        <f t="shared" si="65"/>
        <v>0</v>
      </c>
      <c r="I501" s="151">
        <f t="shared" si="70"/>
        <v>0</v>
      </c>
      <c r="K501" s="61">
        <v>0.20100000000000001</v>
      </c>
      <c r="L501" s="61">
        <v>9.8099999999999993E-3</v>
      </c>
      <c r="M501" s="16">
        <f t="shared" si="66"/>
        <v>1.9619999999999999E-2</v>
      </c>
      <c r="N501" s="51">
        <v>0</v>
      </c>
      <c r="O501" s="151">
        <f t="shared" si="69"/>
        <v>0</v>
      </c>
      <c r="P501" s="16">
        <f t="shared" si="67"/>
        <v>0</v>
      </c>
      <c r="Q501" s="151">
        <f t="shared" si="71"/>
        <v>0</v>
      </c>
    </row>
    <row r="502" spans="1:18">
      <c r="A502" s="61">
        <f t="shared" si="63"/>
        <v>20.5</v>
      </c>
      <c r="B502" s="61">
        <v>492</v>
      </c>
      <c r="C502" s="61">
        <v>0.371</v>
      </c>
      <c r="D502" s="61">
        <v>1.49E-2</v>
      </c>
      <c r="E502" s="16">
        <f t="shared" si="64"/>
        <v>2.98E-2</v>
      </c>
      <c r="F502" s="151">
        <v>0</v>
      </c>
      <c r="G502" s="151">
        <f t="shared" si="68"/>
        <v>0</v>
      </c>
      <c r="H502" s="151">
        <f t="shared" si="65"/>
        <v>0</v>
      </c>
      <c r="I502" s="151">
        <f t="shared" si="70"/>
        <v>0</v>
      </c>
      <c r="K502" s="61">
        <v>0.2</v>
      </c>
      <c r="L502" s="61">
        <v>9.7699999999999992E-3</v>
      </c>
      <c r="M502" s="16">
        <f t="shared" si="66"/>
        <v>1.9539999999999998E-2</v>
      </c>
      <c r="N502" s="51">
        <v>0</v>
      </c>
      <c r="O502" s="151">
        <f t="shared" si="69"/>
        <v>0</v>
      </c>
      <c r="P502" s="16">
        <f t="shared" si="67"/>
        <v>0</v>
      </c>
      <c r="Q502" s="151">
        <f t="shared" si="71"/>
        <v>0</v>
      </c>
    </row>
    <row r="503" spans="1:18">
      <c r="A503" s="61">
        <f t="shared" si="63"/>
        <v>20.541666666666668</v>
      </c>
      <c r="B503" s="61">
        <v>493</v>
      </c>
      <c r="C503" s="61">
        <v>0.37</v>
      </c>
      <c r="D503" s="61">
        <v>1.4800000000000001E-2</v>
      </c>
      <c r="E503" s="16">
        <f t="shared" si="64"/>
        <v>2.9600000000000001E-2</v>
      </c>
      <c r="F503" s="151">
        <v>0</v>
      </c>
      <c r="G503" s="151">
        <f t="shared" si="68"/>
        <v>0</v>
      </c>
      <c r="H503" s="151">
        <f t="shared" si="65"/>
        <v>0</v>
      </c>
      <c r="I503" s="151">
        <f t="shared" si="70"/>
        <v>0</v>
      </c>
      <c r="K503" s="61">
        <v>0.2</v>
      </c>
      <c r="L503" s="61">
        <v>9.7300000000000008E-3</v>
      </c>
      <c r="M503" s="16">
        <f t="shared" si="66"/>
        <v>1.9460000000000002E-2</v>
      </c>
      <c r="N503" s="51">
        <v>0</v>
      </c>
      <c r="O503" s="151">
        <f t="shared" si="69"/>
        <v>0</v>
      </c>
      <c r="P503" s="16">
        <f t="shared" si="67"/>
        <v>0</v>
      </c>
      <c r="Q503" s="151">
        <f t="shared" si="71"/>
        <v>0</v>
      </c>
    </row>
    <row r="504" spans="1:18">
      <c r="A504" s="61">
        <f t="shared" si="63"/>
        <v>20.583333333333332</v>
      </c>
      <c r="B504" s="61">
        <v>494</v>
      </c>
      <c r="C504" s="61">
        <v>0.36799999999999999</v>
      </c>
      <c r="D504" s="61">
        <v>1.4800000000000001E-2</v>
      </c>
      <c r="E504" s="16">
        <f t="shared" si="64"/>
        <v>2.9600000000000001E-2</v>
      </c>
      <c r="F504" s="151">
        <v>0</v>
      </c>
      <c r="G504" s="151">
        <f t="shared" si="68"/>
        <v>0</v>
      </c>
      <c r="H504" s="151">
        <f t="shared" si="65"/>
        <v>0</v>
      </c>
      <c r="I504" s="151">
        <f t="shared" si="70"/>
        <v>0</v>
      </c>
      <c r="K504" s="61">
        <v>0.19900000000000001</v>
      </c>
      <c r="L504" s="61">
        <v>9.6799999999999994E-3</v>
      </c>
      <c r="M504" s="16">
        <f t="shared" si="66"/>
        <v>1.9359999999999999E-2</v>
      </c>
      <c r="N504" s="51">
        <v>0</v>
      </c>
      <c r="O504" s="151">
        <f t="shared" si="69"/>
        <v>0</v>
      </c>
      <c r="P504" s="16">
        <f t="shared" si="67"/>
        <v>0</v>
      </c>
      <c r="Q504" s="151">
        <f t="shared" si="71"/>
        <v>0</v>
      </c>
    </row>
    <row r="505" spans="1:18">
      <c r="A505" s="61">
        <f t="shared" si="63"/>
        <v>20.625</v>
      </c>
      <c r="B505" s="61">
        <v>495</v>
      </c>
      <c r="C505" s="61">
        <v>0.36599999999999999</v>
      </c>
      <c r="D505" s="61">
        <v>1.47E-2</v>
      </c>
      <c r="E505" s="16">
        <f t="shared" si="64"/>
        <v>2.9399999999999999E-2</v>
      </c>
      <c r="F505" s="151">
        <v>0</v>
      </c>
      <c r="G505" s="151">
        <f t="shared" si="68"/>
        <v>0</v>
      </c>
      <c r="H505" s="151">
        <f t="shared" si="65"/>
        <v>0</v>
      </c>
      <c r="I505" s="151">
        <f t="shared" si="70"/>
        <v>0</v>
      </c>
      <c r="K505" s="61">
        <v>0.19800000000000001</v>
      </c>
      <c r="L505" s="61">
        <v>9.6399999999999993E-3</v>
      </c>
      <c r="M505" s="16">
        <f t="shared" si="66"/>
        <v>1.9279999999999999E-2</v>
      </c>
      <c r="N505" s="51">
        <v>0</v>
      </c>
      <c r="O505" s="151">
        <f t="shared" si="69"/>
        <v>0</v>
      </c>
      <c r="P505" s="16">
        <f t="shared" si="67"/>
        <v>0</v>
      </c>
      <c r="Q505" s="151">
        <f t="shared" si="71"/>
        <v>0</v>
      </c>
    </row>
    <row r="506" spans="1:18">
      <c r="A506" s="61">
        <f t="shared" si="63"/>
        <v>20.666666666666668</v>
      </c>
      <c r="B506" s="61">
        <v>496</v>
      </c>
      <c r="C506" s="61">
        <v>0.36499999999999999</v>
      </c>
      <c r="D506" s="61">
        <v>1.46E-2</v>
      </c>
      <c r="E506" s="16">
        <f t="shared" si="64"/>
        <v>2.92E-2</v>
      </c>
      <c r="F506" s="151">
        <v>0</v>
      </c>
      <c r="G506" s="151">
        <f t="shared" si="68"/>
        <v>0</v>
      </c>
      <c r="H506" s="151">
        <f t="shared" si="65"/>
        <v>0</v>
      </c>
      <c r="I506" s="151">
        <f t="shared" si="70"/>
        <v>0</v>
      </c>
      <c r="K506" s="61">
        <v>0.19700000000000001</v>
      </c>
      <c r="L506" s="61">
        <v>9.5999999999999992E-3</v>
      </c>
      <c r="M506" s="16">
        <f t="shared" si="66"/>
        <v>1.9199999999999998E-2</v>
      </c>
      <c r="N506" s="51">
        <v>0</v>
      </c>
      <c r="O506" s="151">
        <f t="shared" si="69"/>
        <v>0</v>
      </c>
      <c r="P506" s="16">
        <f t="shared" si="67"/>
        <v>0</v>
      </c>
      <c r="Q506" s="151">
        <f t="shared" si="71"/>
        <v>0</v>
      </c>
    </row>
    <row r="507" spans="1:18">
      <c r="A507" s="61">
        <f t="shared" si="63"/>
        <v>20.708333333333332</v>
      </c>
      <c r="B507" s="61">
        <v>497</v>
      </c>
      <c r="C507" s="61">
        <v>0.36299999999999999</v>
      </c>
      <c r="D507" s="61">
        <v>1.46E-2</v>
      </c>
      <c r="E507" s="16">
        <f t="shared" si="64"/>
        <v>2.92E-2</v>
      </c>
      <c r="F507" s="151">
        <v>0</v>
      </c>
      <c r="G507" s="151">
        <f t="shared" si="68"/>
        <v>0</v>
      </c>
      <c r="H507" s="151">
        <f t="shared" si="65"/>
        <v>0</v>
      </c>
      <c r="I507" s="151">
        <f t="shared" si="70"/>
        <v>0</v>
      </c>
      <c r="K507" s="61">
        <v>0.19600000000000001</v>
      </c>
      <c r="L507" s="61">
        <v>9.5499999999999995E-3</v>
      </c>
      <c r="M507" s="16">
        <f t="shared" si="66"/>
        <v>1.9099999999999999E-2</v>
      </c>
      <c r="N507" s="51">
        <v>0</v>
      </c>
      <c r="O507" s="151">
        <f t="shared" si="69"/>
        <v>0</v>
      </c>
      <c r="P507" s="16">
        <f t="shared" si="67"/>
        <v>0</v>
      </c>
      <c r="Q507" s="151">
        <f t="shared" si="71"/>
        <v>0</v>
      </c>
    </row>
    <row r="508" spans="1:18">
      <c r="A508" s="61">
        <f t="shared" si="63"/>
        <v>20.75</v>
      </c>
      <c r="B508" s="61">
        <v>498</v>
      </c>
      <c r="C508" s="61">
        <v>0.36099999999999999</v>
      </c>
      <c r="D508" s="61">
        <v>1.4500000000000001E-2</v>
      </c>
      <c r="E508" s="16">
        <f t="shared" si="64"/>
        <v>2.9000000000000001E-2</v>
      </c>
      <c r="F508" s="151">
        <v>0</v>
      </c>
      <c r="G508" s="151">
        <f t="shared" si="68"/>
        <v>0</v>
      </c>
      <c r="H508" s="151">
        <f t="shared" si="65"/>
        <v>0</v>
      </c>
      <c r="I508" s="151">
        <f t="shared" si="70"/>
        <v>0</v>
      </c>
      <c r="K508" s="61">
        <v>0.19500000000000001</v>
      </c>
      <c r="L508" s="61">
        <v>9.5099999999999994E-3</v>
      </c>
      <c r="M508" s="16">
        <f t="shared" si="66"/>
        <v>1.9019999999999999E-2</v>
      </c>
      <c r="N508" s="51">
        <v>0</v>
      </c>
      <c r="O508" s="151">
        <f t="shared" si="69"/>
        <v>0</v>
      </c>
      <c r="P508" s="16">
        <f t="shared" si="67"/>
        <v>0</v>
      </c>
      <c r="Q508" s="151">
        <f t="shared" si="71"/>
        <v>0</v>
      </c>
    </row>
    <row r="509" spans="1:18">
      <c r="A509" s="61">
        <f t="shared" si="63"/>
        <v>20.791666666666668</v>
      </c>
      <c r="B509" s="61">
        <v>499</v>
      </c>
      <c r="C509" s="61">
        <v>0.36</v>
      </c>
      <c r="D509" s="61">
        <v>1.4500000000000001E-2</v>
      </c>
      <c r="E509" s="16">
        <f t="shared" si="64"/>
        <v>2.9000000000000001E-2</v>
      </c>
      <c r="F509" s="151">
        <v>0</v>
      </c>
      <c r="G509" s="151">
        <f t="shared" si="68"/>
        <v>0</v>
      </c>
      <c r="H509" s="151">
        <f t="shared" si="65"/>
        <v>0</v>
      </c>
      <c r="I509" s="151">
        <f t="shared" si="70"/>
        <v>0</v>
      </c>
      <c r="K509" s="61">
        <v>0.19400000000000001</v>
      </c>
      <c r="L509" s="61">
        <v>9.4699999999999993E-3</v>
      </c>
      <c r="M509" s="16">
        <f t="shared" si="66"/>
        <v>1.8939999999999999E-2</v>
      </c>
      <c r="N509" s="51">
        <v>0</v>
      </c>
      <c r="O509" s="151">
        <f t="shared" si="69"/>
        <v>0</v>
      </c>
      <c r="P509" s="16">
        <f t="shared" si="67"/>
        <v>0</v>
      </c>
      <c r="Q509" s="151">
        <f t="shared" si="71"/>
        <v>0</v>
      </c>
    </row>
    <row r="510" spans="1:18">
      <c r="A510" s="61">
        <f t="shared" si="63"/>
        <v>20.833333333333332</v>
      </c>
      <c r="B510" s="61">
        <v>500</v>
      </c>
      <c r="C510" s="61">
        <v>0.35799999999999998</v>
      </c>
      <c r="D510" s="61">
        <v>1.44E-2</v>
      </c>
      <c r="E510" s="16">
        <f t="shared" si="64"/>
        <v>2.8799999999999999E-2</v>
      </c>
      <c r="F510" s="151">
        <v>0</v>
      </c>
      <c r="G510" s="151">
        <f t="shared" si="68"/>
        <v>0</v>
      </c>
      <c r="H510" s="151">
        <f t="shared" si="65"/>
        <v>0</v>
      </c>
      <c r="I510" s="151">
        <f t="shared" si="70"/>
        <v>0</v>
      </c>
      <c r="K510" s="61">
        <v>0.193</v>
      </c>
      <c r="L510" s="61">
        <v>9.4299999999999991E-3</v>
      </c>
      <c r="M510" s="16">
        <f t="shared" si="66"/>
        <v>1.8859999999999998E-2</v>
      </c>
      <c r="N510" s="51">
        <v>0</v>
      </c>
      <c r="O510" s="151">
        <f t="shared" si="69"/>
        <v>0</v>
      </c>
      <c r="P510" s="16">
        <f t="shared" si="67"/>
        <v>0</v>
      </c>
      <c r="Q510" s="151">
        <f t="shared" si="71"/>
        <v>0</v>
      </c>
      <c r="R510" s="24"/>
    </row>
    <row r="511" spans="1:18">
      <c r="A511" s="61">
        <f t="shared" si="63"/>
        <v>20.875</v>
      </c>
      <c r="B511" s="61">
        <v>501</v>
      </c>
      <c r="C511" s="61">
        <v>0.35699999999999998</v>
      </c>
      <c r="D511" s="61">
        <v>1.43E-2</v>
      </c>
      <c r="E511" s="16">
        <f t="shared" si="64"/>
        <v>2.86E-2</v>
      </c>
      <c r="F511" s="151">
        <v>0</v>
      </c>
      <c r="G511" s="151">
        <f t="shared" si="68"/>
        <v>0</v>
      </c>
      <c r="H511" s="151">
        <f t="shared" si="65"/>
        <v>0</v>
      </c>
      <c r="I511" s="151">
        <f t="shared" si="70"/>
        <v>0</v>
      </c>
      <c r="K511" s="61">
        <v>0.193</v>
      </c>
      <c r="L511" s="61">
        <v>9.3799999999999994E-3</v>
      </c>
      <c r="M511" s="16">
        <f t="shared" si="66"/>
        <v>1.8759999999999999E-2</v>
      </c>
      <c r="N511" s="51">
        <v>0</v>
      </c>
      <c r="O511" s="151">
        <f t="shared" si="69"/>
        <v>0</v>
      </c>
      <c r="P511" s="16">
        <f t="shared" si="67"/>
        <v>0</v>
      </c>
      <c r="Q511" s="151">
        <f t="shared" si="71"/>
        <v>0</v>
      </c>
    </row>
    <row r="512" spans="1:18">
      <c r="A512" s="61">
        <f t="shared" si="63"/>
        <v>20.916666666666668</v>
      </c>
      <c r="B512" s="61">
        <v>502</v>
      </c>
      <c r="C512" s="61">
        <v>0.35499999999999998</v>
      </c>
      <c r="D512" s="61">
        <v>1.43E-2</v>
      </c>
      <c r="E512" s="16">
        <f t="shared" si="64"/>
        <v>2.86E-2</v>
      </c>
      <c r="F512" s="151">
        <v>0</v>
      </c>
      <c r="G512" s="151">
        <f t="shared" si="68"/>
        <v>0</v>
      </c>
      <c r="H512" s="151">
        <f t="shared" si="65"/>
        <v>0</v>
      </c>
      <c r="I512" s="151">
        <f t="shared" si="70"/>
        <v>0</v>
      </c>
      <c r="K512" s="61">
        <v>0.192</v>
      </c>
      <c r="L512" s="61">
        <v>9.3399999999999993E-3</v>
      </c>
      <c r="M512" s="16">
        <f t="shared" si="66"/>
        <v>1.8679999999999999E-2</v>
      </c>
      <c r="N512" s="51">
        <v>0</v>
      </c>
      <c r="O512" s="151">
        <f t="shared" si="69"/>
        <v>0</v>
      </c>
      <c r="P512" s="16">
        <f t="shared" si="67"/>
        <v>0</v>
      </c>
      <c r="Q512" s="151">
        <f t="shared" si="71"/>
        <v>0</v>
      </c>
    </row>
    <row r="513" spans="1:17">
      <c r="A513" s="61">
        <f t="shared" si="63"/>
        <v>20.958333333333332</v>
      </c>
      <c r="B513" s="61">
        <v>503</v>
      </c>
      <c r="C513" s="61">
        <v>0.35299999999999998</v>
      </c>
      <c r="D513" s="61">
        <v>1.4200000000000001E-2</v>
      </c>
      <c r="E513" s="16">
        <f t="shared" si="64"/>
        <v>2.8400000000000002E-2</v>
      </c>
      <c r="F513" s="151">
        <v>0</v>
      </c>
      <c r="G513" s="151">
        <f t="shared" si="68"/>
        <v>0</v>
      </c>
      <c r="H513" s="151">
        <f t="shared" si="65"/>
        <v>0</v>
      </c>
      <c r="I513" s="151">
        <f t="shared" si="70"/>
        <v>0</v>
      </c>
      <c r="K513" s="61">
        <v>0.191</v>
      </c>
      <c r="L513" s="61">
        <v>9.2999999999999992E-3</v>
      </c>
      <c r="M513" s="16">
        <f t="shared" si="66"/>
        <v>1.8599999999999998E-2</v>
      </c>
      <c r="N513" s="51">
        <v>0</v>
      </c>
      <c r="O513" s="151">
        <f t="shared" si="69"/>
        <v>0</v>
      </c>
      <c r="P513" s="16">
        <f t="shared" si="67"/>
        <v>0</v>
      </c>
      <c r="Q513" s="151">
        <f t="shared" si="71"/>
        <v>0</v>
      </c>
    </row>
    <row r="514" spans="1:17">
      <c r="A514" s="61">
        <f t="shared" si="63"/>
        <v>21</v>
      </c>
      <c r="B514" s="61">
        <v>504</v>
      </c>
      <c r="C514" s="61">
        <v>0.35199999999999998</v>
      </c>
      <c r="D514" s="61">
        <v>1.41E-2</v>
      </c>
      <c r="E514" s="16">
        <f t="shared" si="64"/>
        <v>2.8199999999999999E-2</v>
      </c>
      <c r="F514" s="151">
        <v>0</v>
      </c>
      <c r="G514" s="151">
        <f t="shared" si="68"/>
        <v>0</v>
      </c>
      <c r="H514" s="151">
        <f t="shared" si="65"/>
        <v>0</v>
      </c>
      <c r="I514" s="151">
        <f t="shared" si="70"/>
        <v>0</v>
      </c>
      <c r="K514" s="61">
        <v>0.19</v>
      </c>
      <c r="L514" s="61">
        <v>9.2599999999999991E-3</v>
      </c>
      <c r="M514" s="16">
        <f t="shared" si="66"/>
        <v>1.8519999999999998E-2</v>
      </c>
      <c r="N514" s="51">
        <v>0</v>
      </c>
      <c r="O514" s="151">
        <f t="shared" si="69"/>
        <v>0</v>
      </c>
      <c r="P514" s="16">
        <f t="shared" si="67"/>
        <v>0</v>
      </c>
      <c r="Q514" s="151">
        <f t="shared" si="71"/>
        <v>0</v>
      </c>
    </row>
    <row r="515" spans="1:17">
      <c r="A515" s="61">
        <f t="shared" si="63"/>
        <v>21.041666666666668</v>
      </c>
      <c r="B515" s="61">
        <v>505</v>
      </c>
      <c r="C515" s="61">
        <v>0.35</v>
      </c>
      <c r="D515" s="61">
        <v>1.41E-2</v>
      </c>
      <c r="E515" s="16">
        <f t="shared" si="64"/>
        <v>2.8199999999999999E-2</v>
      </c>
      <c r="F515" s="152">
        <v>1</v>
      </c>
      <c r="G515" s="151">
        <f t="shared" si="68"/>
        <v>0.35</v>
      </c>
      <c r="H515" s="151">
        <f t="shared" si="65"/>
        <v>3.5</v>
      </c>
      <c r="I515" s="151">
        <f t="shared" si="70"/>
        <v>0.14583333333333334</v>
      </c>
      <c r="K515" s="61">
        <v>0.189</v>
      </c>
      <c r="L515" s="61">
        <v>9.2200000000000008E-3</v>
      </c>
      <c r="M515" s="16">
        <f t="shared" si="66"/>
        <v>1.8440000000000002E-2</v>
      </c>
      <c r="N515" s="153">
        <v>1</v>
      </c>
      <c r="O515" s="151">
        <f t="shared" si="69"/>
        <v>0.189</v>
      </c>
      <c r="P515" s="16">
        <f t="shared" si="67"/>
        <v>3.7800000000000002</v>
      </c>
      <c r="Q515" s="151">
        <f t="shared" si="71"/>
        <v>0.1575</v>
      </c>
    </row>
    <row r="516" spans="1:17">
      <c r="A516" s="61">
        <f t="shared" si="63"/>
        <v>21.083333333333332</v>
      </c>
      <c r="B516" s="61">
        <v>506</v>
      </c>
      <c r="C516" s="61">
        <v>0.34899999999999998</v>
      </c>
      <c r="D516" s="61">
        <v>1.4E-2</v>
      </c>
      <c r="E516" s="16">
        <f t="shared" si="64"/>
        <v>2.8000000000000001E-2</v>
      </c>
      <c r="F516" s="152">
        <v>1</v>
      </c>
      <c r="G516" s="151">
        <f t="shared" si="68"/>
        <v>0.34899999999999998</v>
      </c>
      <c r="H516" s="151">
        <f t="shared" si="65"/>
        <v>3.4899999999999998</v>
      </c>
      <c r="I516" s="151">
        <f t="shared" si="70"/>
        <v>0.29125000000000001</v>
      </c>
      <c r="K516" s="61">
        <v>0.188</v>
      </c>
      <c r="L516" s="61">
        <v>9.1800000000000007E-3</v>
      </c>
      <c r="M516" s="16">
        <f t="shared" si="66"/>
        <v>1.8360000000000001E-2</v>
      </c>
      <c r="N516" s="153">
        <v>1</v>
      </c>
      <c r="O516" s="151">
        <f t="shared" si="69"/>
        <v>0.188</v>
      </c>
      <c r="P516" s="16">
        <f t="shared" si="67"/>
        <v>3.76</v>
      </c>
      <c r="Q516" s="151">
        <f t="shared" si="71"/>
        <v>0.31416666666666665</v>
      </c>
    </row>
    <row r="517" spans="1:17">
      <c r="A517" s="61">
        <f t="shared" si="63"/>
        <v>21.125</v>
      </c>
      <c r="B517" s="61">
        <v>507</v>
      </c>
      <c r="C517" s="61">
        <v>0.34699999999999998</v>
      </c>
      <c r="D517" s="61">
        <v>1.3899999999999999E-2</v>
      </c>
      <c r="E517" s="16">
        <f t="shared" si="64"/>
        <v>2.7799999999999998E-2</v>
      </c>
      <c r="F517" s="152">
        <v>1</v>
      </c>
      <c r="G517" s="151">
        <f t="shared" si="68"/>
        <v>0.34699999999999998</v>
      </c>
      <c r="H517" s="151">
        <f t="shared" si="65"/>
        <v>3.4699999999999998</v>
      </c>
      <c r="I517" s="151">
        <f t="shared" si="70"/>
        <v>0.43583333333333335</v>
      </c>
      <c r="K517" s="61">
        <v>0.187</v>
      </c>
      <c r="L517" s="61">
        <v>9.1400000000000006E-3</v>
      </c>
      <c r="M517" s="16">
        <f t="shared" si="66"/>
        <v>1.8280000000000001E-2</v>
      </c>
      <c r="N517" s="153">
        <v>1</v>
      </c>
      <c r="O517" s="151">
        <f t="shared" si="69"/>
        <v>0.187</v>
      </c>
      <c r="P517" s="16">
        <f t="shared" si="67"/>
        <v>3.74</v>
      </c>
      <c r="Q517" s="151">
        <f t="shared" si="71"/>
        <v>0.47000000000000003</v>
      </c>
    </row>
    <row r="518" spans="1:17">
      <c r="A518" s="61">
        <f t="shared" si="63"/>
        <v>21.166666666666668</v>
      </c>
      <c r="B518" s="61">
        <v>508</v>
      </c>
      <c r="C518" s="61">
        <v>0.34599999999999997</v>
      </c>
      <c r="D518" s="61">
        <v>1.3899999999999999E-2</v>
      </c>
      <c r="E518" s="16">
        <f t="shared" si="64"/>
        <v>2.7799999999999998E-2</v>
      </c>
      <c r="F518" s="152">
        <v>2</v>
      </c>
      <c r="G518" s="151">
        <f t="shared" si="68"/>
        <v>2.7799999999999998E-2</v>
      </c>
      <c r="H518" s="151">
        <f t="shared" si="65"/>
        <v>0.27799999999999997</v>
      </c>
      <c r="I518" s="151">
        <f t="shared" si="70"/>
        <v>0.44741666666666674</v>
      </c>
      <c r="K518" s="61">
        <v>0.187</v>
      </c>
      <c r="L518" s="61">
        <v>9.1000000000000004E-3</v>
      </c>
      <c r="M518" s="16">
        <f t="shared" si="66"/>
        <v>1.8200000000000001E-2</v>
      </c>
      <c r="N518" s="153">
        <v>2</v>
      </c>
      <c r="O518" s="151">
        <f t="shared" si="69"/>
        <v>1.8200000000000001E-2</v>
      </c>
      <c r="P518" s="16">
        <f t="shared" si="67"/>
        <v>0.36399999999999999</v>
      </c>
      <c r="Q518" s="151">
        <f t="shared" si="71"/>
        <v>0.48516666666666675</v>
      </c>
    </row>
    <row r="519" spans="1:17">
      <c r="A519" s="61">
        <f t="shared" si="63"/>
        <v>21.208333333333332</v>
      </c>
      <c r="B519" s="61">
        <v>509</v>
      </c>
      <c r="C519" s="61">
        <v>0.34399999999999997</v>
      </c>
      <c r="D519" s="61">
        <v>1.38E-2</v>
      </c>
      <c r="E519" s="16">
        <f t="shared" si="64"/>
        <v>2.76E-2</v>
      </c>
      <c r="F519" s="152">
        <v>1</v>
      </c>
      <c r="G519" s="151">
        <f t="shared" si="68"/>
        <v>0.34399999999999997</v>
      </c>
      <c r="H519" s="151">
        <f t="shared" si="65"/>
        <v>3.4399999999999995</v>
      </c>
      <c r="I519" s="151">
        <f t="shared" si="70"/>
        <v>0.59075</v>
      </c>
      <c r="K519" s="61">
        <v>0.186</v>
      </c>
      <c r="L519" s="61">
        <v>9.0500000000000008E-3</v>
      </c>
      <c r="M519" s="16">
        <f t="shared" si="66"/>
        <v>1.8100000000000002E-2</v>
      </c>
      <c r="N519" s="153">
        <v>1</v>
      </c>
      <c r="O519" s="151">
        <f t="shared" si="69"/>
        <v>0.186</v>
      </c>
      <c r="P519" s="16">
        <f t="shared" si="67"/>
        <v>3.7199999999999998</v>
      </c>
      <c r="Q519" s="151">
        <f t="shared" si="71"/>
        <v>0.64016666666666666</v>
      </c>
    </row>
    <row r="520" spans="1:17">
      <c r="A520" s="61">
        <f t="shared" si="63"/>
        <v>21.25</v>
      </c>
      <c r="B520" s="61">
        <v>510</v>
      </c>
      <c r="C520" s="61">
        <v>0.34300000000000003</v>
      </c>
      <c r="D520" s="61">
        <v>1.38E-2</v>
      </c>
      <c r="E520" s="16">
        <f t="shared" si="64"/>
        <v>2.76E-2</v>
      </c>
      <c r="F520" s="152">
        <v>1</v>
      </c>
      <c r="G520" s="151">
        <f t="shared" si="68"/>
        <v>0.34300000000000003</v>
      </c>
      <c r="H520" s="151">
        <f t="shared" si="65"/>
        <v>3.43</v>
      </c>
      <c r="I520" s="151">
        <f t="shared" si="70"/>
        <v>0.73366666666666669</v>
      </c>
      <c r="K520" s="61">
        <v>0.185</v>
      </c>
      <c r="L520" s="61">
        <v>9.0100000000000006E-3</v>
      </c>
      <c r="M520" s="16">
        <f t="shared" si="66"/>
        <v>1.8020000000000001E-2</v>
      </c>
      <c r="N520" s="153">
        <v>1</v>
      </c>
      <c r="O520" s="151">
        <f t="shared" si="69"/>
        <v>0.185</v>
      </c>
      <c r="P520" s="16">
        <f t="shared" si="67"/>
        <v>3.7</v>
      </c>
      <c r="Q520" s="151">
        <f t="shared" si="71"/>
        <v>0.79433333333333334</v>
      </c>
    </row>
    <row r="521" spans="1:17">
      <c r="A521" s="61">
        <f t="shared" si="63"/>
        <v>21.291666666666668</v>
      </c>
      <c r="B521" s="61">
        <v>511</v>
      </c>
      <c r="C521" s="61">
        <v>0.34100000000000003</v>
      </c>
      <c r="D521" s="61">
        <v>1.37E-2</v>
      </c>
      <c r="E521" s="16">
        <f t="shared" si="64"/>
        <v>2.7400000000000001E-2</v>
      </c>
      <c r="F521" s="152">
        <v>1</v>
      </c>
      <c r="G521" s="151">
        <f t="shared" si="68"/>
        <v>0.34100000000000003</v>
      </c>
      <c r="H521" s="151">
        <f t="shared" si="65"/>
        <v>3.41</v>
      </c>
      <c r="I521" s="151">
        <f t="shared" si="70"/>
        <v>0.87575000000000003</v>
      </c>
      <c r="K521" s="61">
        <v>0.184</v>
      </c>
      <c r="L521" s="61">
        <v>8.9700000000000005E-3</v>
      </c>
      <c r="M521" s="16">
        <f t="shared" si="66"/>
        <v>1.7940000000000001E-2</v>
      </c>
      <c r="N521" s="153">
        <v>1</v>
      </c>
      <c r="O521" s="151">
        <f t="shared" si="69"/>
        <v>0.184</v>
      </c>
      <c r="P521" s="16">
        <f t="shared" si="67"/>
        <v>3.6799999999999997</v>
      </c>
      <c r="Q521" s="151">
        <f t="shared" si="71"/>
        <v>0.94766666666666666</v>
      </c>
    </row>
    <row r="522" spans="1:17">
      <c r="A522" s="61">
        <f t="shared" ref="A522:A585" si="72">B522/24</f>
        <v>21.333333333333332</v>
      </c>
      <c r="B522" s="61">
        <v>512</v>
      </c>
      <c r="C522" s="61">
        <v>0.33900000000000002</v>
      </c>
      <c r="D522" s="61">
        <v>1.3599999999999999E-2</v>
      </c>
      <c r="E522" s="16">
        <f t="shared" si="64"/>
        <v>2.7199999999999998E-2</v>
      </c>
      <c r="F522" s="152">
        <v>1</v>
      </c>
      <c r="G522" s="151">
        <f t="shared" si="68"/>
        <v>0.33900000000000002</v>
      </c>
      <c r="H522" s="151">
        <f t="shared" si="65"/>
        <v>3.39</v>
      </c>
      <c r="I522" s="151">
        <f t="shared" si="70"/>
        <v>1.0170000000000001</v>
      </c>
      <c r="K522" s="61">
        <v>0.183</v>
      </c>
      <c r="L522" s="61">
        <v>8.9300000000000004E-3</v>
      </c>
      <c r="M522" s="16">
        <f t="shared" si="66"/>
        <v>1.7860000000000001E-2</v>
      </c>
      <c r="N522" s="153">
        <v>1</v>
      </c>
      <c r="O522" s="151">
        <f t="shared" si="69"/>
        <v>0.183</v>
      </c>
      <c r="P522" s="16">
        <f t="shared" si="67"/>
        <v>3.66</v>
      </c>
      <c r="Q522" s="151">
        <f t="shared" si="71"/>
        <v>1.1001666666666667</v>
      </c>
    </row>
    <row r="523" spans="1:17">
      <c r="A523" s="61">
        <f t="shared" si="72"/>
        <v>21.375</v>
      </c>
      <c r="B523" s="61">
        <v>513</v>
      </c>
      <c r="C523" s="61">
        <v>0.33800000000000002</v>
      </c>
      <c r="D523" s="61">
        <v>1.3599999999999999E-2</v>
      </c>
      <c r="E523" s="16">
        <f t="shared" ref="E523:E586" si="73">D523*2</f>
        <v>2.7199999999999998E-2</v>
      </c>
      <c r="F523" s="152">
        <v>0</v>
      </c>
      <c r="G523" s="151">
        <f t="shared" si="68"/>
        <v>0</v>
      </c>
      <c r="H523" s="151">
        <f t="shared" ref="H523:H586" si="74">G523*10</f>
        <v>0</v>
      </c>
      <c r="I523" s="151">
        <f t="shared" si="70"/>
        <v>1.0170000000000001</v>
      </c>
      <c r="K523" s="61">
        <v>0.182</v>
      </c>
      <c r="L523" s="61">
        <v>8.8900000000000003E-3</v>
      </c>
      <c r="M523" s="16">
        <f t="shared" ref="M523:M586" si="75">L523*2</f>
        <v>1.7780000000000001E-2</v>
      </c>
      <c r="N523" s="153">
        <v>0</v>
      </c>
      <c r="O523" s="151">
        <f t="shared" si="69"/>
        <v>0</v>
      </c>
      <c r="P523" s="16">
        <f t="shared" ref="P523:P586" si="76">O523*20</f>
        <v>0</v>
      </c>
      <c r="Q523" s="151">
        <f t="shared" si="71"/>
        <v>1.1001666666666667</v>
      </c>
    </row>
    <row r="524" spans="1:17">
      <c r="A524" s="61">
        <f t="shared" si="72"/>
        <v>21.416666666666668</v>
      </c>
      <c r="B524" s="61">
        <v>514</v>
      </c>
      <c r="C524" s="61">
        <v>0.33600000000000002</v>
      </c>
      <c r="D524" s="61">
        <v>1.35E-2</v>
      </c>
      <c r="E524" s="16">
        <f t="shared" si="73"/>
        <v>2.7E-2</v>
      </c>
      <c r="F524" s="152">
        <v>0</v>
      </c>
      <c r="G524" s="151">
        <f t="shared" ref="G524:G587" si="77">IF(F524=1,C524,IF(F524=2,E524,0))</f>
        <v>0</v>
      </c>
      <c r="H524" s="151">
        <f t="shared" si="74"/>
        <v>0</v>
      </c>
      <c r="I524" s="151">
        <f t="shared" si="70"/>
        <v>1.0170000000000001</v>
      </c>
      <c r="K524" s="61">
        <v>0.182</v>
      </c>
      <c r="L524" s="61">
        <v>8.8500000000000002E-3</v>
      </c>
      <c r="M524" s="16">
        <f t="shared" si="75"/>
        <v>1.77E-2</v>
      </c>
      <c r="N524" s="153">
        <v>0</v>
      </c>
      <c r="O524" s="151">
        <f t="shared" ref="O524:O587" si="78">IF(N524=1,K524,IF(N524=2,M524,0))</f>
        <v>0</v>
      </c>
      <c r="P524" s="16">
        <f t="shared" si="76"/>
        <v>0</v>
      </c>
      <c r="Q524" s="151">
        <f t="shared" si="71"/>
        <v>1.1001666666666667</v>
      </c>
    </row>
    <row r="525" spans="1:17">
      <c r="A525" s="61">
        <f t="shared" si="72"/>
        <v>21.458333333333332</v>
      </c>
      <c r="B525" s="61">
        <v>515</v>
      </c>
      <c r="C525" s="61">
        <v>0.33500000000000002</v>
      </c>
      <c r="D525" s="61">
        <v>1.35E-2</v>
      </c>
      <c r="E525" s="16">
        <f t="shared" si="73"/>
        <v>2.7E-2</v>
      </c>
      <c r="F525" s="152">
        <v>0</v>
      </c>
      <c r="G525" s="151">
        <f t="shared" si="77"/>
        <v>0</v>
      </c>
      <c r="H525" s="151">
        <f t="shared" si="74"/>
        <v>0</v>
      </c>
      <c r="I525" s="151">
        <f t="shared" si="70"/>
        <v>1.0170000000000001</v>
      </c>
      <c r="K525" s="61">
        <v>0.18099999999999999</v>
      </c>
      <c r="L525" s="61">
        <v>8.8199999999999997E-3</v>
      </c>
      <c r="M525" s="16">
        <f t="shared" si="75"/>
        <v>1.7639999999999999E-2</v>
      </c>
      <c r="N525" s="153">
        <v>0</v>
      </c>
      <c r="O525" s="151">
        <f t="shared" si="78"/>
        <v>0</v>
      </c>
      <c r="P525" s="16">
        <f t="shared" si="76"/>
        <v>0</v>
      </c>
      <c r="Q525" s="151">
        <f t="shared" si="71"/>
        <v>1.1001666666666667</v>
      </c>
    </row>
    <row r="526" spans="1:17">
      <c r="A526" s="61">
        <f t="shared" si="72"/>
        <v>21.5</v>
      </c>
      <c r="B526" s="61">
        <v>516</v>
      </c>
      <c r="C526" s="61">
        <v>0.33300000000000002</v>
      </c>
      <c r="D526" s="61">
        <v>1.34E-2</v>
      </c>
      <c r="E526" s="16">
        <f t="shared" si="73"/>
        <v>2.6800000000000001E-2</v>
      </c>
      <c r="F526" s="152">
        <v>0</v>
      </c>
      <c r="G526" s="151">
        <f t="shared" si="77"/>
        <v>0</v>
      </c>
      <c r="H526" s="151">
        <f t="shared" si="74"/>
        <v>0</v>
      </c>
      <c r="I526" s="151">
        <f t="shared" si="70"/>
        <v>1.0170000000000001</v>
      </c>
      <c r="K526" s="61">
        <v>0.18</v>
      </c>
      <c r="L526" s="61">
        <v>8.7799999999999996E-3</v>
      </c>
      <c r="M526" s="16">
        <f t="shared" si="75"/>
        <v>1.7559999999999999E-2</v>
      </c>
      <c r="N526" s="153">
        <v>0</v>
      </c>
      <c r="O526" s="151">
        <f t="shared" si="78"/>
        <v>0</v>
      </c>
      <c r="P526" s="16">
        <f t="shared" si="76"/>
        <v>0</v>
      </c>
      <c r="Q526" s="151">
        <f t="shared" si="71"/>
        <v>1.1001666666666667</v>
      </c>
    </row>
    <row r="527" spans="1:17">
      <c r="A527" s="61">
        <f t="shared" si="72"/>
        <v>21.541666666666668</v>
      </c>
      <c r="B527" s="61">
        <v>517</v>
      </c>
      <c r="C527" s="61">
        <v>0.33200000000000002</v>
      </c>
      <c r="D527" s="61">
        <v>1.3299999999999999E-2</v>
      </c>
      <c r="E527" s="16">
        <f t="shared" si="73"/>
        <v>2.6599999999999999E-2</v>
      </c>
      <c r="F527" s="152">
        <v>0</v>
      </c>
      <c r="G527" s="151">
        <f t="shared" si="77"/>
        <v>0</v>
      </c>
      <c r="H527" s="151">
        <f t="shared" si="74"/>
        <v>0</v>
      </c>
      <c r="I527" s="151">
        <f t="shared" si="70"/>
        <v>1.0170000000000001</v>
      </c>
      <c r="K527" s="61">
        <v>0.17899999999999999</v>
      </c>
      <c r="L527" s="61">
        <v>8.7399999999999995E-3</v>
      </c>
      <c r="M527" s="16">
        <f t="shared" si="75"/>
        <v>1.7479999999999999E-2</v>
      </c>
      <c r="N527" s="153">
        <v>0</v>
      </c>
      <c r="O527" s="151">
        <f t="shared" si="78"/>
        <v>0</v>
      </c>
      <c r="P527" s="16">
        <f t="shared" si="76"/>
        <v>0</v>
      </c>
      <c r="Q527" s="151">
        <f t="shared" si="71"/>
        <v>1.1001666666666667</v>
      </c>
    </row>
    <row r="528" spans="1:17">
      <c r="A528" s="61">
        <f t="shared" si="72"/>
        <v>21.583333333333332</v>
      </c>
      <c r="B528" s="61">
        <v>518</v>
      </c>
      <c r="C528" s="61">
        <v>0.33100000000000002</v>
      </c>
      <c r="D528" s="61">
        <v>1.3299999999999999E-2</v>
      </c>
      <c r="E528" s="16">
        <f t="shared" si="73"/>
        <v>2.6599999999999999E-2</v>
      </c>
      <c r="F528" s="152">
        <v>0</v>
      </c>
      <c r="G528" s="151">
        <f t="shared" si="77"/>
        <v>0</v>
      </c>
      <c r="H528" s="151">
        <f t="shared" si="74"/>
        <v>0</v>
      </c>
      <c r="I528" s="151">
        <f t="shared" si="70"/>
        <v>1.0170000000000001</v>
      </c>
      <c r="K528" s="61">
        <v>0.17799999999999999</v>
      </c>
      <c r="L528" s="61">
        <v>8.6999999999999994E-3</v>
      </c>
      <c r="M528" s="16">
        <f t="shared" si="75"/>
        <v>1.7399999999999999E-2</v>
      </c>
      <c r="N528" s="153">
        <v>0</v>
      </c>
      <c r="O528" s="151">
        <f t="shared" si="78"/>
        <v>0</v>
      </c>
      <c r="P528" s="16">
        <f t="shared" si="76"/>
        <v>0</v>
      </c>
      <c r="Q528" s="151">
        <f t="shared" si="71"/>
        <v>1.1001666666666667</v>
      </c>
    </row>
    <row r="529" spans="1:17">
      <c r="A529" s="61">
        <f t="shared" si="72"/>
        <v>21.625</v>
      </c>
      <c r="B529" s="61">
        <v>519</v>
      </c>
      <c r="C529" s="61">
        <v>0.32900000000000001</v>
      </c>
      <c r="D529" s="61">
        <v>1.32E-2</v>
      </c>
      <c r="E529" s="16">
        <f t="shared" si="73"/>
        <v>2.64E-2</v>
      </c>
      <c r="F529" s="152">
        <v>0</v>
      </c>
      <c r="G529" s="151">
        <f t="shared" si="77"/>
        <v>0</v>
      </c>
      <c r="H529" s="151">
        <f t="shared" si="74"/>
        <v>0</v>
      </c>
      <c r="I529" s="151">
        <f t="shared" si="70"/>
        <v>1.0170000000000001</v>
      </c>
      <c r="K529" s="61">
        <v>0.17799999999999999</v>
      </c>
      <c r="L529" s="61">
        <v>8.6599999999999993E-3</v>
      </c>
      <c r="M529" s="16">
        <f t="shared" si="75"/>
        <v>1.7319999999999999E-2</v>
      </c>
      <c r="N529" s="153">
        <v>0</v>
      </c>
      <c r="O529" s="151">
        <f t="shared" si="78"/>
        <v>0</v>
      </c>
      <c r="P529" s="16">
        <f t="shared" si="76"/>
        <v>0</v>
      </c>
      <c r="Q529" s="151">
        <f t="shared" si="71"/>
        <v>1.1001666666666667</v>
      </c>
    </row>
    <row r="530" spans="1:17">
      <c r="A530" s="61">
        <f t="shared" si="72"/>
        <v>21.666666666666668</v>
      </c>
      <c r="B530" s="61">
        <v>520</v>
      </c>
      <c r="C530" s="61">
        <v>0.32800000000000001</v>
      </c>
      <c r="D530" s="61">
        <v>1.32E-2</v>
      </c>
      <c r="E530" s="16">
        <f t="shared" si="73"/>
        <v>2.64E-2</v>
      </c>
      <c r="F530" s="152">
        <v>0</v>
      </c>
      <c r="G530" s="151">
        <f t="shared" si="77"/>
        <v>0</v>
      </c>
      <c r="H530" s="151">
        <f t="shared" si="74"/>
        <v>0</v>
      </c>
      <c r="I530" s="151">
        <f t="shared" si="70"/>
        <v>1.0170000000000001</v>
      </c>
      <c r="K530" s="61">
        <v>0.17699999999999999</v>
      </c>
      <c r="L530" s="61">
        <v>8.6199999999999992E-3</v>
      </c>
      <c r="M530" s="16">
        <f t="shared" si="75"/>
        <v>1.7239999999999998E-2</v>
      </c>
      <c r="N530" s="153">
        <v>0</v>
      </c>
      <c r="O530" s="151">
        <f t="shared" si="78"/>
        <v>0</v>
      </c>
      <c r="P530" s="16">
        <f t="shared" si="76"/>
        <v>0</v>
      </c>
      <c r="Q530" s="151">
        <f t="shared" si="71"/>
        <v>1.1001666666666667</v>
      </c>
    </row>
    <row r="531" spans="1:17">
      <c r="A531" s="61">
        <f t="shared" si="72"/>
        <v>21.708333333333332</v>
      </c>
      <c r="B531" s="61">
        <v>521</v>
      </c>
      <c r="C531" s="61">
        <v>0.32600000000000001</v>
      </c>
      <c r="D531" s="61">
        <v>1.3100000000000001E-2</v>
      </c>
      <c r="E531" s="16">
        <f t="shared" si="73"/>
        <v>2.6200000000000001E-2</v>
      </c>
      <c r="F531" s="152">
        <v>0</v>
      </c>
      <c r="G531" s="151">
        <f t="shared" si="77"/>
        <v>0</v>
      </c>
      <c r="H531" s="151">
        <f t="shared" si="74"/>
        <v>0</v>
      </c>
      <c r="I531" s="151">
        <f t="shared" si="70"/>
        <v>1.0170000000000001</v>
      </c>
      <c r="K531" s="61">
        <v>0.17599999999999999</v>
      </c>
      <c r="L531" s="61">
        <v>8.5800000000000008E-3</v>
      </c>
      <c r="M531" s="16">
        <f t="shared" si="75"/>
        <v>1.7160000000000002E-2</v>
      </c>
      <c r="N531" s="153">
        <v>0</v>
      </c>
      <c r="O531" s="151">
        <f t="shared" si="78"/>
        <v>0</v>
      </c>
      <c r="P531" s="16">
        <f t="shared" si="76"/>
        <v>0</v>
      </c>
      <c r="Q531" s="151">
        <f t="shared" si="71"/>
        <v>1.1001666666666667</v>
      </c>
    </row>
    <row r="532" spans="1:17">
      <c r="A532" s="61">
        <f t="shared" si="72"/>
        <v>21.75</v>
      </c>
      <c r="B532" s="61">
        <v>522</v>
      </c>
      <c r="C532" s="61">
        <v>0.32500000000000001</v>
      </c>
      <c r="D532" s="61">
        <v>1.2999999999999999E-2</v>
      </c>
      <c r="E532" s="16">
        <f t="shared" si="73"/>
        <v>2.5999999999999999E-2</v>
      </c>
      <c r="F532" s="152">
        <v>0</v>
      </c>
      <c r="G532" s="151">
        <f t="shared" si="77"/>
        <v>0</v>
      </c>
      <c r="H532" s="151">
        <f t="shared" si="74"/>
        <v>0</v>
      </c>
      <c r="I532" s="151">
        <f t="shared" si="70"/>
        <v>1.0170000000000001</v>
      </c>
      <c r="K532" s="61">
        <v>0.17499999999999999</v>
      </c>
      <c r="L532" s="61">
        <v>8.5400000000000007E-3</v>
      </c>
      <c r="M532" s="16">
        <f t="shared" si="75"/>
        <v>1.7080000000000001E-2</v>
      </c>
      <c r="N532" s="153">
        <v>0</v>
      </c>
      <c r="O532" s="151">
        <f t="shared" si="78"/>
        <v>0</v>
      </c>
      <c r="P532" s="16">
        <f t="shared" si="76"/>
        <v>0</v>
      </c>
      <c r="Q532" s="151">
        <f t="shared" si="71"/>
        <v>1.1001666666666667</v>
      </c>
    </row>
    <row r="533" spans="1:17">
      <c r="A533" s="61">
        <f t="shared" si="72"/>
        <v>21.791666666666668</v>
      </c>
      <c r="B533" s="61">
        <v>523</v>
      </c>
      <c r="C533" s="61">
        <v>0.32300000000000001</v>
      </c>
      <c r="D533" s="61">
        <v>1.2999999999999999E-2</v>
      </c>
      <c r="E533" s="16">
        <f t="shared" si="73"/>
        <v>2.5999999999999999E-2</v>
      </c>
      <c r="F533" s="152">
        <v>0</v>
      </c>
      <c r="G533" s="151">
        <f t="shared" si="77"/>
        <v>0</v>
      </c>
      <c r="H533" s="151">
        <f t="shared" si="74"/>
        <v>0</v>
      </c>
      <c r="I533" s="151">
        <f t="shared" si="70"/>
        <v>1.0170000000000001</v>
      </c>
      <c r="K533" s="61">
        <v>0.17399999999999999</v>
      </c>
      <c r="L533" s="61">
        <v>8.5100000000000002E-3</v>
      </c>
      <c r="M533" s="16">
        <f t="shared" si="75"/>
        <v>1.702E-2</v>
      </c>
      <c r="N533" s="153">
        <v>0</v>
      </c>
      <c r="O533" s="151">
        <f t="shared" si="78"/>
        <v>0</v>
      </c>
      <c r="P533" s="16">
        <f t="shared" si="76"/>
        <v>0</v>
      </c>
      <c r="Q533" s="151">
        <f t="shared" si="71"/>
        <v>1.1001666666666667</v>
      </c>
    </row>
    <row r="534" spans="1:17">
      <c r="A534" s="61">
        <f t="shared" si="72"/>
        <v>21.833333333333332</v>
      </c>
      <c r="B534" s="61">
        <v>524</v>
      </c>
      <c r="C534" s="61">
        <v>0.32200000000000001</v>
      </c>
      <c r="D534" s="61">
        <v>1.29E-2</v>
      </c>
      <c r="E534" s="16">
        <f t="shared" si="73"/>
        <v>2.58E-2</v>
      </c>
      <c r="F534" s="152">
        <v>0</v>
      </c>
      <c r="G534" s="151">
        <f t="shared" si="77"/>
        <v>0</v>
      </c>
      <c r="H534" s="151">
        <f t="shared" si="74"/>
        <v>0</v>
      </c>
      <c r="I534" s="151">
        <f t="shared" si="70"/>
        <v>1.0170000000000001</v>
      </c>
      <c r="K534" s="61">
        <v>0.17399999999999999</v>
      </c>
      <c r="L534" s="61">
        <v>8.4700000000000001E-3</v>
      </c>
      <c r="M534" s="16">
        <f t="shared" si="75"/>
        <v>1.694E-2</v>
      </c>
      <c r="N534" s="153">
        <v>0</v>
      </c>
      <c r="O534" s="151">
        <f t="shared" si="78"/>
        <v>0</v>
      </c>
      <c r="P534" s="16">
        <f t="shared" si="76"/>
        <v>0</v>
      </c>
      <c r="Q534" s="151">
        <f t="shared" si="71"/>
        <v>1.1001666666666667</v>
      </c>
    </row>
    <row r="535" spans="1:17">
      <c r="A535" s="61">
        <f t="shared" si="72"/>
        <v>21.875</v>
      </c>
      <c r="B535" s="61">
        <v>525</v>
      </c>
      <c r="C535" s="61">
        <v>0.32</v>
      </c>
      <c r="D535" s="61">
        <v>1.29E-2</v>
      </c>
      <c r="E535" s="16">
        <f t="shared" si="73"/>
        <v>2.58E-2</v>
      </c>
      <c r="F535" s="152">
        <v>0</v>
      </c>
      <c r="G535" s="151">
        <f t="shared" si="77"/>
        <v>0</v>
      </c>
      <c r="H535" s="151">
        <f t="shared" si="74"/>
        <v>0</v>
      </c>
      <c r="I535" s="151">
        <f t="shared" si="70"/>
        <v>1.0170000000000001</v>
      </c>
      <c r="K535" s="61">
        <v>0.17299999999999999</v>
      </c>
      <c r="L535" s="61">
        <v>8.43E-3</v>
      </c>
      <c r="M535" s="16">
        <f t="shared" si="75"/>
        <v>1.686E-2</v>
      </c>
      <c r="N535" s="153">
        <v>0</v>
      </c>
      <c r="O535" s="151">
        <f t="shared" si="78"/>
        <v>0</v>
      </c>
      <c r="P535" s="16">
        <f t="shared" si="76"/>
        <v>0</v>
      </c>
      <c r="Q535" s="151">
        <f t="shared" si="71"/>
        <v>1.1001666666666667</v>
      </c>
    </row>
    <row r="536" spans="1:17">
      <c r="A536" s="61">
        <f t="shared" si="72"/>
        <v>21.916666666666668</v>
      </c>
      <c r="B536" s="61">
        <v>526</v>
      </c>
      <c r="C536" s="61">
        <v>0.31900000000000001</v>
      </c>
      <c r="D536" s="61">
        <v>1.2800000000000001E-2</v>
      </c>
      <c r="E536" s="16">
        <f t="shared" si="73"/>
        <v>2.5600000000000001E-2</v>
      </c>
      <c r="F536" s="152">
        <v>0</v>
      </c>
      <c r="G536" s="151">
        <f t="shared" si="77"/>
        <v>0</v>
      </c>
      <c r="H536" s="151">
        <f t="shared" si="74"/>
        <v>0</v>
      </c>
      <c r="I536" s="151">
        <f t="shared" si="70"/>
        <v>1.0170000000000001</v>
      </c>
      <c r="K536" s="61">
        <v>0.17199999999999999</v>
      </c>
      <c r="L536" s="61">
        <v>8.3899999999999999E-3</v>
      </c>
      <c r="M536" s="16">
        <f t="shared" si="75"/>
        <v>1.678E-2</v>
      </c>
      <c r="N536" s="153">
        <v>0</v>
      </c>
      <c r="O536" s="151">
        <f t="shared" si="78"/>
        <v>0</v>
      </c>
      <c r="P536" s="16">
        <f t="shared" si="76"/>
        <v>0</v>
      </c>
      <c r="Q536" s="151">
        <f t="shared" si="71"/>
        <v>1.1001666666666667</v>
      </c>
    </row>
    <row r="537" spans="1:17">
      <c r="A537" s="61">
        <f t="shared" si="72"/>
        <v>21.958333333333332</v>
      </c>
      <c r="B537" s="61">
        <v>527</v>
      </c>
      <c r="C537" s="61">
        <v>0.317</v>
      </c>
      <c r="D537" s="61">
        <v>1.2800000000000001E-2</v>
      </c>
      <c r="E537" s="16">
        <f t="shared" si="73"/>
        <v>2.5600000000000001E-2</v>
      </c>
      <c r="F537" s="152">
        <v>0</v>
      </c>
      <c r="G537" s="151">
        <f t="shared" si="77"/>
        <v>0</v>
      </c>
      <c r="H537" s="151">
        <f t="shared" si="74"/>
        <v>0</v>
      </c>
      <c r="I537" s="151">
        <f t="shared" si="70"/>
        <v>1.0170000000000001</v>
      </c>
      <c r="K537" s="61">
        <v>0.17100000000000001</v>
      </c>
      <c r="L537" s="61">
        <v>8.3499999999999998E-3</v>
      </c>
      <c r="M537" s="16">
        <f t="shared" si="75"/>
        <v>1.67E-2</v>
      </c>
      <c r="N537" s="153">
        <v>0</v>
      </c>
      <c r="O537" s="151">
        <f t="shared" si="78"/>
        <v>0</v>
      </c>
      <c r="P537" s="16">
        <f t="shared" si="76"/>
        <v>0</v>
      </c>
      <c r="Q537" s="151">
        <f t="shared" si="71"/>
        <v>1.1001666666666667</v>
      </c>
    </row>
    <row r="538" spans="1:17">
      <c r="A538" s="61">
        <f t="shared" si="72"/>
        <v>22</v>
      </c>
      <c r="B538" s="61">
        <v>528</v>
      </c>
      <c r="C538" s="61">
        <v>0.316</v>
      </c>
      <c r="D538" s="61">
        <v>1.2699999999999999E-2</v>
      </c>
      <c r="E538" s="16">
        <f t="shared" si="73"/>
        <v>2.5399999999999999E-2</v>
      </c>
      <c r="F538" s="152">
        <v>0</v>
      </c>
      <c r="G538" s="151">
        <f t="shared" si="77"/>
        <v>0</v>
      </c>
      <c r="H538" s="151">
        <f t="shared" si="74"/>
        <v>0</v>
      </c>
      <c r="I538" s="151">
        <f t="shared" si="70"/>
        <v>1.0170000000000001</v>
      </c>
      <c r="K538" s="61">
        <v>0.17100000000000001</v>
      </c>
      <c r="L538" s="61">
        <v>8.3199999999999993E-3</v>
      </c>
      <c r="M538" s="16">
        <f t="shared" si="75"/>
        <v>1.6639999999999999E-2</v>
      </c>
      <c r="N538" s="153">
        <v>0</v>
      </c>
      <c r="O538" s="151">
        <f t="shared" si="78"/>
        <v>0</v>
      </c>
      <c r="P538" s="16">
        <f t="shared" si="76"/>
        <v>0</v>
      </c>
      <c r="Q538" s="151">
        <f t="shared" si="71"/>
        <v>1.1001666666666667</v>
      </c>
    </row>
    <row r="539" spans="1:17">
      <c r="A539" s="61">
        <f t="shared" si="72"/>
        <v>22.041666666666668</v>
      </c>
      <c r="B539" s="61">
        <v>529</v>
      </c>
      <c r="C539" s="61">
        <v>0.315</v>
      </c>
      <c r="D539" s="61">
        <v>1.26E-2</v>
      </c>
      <c r="E539" s="16">
        <f t="shared" si="73"/>
        <v>2.52E-2</v>
      </c>
      <c r="F539" s="178">
        <v>1</v>
      </c>
      <c r="G539" s="151">
        <f t="shared" si="77"/>
        <v>0.315</v>
      </c>
      <c r="H539" s="151">
        <f t="shared" si="74"/>
        <v>3.15</v>
      </c>
      <c r="I539" s="151">
        <f t="shared" si="70"/>
        <v>1.0024166666666665</v>
      </c>
      <c r="K539" s="61">
        <v>0.17</v>
      </c>
      <c r="L539" s="61">
        <v>8.2799999999999992E-3</v>
      </c>
      <c r="M539" s="16">
        <f t="shared" si="75"/>
        <v>1.6559999999999998E-2</v>
      </c>
      <c r="N539" s="179">
        <v>1</v>
      </c>
      <c r="O539" s="151">
        <f t="shared" si="78"/>
        <v>0.17</v>
      </c>
      <c r="P539" s="16">
        <f t="shared" si="76"/>
        <v>3.4000000000000004</v>
      </c>
      <c r="Q539" s="151">
        <f t="shared" si="71"/>
        <v>1.0843333333333334</v>
      </c>
    </row>
    <row r="540" spans="1:17">
      <c r="A540" s="61">
        <f t="shared" si="72"/>
        <v>22.083333333333332</v>
      </c>
      <c r="B540" s="61">
        <v>530</v>
      </c>
      <c r="C540" s="61">
        <v>0.313</v>
      </c>
      <c r="D540" s="61">
        <v>1.26E-2</v>
      </c>
      <c r="E540" s="16">
        <f t="shared" si="73"/>
        <v>2.52E-2</v>
      </c>
      <c r="F540" s="178">
        <v>1</v>
      </c>
      <c r="G540" s="151">
        <f t="shared" si="77"/>
        <v>0.313</v>
      </c>
      <c r="H540" s="151">
        <f t="shared" si="74"/>
        <v>3.13</v>
      </c>
      <c r="I540" s="151">
        <f t="shared" si="70"/>
        <v>0.9874166666666665</v>
      </c>
      <c r="K540" s="61">
        <v>0.16900000000000001</v>
      </c>
      <c r="L540" s="61">
        <v>8.2400000000000008E-3</v>
      </c>
      <c r="M540" s="16">
        <f t="shared" si="75"/>
        <v>1.6480000000000002E-2</v>
      </c>
      <c r="N540" s="179">
        <v>1</v>
      </c>
      <c r="O540" s="151">
        <f t="shared" si="78"/>
        <v>0.16900000000000001</v>
      </c>
      <c r="P540" s="16">
        <f t="shared" si="76"/>
        <v>3.3800000000000003</v>
      </c>
      <c r="Q540" s="151">
        <f t="shared" si="71"/>
        <v>1.0685</v>
      </c>
    </row>
    <row r="541" spans="1:17">
      <c r="A541" s="61">
        <f t="shared" si="72"/>
        <v>22.125</v>
      </c>
      <c r="B541" s="61">
        <v>531</v>
      </c>
      <c r="C541" s="61">
        <v>0.312</v>
      </c>
      <c r="D541" s="61">
        <v>1.2500000000000001E-2</v>
      </c>
      <c r="E541" s="16">
        <f t="shared" si="73"/>
        <v>2.5000000000000001E-2</v>
      </c>
      <c r="F541" s="178">
        <v>1</v>
      </c>
      <c r="G541" s="151">
        <f t="shared" si="77"/>
        <v>0.312</v>
      </c>
      <c r="H541" s="151">
        <f t="shared" si="74"/>
        <v>3.12</v>
      </c>
      <c r="I541" s="151">
        <f t="shared" si="70"/>
        <v>0.97283333333333333</v>
      </c>
      <c r="K541" s="61">
        <v>0.16800000000000001</v>
      </c>
      <c r="L541" s="61">
        <v>8.2100000000000003E-3</v>
      </c>
      <c r="M541" s="16">
        <f t="shared" si="75"/>
        <v>1.6420000000000001E-2</v>
      </c>
      <c r="N541" s="179">
        <v>1</v>
      </c>
      <c r="O541" s="151">
        <f t="shared" si="78"/>
        <v>0.16800000000000001</v>
      </c>
      <c r="P541" s="16">
        <f t="shared" si="76"/>
        <v>3.3600000000000003</v>
      </c>
      <c r="Q541" s="151">
        <f t="shared" si="71"/>
        <v>1.0526666666666666</v>
      </c>
    </row>
    <row r="542" spans="1:17">
      <c r="A542" s="61">
        <f t="shared" si="72"/>
        <v>22.166666666666668</v>
      </c>
      <c r="B542" s="61">
        <v>532</v>
      </c>
      <c r="C542" s="61">
        <v>0.31</v>
      </c>
      <c r="D542" s="61">
        <v>1.2500000000000001E-2</v>
      </c>
      <c r="E542" s="16">
        <f t="shared" si="73"/>
        <v>2.5000000000000001E-2</v>
      </c>
      <c r="F542" s="178">
        <v>2</v>
      </c>
      <c r="G542" s="151">
        <f t="shared" si="77"/>
        <v>2.5000000000000001E-2</v>
      </c>
      <c r="H542" s="151">
        <f t="shared" si="74"/>
        <v>0.25</v>
      </c>
      <c r="I542" s="151">
        <f t="shared" si="70"/>
        <v>0.97166666666666668</v>
      </c>
      <c r="K542" s="61">
        <v>0.16800000000000001</v>
      </c>
      <c r="L542" s="61">
        <v>8.1700000000000002E-3</v>
      </c>
      <c r="M542" s="16">
        <f t="shared" si="75"/>
        <v>1.634E-2</v>
      </c>
      <c r="N542" s="179">
        <v>2</v>
      </c>
      <c r="O542" s="151">
        <f t="shared" si="78"/>
        <v>1.634E-2</v>
      </c>
      <c r="P542" s="16">
        <f t="shared" si="76"/>
        <v>0.32679999999999998</v>
      </c>
      <c r="Q542" s="151">
        <f t="shared" si="71"/>
        <v>1.0511166666666665</v>
      </c>
    </row>
    <row r="543" spans="1:17">
      <c r="A543" s="61">
        <f t="shared" si="72"/>
        <v>22.208333333333332</v>
      </c>
      <c r="B543" s="61">
        <v>533</v>
      </c>
      <c r="C543" s="61">
        <v>0.309</v>
      </c>
      <c r="D543" s="61">
        <v>1.24E-2</v>
      </c>
      <c r="E543" s="16">
        <f t="shared" si="73"/>
        <v>2.4799999999999999E-2</v>
      </c>
      <c r="F543" s="178">
        <v>1</v>
      </c>
      <c r="G543" s="151">
        <f t="shared" si="77"/>
        <v>0.309</v>
      </c>
      <c r="H543" s="151">
        <f t="shared" si="74"/>
        <v>3.09</v>
      </c>
      <c r="I543" s="151">
        <f t="shared" si="70"/>
        <v>0.9570833333333334</v>
      </c>
      <c r="K543" s="61">
        <v>0.16700000000000001</v>
      </c>
      <c r="L543" s="61">
        <v>8.1300000000000001E-3</v>
      </c>
      <c r="M543" s="16">
        <f t="shared" si="75"/>
        <v>1.626E-2</v>
      </c>
      <c r="N543" s="179">
        <v>1</v>
      </c>
      <c r="O543" s="151">
        <f t="shared" si="78"/>
        <v>0.16700000000000001</v>
      </c>
      <c r="P543" s="16">
        <f t="shared" si="76"/>
        <v>3.3400000000000003</v>
      </c>
      <c r="Q543" s="151">
        <f t="shared" si="71"/>
        <v>1.0352833333333333</v>
      </c>
    </row>
    <row r="544" spans="1:17">
      <c r="A544" s="61">
        <f t="shared" si="72"/>
        <v>22.25</v>
      </c>
      <c r="B544" s="61">
        <v>534</v>
      </c>
      <c r="C544" s="61">
        <v>0.308</v>
      </c>
      <c r="D544" s="61">
        <v>1.24E-2</v>
      </c>
      <c r="E544" s="16">
        <f t="shared" si="73"/>
        <v>2.4799999999999999E-2</v>
      </c>
      <c r="F544" s="178">
        <v>1</v>
      </c>
      <c r="G544" s="151">
        <f t="shared" si="77"/>
        <v>0.308</v>
      </c>
      <c r="H544" s="151">
        <f t="shared" si="74"/>
        <v>3.08</v>
      </c>
      <c r="I544" s="151">
        <f t="shared" si="70"/>
        <v>0.94250000000000023</v>
      </c>
      <c r="K544" s="61">
        <v>0.16600000000000001</v>
      </c>
      <c r="L544" s="61">
        <v>8.0999999999999996E-3</v>
      </c>
      <c r="M544" s="16">
        <f t="shared" si="75"/>
        <v>1.6199999999999999E-2</v>
      </c>
      <c r="N544" s="179">
        <v>1</v>
      </c>
      <c r="O544" s="151">
        <f t="shared" si="78"/>
        <v>0.16600000000000001</v>
      </c>
      <c r="P544" s="16">
        <f t="shared" si="76"/>
        <v>3.3200000000000003</v>
      </c>
      <c r="Q544" s="151">
        <f t="shared" si="71"/>
        <v>1.01945</v>
      </c>
    </row>
    <row r="545" spans="1:17">
      <c r="A545" s="61">
        <f t="shared" si="72"/>
        <v>22.291666666666668</v>
      </c>
      <c r="B545" s="61">
        <v>535</v>
      </c>
      <c r="C545" s="61">
        <v>0.30599999999999999</v>
      </c>
      <c r="D545" s="61">
        <v>1.23E-2</v>
      </c>
      <c r="E545" s="16">
        <f t="shared" si="73"/>
        <v>2.46E-2</v>
      </c>
      <c r="F545" s="178">
        <v>1</v>
      </c>
      <c r="G545" s="151">
        <f t="shared" si="77"/>
        <v>0.30599999999999999</v>
      </c>
      <c r="H545" s="151">
        <f t="shared" si="74"/>
        <v>3.06</v>
      </c>
      <c r="I545" s="151">
        <f t="shared" si="70"/>
        <v>0.92791666666666661</v>
      </c>
      <c r="K545" s="61">
        <v>0.16500000000000001</v>
      </c>
      <c r="L545" s="61">
        <v>8.0599999999999995E-3</v>
      </c>
      <c r="M545" s="16">
        <f t="shared" si="75"/>
        <v>1.6119999999999999E-2</v>
      </c>
      <c r="N545" s="179">
        <v>1</v>
      </c>
      <c r="O545" s="151">
        <f t="shared" si="78"/>
        <v>0.16500000000000001</v>
      </c>
      <c r="P545" s="16">
        <f t="shared" si="76"/>
        <v>3.3000000000000003</v>
      </c>
      <c r="Q545" s="151">
        <f t="shared" si="71"/>
        <v>1.0036166666666668</v>
      </c>
    </row>
    <row r="546" spans="1:17">
      <c r="A546" s="61">
        <f t="shared" si="72"/>
        <v>22.333333333333332</v>
      </c>
      <c r="B546" s="61">
        <v>536</v>
      </c>
      <c r="C546" s="61">
        <v>0.30499999999999999</v>
      </c>
      <c r="D546" s="61">
        <v>1.2200000000000001E-2</v>
      </c>
      <c r="E546" s="16">
        <f t="shared" si="73"/>
        <v>2.4400000000000002E-2</v>
      </c>
      <c r="F546" s="178">
        <v>1</v>
      </c>
      <c r="G546" s="151">
        <f t="shared" si="77"/>
        <v>0.30499999999999999</v>
      </c>
      <c r="H546" s="151">
        <f t="shared" si="74"/>
        <v>3.05</v>
      </c>
      <c r="I546" s="151">
        <f t="shared" si="70"/>
        <v>0.91374999999999995</v>
      </c>
      <c r="K546" s="61">
        <v>0.16500000000000001</v>
      </c>
      <c r="L546" s="61">
        <v>8.0300000000000007E-3</v>
      </c>
      <c r="M546" s="16">
        <f t="shared" si="75"/>
        <v>1.6060000000000001E-2</v>
      </c>
      <c r="N546" s="179">
        <v>1</v>
      </c>
      <c r="O546" s="151">
        <f t="shared" si="78"/>
        <v>0.16500000000000001</v>
      </c>
      <c r="P546" s="16">
        <f t="shared" si="76"/>
        <v>3.3000000000000003</v>
      </c>
      <c r="Q546" s="151">
        <f t="shared" si="71"/>
        <v>0.98861666666666681</v>
      </c>
    </row>
    <row r="547" spans="1:17">
      <c r="A547" s="61">
        <f t="shared" si="72"/>
        <v>22.375</v>
      </c>
      <c r="B547" s="61">
        <v>537</v>
      </c>
      <c r="C547" s="61">
        <v>0.30399999999999999</v>
      </c>
      <c r="D547" s="61">
        <v>1.2200000000000001E-2</v>
      </c>
      <c r="E547" s="16">
        <f t="shared" si="73"/>
        <v>2.4400000000000002E-2</v>
      </c>
      <c r="F547" s="178">
        <v>0</v>
      </c>
      <c r="G547" s="151">
        <f t="shared" si="77"/>
        <v>0</v>
      </c>
      <c r="H547" s="151">
        <f t="shared" si="74"/>
        <v>0</v>
      </c>
      <c r="I547" s="151">
        <f t="shared" ref="I547:I610" si="79">AVERAGE(H524:H547)</f>
        <v>0.91374999999999995</v>
      </c>
      <c r="K547" s="61">
        <v>0.16400000000000001</v>
      </c>
      <c r="L547" s="61">
        <v>7.9900000000000006E-3</v>
      </c>
      <c r="M547" s="16">
        <f t="shared" si="75"/>
        <v>1.5980000000000001E-2</v>
      </c>
      <c r="N547" s="179">
        <v>0</v>
      </c>
      <c r="O547" s="151">
        <f t="shared" si="78"/>
        <v>0</v>
      </c>
      <c r="P547" s="16">
        <f t="shared" si="76"/>
        <v>0</v>
      </c>
      <c r="Q547" s="151">
        <f t="shared" ref="Q547:Q610" si="80">AVERAGE(P524:P547)</f>
        <v>0.98861666666666681</v>
      </c>
    </row>
    <row r="548" spans="1:17">
      <c r="A548" s="61">
        <f t="shared" si="72"/>
        <v>22.416666666666668</v>
      </c>
      <c r="B548" s="61">
        <v>538</v>
      </c>
      <c r="C548" s="61">
        <v>0.30199999999999999</v>
      </c>
      <c r="D548" s="61">
        <v>1.21E-2</v>
      </c>
      <c r="E548" s="16">
        <f t="shared" si="73"/>
        <v>2.4199999999999999E-2</v>
      </c>
      <c r="F548" s="178">
        <v>0</v>
      </c>
      <c r="G548" s="151">
        <f t="shared" si="77"/>
        <v>0</v>
      </c>
      <c r="H548" s="151">
        <f t="shared" si="74"/>
        <v>0</v>
      </c>
      <c r="I548" s="151">
        <f t="shared" si="79"/>
        <v>0.91374999999999995</v>
      </c>
      <c r="K548" s="61">
        <v>0.16300000000000001</v>
      </c>
      <c r="L548" s="61">
        <v>7.9500000000000005E-3</v>
      </c>
      <c r="M548" s="16">
        <f t="shared" si="75"/>
        <v>1.5900000000000001E-2</v>
      </c>
      <c r="N548" s="179">
        <v>0</v>
      </c>
      <c r="O548" s="151">
        <f t="shared" si="78"/>
        <v>0</v>
      </c>
      <c r="P548" s="16">
        <f t="shared" si="76"/>
        <v>0</v>
      </c>
      <c r="Q548" s="151">
        <f t="shared" si="80"/>
        <v>0.98861666666666681</v>
      </c>
    </row>
    <row r="549" spans="1:17">
      <c r="A549" s="61">
        <f t="shared" si="72"/>
        <v>22.458333333333332</v>
      </c>
      <c r="B549" s="61">
        <v>539</v>
      </c>
      <c r="C549" s="61">
        <v>0.30099999999999999</v>
      </c>
      <c r="D549" s="61">
        <v>1.21E-2</v>
      </c>
      <c r="E549" s="16">
        <f t="shared" si="73"/>
        <v>2.4199999999999999E-2</v>
      </c>
      <c r="F549" s="178">
        <v>0</v>
      </c>
      <c r="G549" s="151">
        <f t="shared" si="77"/>
        <v>0</v>
      </c>
      <c r="H549" s="151">
        <f t="shared" si="74"/>
        <v>0</v>
      </c>
      <c r="I549" s="151">
        <f t="shared" si="79"/>
        <v>0.91374999999999995</v>
      </c>
      <c r="K549" s="61">
        <v>0.16200000000000001</v>
      </c>
      <c r="L549" s="61">
        <v>7.92E-3</v>
      </c>
      <c r="M549" s="16">
        <f t="shared" si="75"/>
        <v>1.584E-2</v>
      </c>
      <c r="N549" s="179">
        <v>0</v>
      </c>
      <c r="O549" s="151">
        <f t="shared" si="78"/>
        <v>0</v>
      </c>
      <c r="P549" s="16">
        <f t="shared" si="76"/>
        <v>0</v>
      </c>
      <c r="Q549" s="151">
        <f t="shared" si="80"/>
        <v>0.98861666666666681</v>
      </c>
    </row>
    <row r="550" spans="1:17">
      <c r="A550" s="61">
        <f t="shared" si="72"/>
        <v>22.5</v>
      </c>
      <c r="B550" s="61">
        <v>540</v>
      </c>
      <c r="C550" s="61">
        <v>0.3</v>
      </c>
      <c r="D550" s="61">
        <v>1.2E-2</v>
      </c>
      <c r="E550" s="16">
        <f t="shared" si="73"/>
        <v>2.4E-2</v>
      </c>
      <c r="F550" s="178">
        <v>0</v>
      </c>
      <c r="G550" s="151">
        <f t="shared" si="77"/>
        <v>0</v>
      </c>
      <c r="H550" s="151">
        <f t="shared" si="74"/>
        <v>0</v>
      </c>
      <c r="I550" s="151">
        <f t="shared" si="79"/>
        <v>0.91374999999999995</v>
      </c>
      <c r="K550" s="61">
        <v>0.16200000000000001</v>
      </c>
      <c r="L550" s="61">
        <v>7.8799999999999999E-3</v>
      </c>
      <c r="M550" s="16">
        <f t="shared" si="75"/>
        <v>1.576E-2</v>
      </c>
      <c r="N550" s="179">
        <v>0</v>
      </c>
      <c r="O550" s="151">
        <f t="shared" si="78"/>
        <v>0</v>
      </c>
      <c r="P550" s="16">
        <f t="shared" si="76"/>
        <v>0</v>
      </c>
      <c r="Q550" s="151">
        <f t="shared" si="80"/>
        <v>0.98861666666666681</v>
      </c>
    </row>
    <row r="551" spans="1:17">
      <c r="A551" s="61">
        <f t="shared" si="72"/>
        <v>22.541666666666668</v>
      </c>
      <c r="B551" s="61">
        <v>541</v>
      </c>
      <c r="C551" s="61">
        <v>0.29799999999999999</v>
      </c>
      <c r="D551" s="61">
        <v>1.2E-2</v>
      </c>
      <c r="E551" s="16">
        <f t="shared" si="73"/>
        <v>2.4E-2</v>
      </c>
      <c r="F551" s="178">
        <v>0</v>
      </c>
      <c r="G551" s="151">
        <f t="shared" si="77"/>
        <v>0</v>
      </c>
      <c r="H551" s="151">
        <f t="shared" si="74"/>
        <v>0</v>
      </c>
      <c r="I551" s="151">
        <f t="shared" si="79"/>
        <v>0.91374999999999995</v>
      </c>
      <c r="K551" s="61">
        <v>0.161</v>
      </c>
      <c r="L551" s="61">
        <v>7.8499999999999993E-3</v>
      </c>
      <c r="M551" s="16">
        <f t="shared" si="75"/>
        <v>1.5699999999999999E-2</v>
      </c>
      <c r="N551" s="179">
        <v>0</v>
      </c>
      <c r="O551" s="151">
        <f t="shared" si="78"/>
        <v>0</v>
      </c>
      <c r="P551" s="16">
        <f t="shared" si="76"/>
        <v>0</v>
      </c>
      <c r="Q551" s="151">
        <f t="shared" si="80"/>
        <v>0.98861666666666681</v>
      </c>
    </row>
    <row r="552" spans="1:17">
      <c r="A552" s="61">
        <f t="shared" si="72"/>
        <v>22.583333333333332</v>
      </c>
      <c r="B552" s="61">
        <v>542</v>
      </c>
      <c r="C552" s="61">
        <v>0.29699999999999999</v>
      </c>
      <c r="D552" s="61">
        <v>1.1900000000000001E-2</v>
      </c>
      <c r="E552" s="16">
        <f t="shared" si="73"/>
        <v>2.3800000000000002E-2</v>
      </c>
      <c r="F552" s="178">
        <v>0</v>
      </c>
      <c r="G552" s="151">
        <f t="shared" si="77"/>
        <v>0</v>
      </c>
      <c r="H552" s="151">
        <f t="shared" si="74"/>
        <v>0</v>
      </c>
      <c r="I552" s="151">
        <f t="shared" si="79"/>
        <v>0.91374999999999995</v>
      </c>
      <c r="K552" s="61">
        <v>0.16</v>
      </c>
      <c r="L552" s="61">
        <v>7.8100000000000001E-3</v>
      </c>
      <c r="M552" s="16">
        <f t="shared" si="75"/>
        <v>1.562E-2</v>
      </c>
      <c r="N552" s="179">
        <v>0</v>
      </c>
      <c r="O552" s="151">
        <f t="shared" si="78"/>
        <v>0</v>
      </c>
      <c r="P552" s="16">
        <f t="shared" si="76"/>
        <v>0</v>
      </c>
      <c r="Q552" s="151">
        <f t="shared" si="80"/>
        <v>0.98861666666666681</v>
      </c>
    </row>
    <row r="553" spans="1:17">
      <c r="A553" s="61">
        <f t="shared" si="72"/>
        <v>22.625</v>
      </c>
      <c r="B553" s="61">
        <v>543</v>
      </c>
      <c r="C553" s="61">
        <v>0.29599999999999999</v>
      </c>
      <c r="D553" s="61">
        <v>1.1900000000000001E-2</v>
      </c>
      <c r="E553" s="16">
        <f t="shared" si="73"/>
        <v>2.3800000000000002E-2</v>
      </c>
      <c r="F553" s="178">
        <v>0</v>
      </c>
      <c r="G553" s="151">
        <f t="shared" si="77"/>
        <v>0</v>
      </c>
      <c r="H553" s="151">
        <f t="shared" si="74"/>
        <v>0</v>
      </c>
      <c r="I553" s="151">
        <f t="shared" si="79"/>
        <v>0.91374999999999995</v>
      </c>
      <c r="K553" s="61">
        <v>0.16</v>
      </c>
      <c r="L553" s="61">
        <v>7.7799999999999996E-3</v>
      </c>
      <c r="M553" s="16">
        <f t="shared" si="75"/>
        <v>1.5559999999999999E-2</v>
      </c>
      <c r="N553" s="179">
        <v>0</v>
      </c>
      <c r="O553" s="151">
        <f t="shared" si="78"/>
        <v>0</v>
      </c>
      <c r="P553" s="16">
        <f t="shared" si="76"/>
        <v>0</v>
      </c>
      <c r="Q553" s="151">
        <f t="shared" si="80"/>
        <v>0.98861666666666681</v>
      </c>
    </row>
    <row r="554" spans="1:17">
      <c r="A554" s="61">
        <f t="shared" si="72"/>
        <v>22.666666666666668</v>
      </c>
      <c r="B554" s="61">
        <v>544</v>
      </c>
      <c r="C554" s="61">
        <v>0.29399999999999998</v>
      </c>
      <c r="D554" s="61">
        <v>1.18E-2</v>
      </c>
      <c r="E554" s="16">
        <f t="shared" si="73"/>
        <v>2.3599999999999999E-2</v>
      </c>
      <c r="F554" s="178">
        <v>0</v>
      </c>
      <c r="G554" s="151">
        <f t="shared" si="77"/>
        <v>0</v>
      </c>
      <c r="H554" s="151">
        <f t="shared" si="74"/>
        <v>0</v>
      </c>
      <c r="I554" s="151">
        <f t="shared" si="79"/>
        <v>0.91374999999999995</v>
      </c>
      <c r="K554" s="61">
        <v>0.159</v>
      </c>
      <c r="L554" s="61">
        <v>7.7400000000000004E-3</v>
      </c>
      <c r="M554" s="16">
        <f t="shared" si="75"/>
        <v>1.5480000000000001E-2</v>
      </c>
      <c r="N554" s="179">
        <v>0</v>
      </c>
      <c r="O554" s="151">
        <f t="shared" si="78"/>
        <v>0</v>
      </c>
      <c r="P554" s="16">
        <f t="shared" si="76"/>
        <v>0</v>
      </c>
      <c r="Q554" s="151">
        <f t="shared" si="80"/>
        <v>0.98861666666666681</v>
      </c>
    </row>
    <row r="555" spans="1:17">
      <c r="A555" s="61">
        <f t="shared" si="72"/>
        <v>22.708333333333332</v>
      </c>
      <c r="B555" s="61">
        <v>545</v>
      </c>
      <c r="C555" s="61">
        <v>0.29299999999999998</v>
      </c>
      <c r="D555" s="61">
        <v>1.18E-2</v>
      </c>
      <c r="E555" s="16">
        <f t="shared" si="73"/>
        <v>2.3599999999999999E-2</v>
      </c>
      <c r="F555" s="178">
        <v>0</v>
      </c>
      <c r="G555" s="151">
        <f t="shared" si="77"/>
        <v>0</v>
      </c>
      <c r="H555" s="151">
        <f t="shared" si="74"/>
        <v>0</v>
      </c>
      <c r="I555" s="151">
        <f t="shared" si="79"/>
        <v>0.91374999999999995</v>
      </c>
      <c r="K555" s="61">
        <v>0.158</v>
      </c>
      <c r="L555" s="61">
        <v>7.7099999999999998E-3</v>
      </c>
      <c r="M555" s="16">
        <f t="shared" si="75"/>
        <v>1.542E-2</v>
      </c>
      <c r="N555" s="179">
        <v>0</v>
      </c>
      <c r="O555" s="151">
        <f t="shared" si="78"/>
        <v>0</v>
      </c>
      <c r="P555" s="16">
        <f t="shared" si="76"/>
        <v>0</v>
      </c>
      <c r="Q555" s="151">
        <f t="shared" si="80"/>
        <v>0.98861666666666681</v>
      </c>
    </row>
    <row r="556" spans="1:17">
      <c r="A556" s="61">
        <f t="shared" si="72"/>
        <v>22.75</v>
      </c>
      <c r="B556" s="61">
        <v>546</v>
      </c>
      <c r="C556" s="61">
        <v>0.29199999999999998</v>
      </c>
      <c r="D556" s="61">
        <v>1.17E-2</v>
      </c>
      <c r="E556" s="16">
        <f t="shared" si="73"/>
        <v>2.3400000000000001E-2</v>
      </c>
      <c r="F556" s="178">
        <v>0</v>
      </c>
      <c r="G556" s="151">
        <f t="shared" si="77"/>
        <v>0</v>
      </c>
      <c r="H556" s="151">
        <f t="shared" si="74"/>
        <v>0</v>
      </c>
      <c r="I556" s="151">
        <f t="shared" si="79"/>
        <v>0.91374999999999995</v>
      </c>
      <c r="K556" s="61">
        <v>0.157</v>
      </c>
      <c r="L556" s="61">
        <v>7.6699999999999997E-3</v>
      </c>
      <c r="M556" s="16">
        <f t="shared" si="75"/>
        <v>1.5339999999999999E-2</v>
      </c>
      <c r="N556" s="179">
        <v>0</v>
      </c>
      <c r="O556" s="151">
        <f t="shared" si="78"/>
        <v>0</v>
      </c>
      <c r="P556" s="16">
        <f t="shared" si="76"/>
        <v>0</v>
      </c>
      <c r="Q556" s="151">
        <f t="shared" si="80"/>
        <v>0.98861666666666681</v>
      </c>
    </row>
    <row r="557" spans="1:17">
      <c r="A557" s="61">
        <f t="shared" si="72"/>
        <v>22.791666666666668</v>
      </c>
      <c r="B557" s="61">
        <v>547</v>
      </c>
      <c r="C557" s="61">
        <v>0.28999999999999998</v>
      </c>
      <c r="D557" s="61">
        <v>1.17E-2</v>
      </c>
      <c r="E557" s="16">
        <f t="shared" si="73"/>
        <v>2.3400000000000001E-2</v>
      </c>
      <c r="F557" s="178">
        <v>0</v>
      </c>
      <c r="G557" s="151">
        <f t="shared" si="77"/>
        <v>0</v>
      </c>
      <c r="H557" s="151">
        <f t="shared" si="74"/>
        <v>0</v>
      </c>
      <c r="I557" s="151">
        <f t="shared" si="79"/>
        <v>0.91374999999999995</v>
      </c>
      <c r="K557" s="61">
        <v>0.157</v>
      </c>
      <c r="L557" s="61">
        <v>7.6400000000000001E-3</v>
      </c>
      <c r="M557" s="16">
        <f t="shared" si="75"/>
        <v>1.528E-2</v>
      </c>
      <c r="N557" s="179">
        <v>0</v>
      </c>
      <c r="O557" s="151">
        <f t="shared" si="78"/>
        <v>0</v>
      </c>
      <c r="P557" s="16">
        <f t="shared" si="76"/>
        <v>0</v>
      </c>
      <c r="Q557" s="151">
        <f t="shared" si="80"/>
        <v>0.98861666666666681</v>
      </c>
    </row>
    <row r="558" spans="1:17">
      <c r="A558" s="61">
        <f t="shared" si="72"/>
        <v>22.833333333333332</v>
      </c>
      <c r="B558" s="61">
        <v>548</v>
      </c>
      <c r="C558" s="61">
        <v>0.28899999999999998</v>
      </c>
      <c r="D558" s="61">
        <v>1.1599999999999999E-2</v>
      </c>
      <c r="E558" s="16">
        <f t="shared" si="73"/>
        <v>2.3199999999999998E-2</v>
      </c>
      <c r="F558" s="178">
        <v>0</v>
      </c>
      <c r="G558" s="151">
        <f t="shared" si="77"/>
        <v>0</v>
      </c>
      <c r="H558" s="151">
        <f t="shared" si="74"/>
        <v>0</v>
      </c>
      <c r="I558" s="151">
        <f t="shared" si="79"/>
        <v>0.91374999999999995</v>
      </c>
      <c r="K558" s="61">
        <v>0.156</v>
      </c>
      <c r="L558" s="61">
        <v>7.6099999999999996E-3</v>
      </c>
      <c r="M558" s="16">
        <f t="shared" si="75"/>
        <v>1.5219999999999999E-2</v>
      </c>
      <c r="N558" s="179">
        <v>0</v>
      </c>
      <c r="O558" s="151">
        <f t="shared" si="78"/>
        <v>0</v>
      </c>
      <c r="P558" s="16">
        <f t="shared" si="76"/>
        <v>0</v>
      </c>
      <c r="Q558" s="151">
        <f t="shared" si="80"/>
        <v>0.98861666666666681</v>
      </c>
    </row>
    <row r="559" spans="1:17">
      <c r="A559" s="61">
        <f t="shared" si="72"/>
        <v>22.875</v>
      </c>
      <c r="B559" s="61">
        <v>549</v>
      </c>
      <c r="C559" s="61">
        <v>0.28799999999999998</v>
      </c>
      <c r="D559" s="61">
        <v>1.1599999999999999E-2</v>
      </c>
      <c r="E559" s="16">
        <f t="shared" si="73"/>
        <v>2.3199999999999998E-2</v>
      </c>
      <c r="F559" s="178">
        <v>0</v>
      </c>
      <c r="G559" s="151">
        <f t="shared" si="77"/>
        <v>0</v>
      </c>
      <c r="H559" s="151">
        <f t="shared" si="74"/>
        <v>0</v>
      </c>
      <c r="I559" s="151">
        <f t="shared" si="79"/>
        <v>0.91374999999999995</v>
      </c>
      <c r="K559" s="61">
        <v>0.155</v>
      </c>
      <c r="L559" s="61">
        <v>7.5700000000000003E-3</v>
      </c>
      <c r="M559" s="16">
        <f t="shared" si="75"/>
        <v>1.5140000000000001E-2</v>
      </c>
      <c r="N559" s="179">
        <v>0</v>
      </c>
      <c r="O559" s="151">
        <f t="shared" si="78"/>
        <v>0</v>
      </c>
      <c r="P559" s="16">
        <f t="shared" si="76"/>
        <v>0</v>
      </c>
      <c r="Q559" s="151">
        <f t="shared" si="80"/>
        <v>0.98861666666666681</v>
      </c>
    </row>
    <row r="560" spans="1:17">
      <c r="A560" s="61">
        <f t="shared" si="72"/>
        <v>22.916666666666668</v>
      </c>
      <c r="B560" s="61">
        <v>550</v>
      </c>
      <c r="C560" s="61">
        <v>0.28599999999999998</v>
      </c>
      <c r="D560" s="61">
        <v>1.15E-2</v>
      </c>
      <c r="E560" s="16">
        <f t="shared" si="73"/>
        <v>2.3E-2</v>
      </c>
      <c r="F560" s="178">
        <v>0</v>
      </c>
      <c r="G560" s="151">
        <f t="shared" si="77"/>
        <v>0</v>
      </c>
      <c r="H560" s="151">
        <f t="shared" si="74"/>
        <v>0</v>
      </c>
      <c r="I560" s="151">
        <f t="shared" si="79"/>
        <v>0.91374999999999995</v>
      </c>
      <c r="K560" s="61">
        <v>0.155</v>
      </c>
      <c r="L560" s="61">
        <v>7.5399999999999998E-3</v>
      </c>
      <c r="M560" s="16">
        <f t="shared" si="75"/>
        <v>1.508E-2</v>
      </c>
      <c r="N560" s="179">
        <v>0</v>
      </c>
      <c r="O560" s="151">
        <f t="shared" si="78"/>
        <v>0</v>
      </c>
      <c r="P560" s="16">
        <f t="shared" si="76"/>
        <v>0</v>
      </c>
      <c r="Q560" s="151">
        <f t="shared" si="80"/>
        <v>0.98861666666666681</v>
      </c>
    </row>
    <row r="561" spans="1:17">
      <c r="A561" s="61">
        <f t="shared" si="72"/>
        <v>22.958333333333332</v>
      </c>
      <c r="B561" s="61">
        <v>551</v>
      </c>
      <c r="C561" s="61">
        <v>0.28499999999999998</v>
      </c>
      <c r="D561" s="61">
        <v>1.15E-2</v>
      </c>
      <c r="E561" s="16">
        <f t="shared" si="73"/>
        <v>2.3E-2</v>
      </c>
      <c r="F561" s="178">
        <v>0</v>
      </c>
      <c r="G561" s="151">
        <f t="shared" si="77"/>
        <v>0</v>
      </c>
      <c r="H561" s="151">
        <f t="shared" si="74"/>
        <v>0</v>
      </c>
      <c r="I561" s="151">
        <f t="shared" si="79"/>
        <v>0.91374999999999995</v>
      </c>
      <c r="K561" s="61">
        <v>0.154</v>
      </c>
      <c r="L561" s="61">
        <v>7.4999999999999997E-3</v>
      </c>
      <c r="M561" s="16">
        <f t="shared" si="75"/>
        <v>1.4999999999999999E-2</v>
      </c>
      <c r="N561" s="179">
        <v>0</v>
      </c>
      <c r="O561" s="151">
        <f t="shared" si="78"/>
        <v>0</v>
      </c>
      <c r="P561" s="16">
        <f t="shared" si="76"/>
        <v>0</v>
      </c>
      <c r="Q561" s="151">
        <f t="shared" si="80"/>
        <v>0.98861666666666681</v>
      </c>
    </row>
    <row r="562" spans="1:17">
      <c r="A562" s="61">
        <f t="shared" si="72"/>
        <v>23</v>
      </c>
      <c r="B562" s="61">
        <v>552</v>
      </c>
      <c r="C562" s="61">
        <v>0.28399999999999997</v>
      </c>
      <c r="D562" s="61">
        <v>1.14E-2</v>
      </c>
      <c r="E562" s="16">
        <f t="shared" si="73"/>
        <v>2.2800000000000001E-2</v>
      </c>
      <c r="F562" s="178">
        <v>0</v>
      </c>
      <c r="G562" s="151">
        <f t="shared" si="77"/>
        <v>0</v>
      </c>
      <c r="H562" s="151">
        <f t="shared" si="74"/>
        <v>0</v>
      </c>
      <c r="I562" s="151">
        <f t="shared" si="79"/>
        <v>0.91374999999999995</v>
      </c>
      <c r="K562" s="61">
        <v>0.153</v>
      </c>
      <c r="L562" s="61">
        <v>7.4700000000000001E-3</v>
      </c>
      <c r="M562" s="16">
        <f t="shared" si="75"/>
        <v>1.494E-2</v>
      </c>
      <c r="N562" s="179">
        <v>0</v>
      </c>
      <c r="O562" s="151">
        <f t="shared" si="78"/>
        <v>0</v>
      </c>
      <c r="P562" s="16">
        <f t="shared" si="76"/>
        <v>0</v>
      </c>
      <c r="Q562" s="151">
        <f t="shared" si="80"/>
        <v>0.98861666666666681</v>
      </c>
    </row>
    <row r="563" spans="1:17">
      <c r="A563" s="61">
        <f t="shared" si="72"/>
        <v>23.041666666666668</v>
      </c>
      <c r="B563" s="61">
        <v>553</v>
      </c>
      <c r="C563" s="61">
        <v>0.28299999999999997</v>
      </c>
      <c r="D563" s="61">
        <v>1.14E-2</v>
      </c>
      <c r="E563" s="16">
        <f t="shared" si="73"/>
        <v>2.2800000000000001E-2</v>
      </c>
      <c r="F563" s="152">
        <v>1</v>
      </c>
      <c r="G563" s="151">
        <f t="shared" si="77"/>
        <v>0.28299999999999997</v>
      </c>
      <c r="H563" s="151">
        <f t="shared" si="74"/>
        <v>2.8299999999999996</v>
      </c>
      <c r="I563" s="151">
        <f t="shared" si="79"/>
        <v>0.90041666666666664</v>
      </c>
      <c r="K563" s="61">
        <v>0.153</v>
      </c>
      <c r="L563" s="61">
        <v>7.4400000000000004E-3</v>
      </c>
      <c r="M563" s="16">
        <f t="shared" si="75"/>
        <v>1.4880000000000001E-2</v>
      </c>
      <c r="N563" s="153">
        <v>1</v>
      </c>
      <c r="O563" s="151">
        <f t="shared" si="78"/>
        <v>0.153</v>
      </c>
      <c r="P563" s="16">
        <f t="shared" si="76"/>
        <v>3.06</v>
      </c>
      <c r="Q563" s="151">
        <f t="shared" si="80"/>
        <v>0.97445000000000004</v>
      </c>
    </row>
    <row r="564" spans="1:17">
      <c r="A564" s="61">
        <f t="shared" si="72"/>
        <v>23.083333333333332</v>
      </c>
      <c r="B564" s="61">
        <v>554</v>
      </c>
      <c r="C564" s="61">
        <v>0.28100000000000003</v>
      </c>
      <c r="D564" s="61">
        <v>1.1299999999999999E-2</v>
      </c>
      <c r="E564" s="16">
        <f t="shared" si="73"/>
        <v>2.2599999999999999E-2</v>
      </c>
      <c r="F564" s="152">
        <v>1</v>
      </c>
      <c r="G564" s="151">
        <f t="shared" si="77"/>
        <v>0.28100000000000003</v>
      </c>
      <c r="H564" s="151">
        <f t="shared" si="74"/>
        <v>2.8100000000000005</v>
      </c>
      <c r="I564" s="151">
        <f t="shared" si="79"/>
        <v>0.88708333333333333</v>
      </c>
      <c r="K564" s="61">
        <v>0.152</v>
      </c>
      <c r="L564" s="61">
        <v>7.4000000000000003E-3</v>
      </c>
      <c r="M564" s="16">
        <f t="shared" si="75"/>
        <v>1.4800000000000001E-2</v>
      </c>
      <c r="N564" s="153">
        <v>1</v>
      </c>
      <c r="O564" s="151">
        <f t="shared" si="78"/>
        <v>0.152</v>
      </c>
      <c r="P564" s="16">
        <f t="shared" si="76"/>
        <v>3.04</v>
      </c>
      <c r="Q564" s="151">
        <f t="shared" si="80"/>
        <v>0.96028333333333338</v>
      </c>
    </row>
    <row r="565" spans="1:17">
      <c r="A565" s="61">
        <f t="shared" si="72"/>
        <v>23.125</v>
      </c>
      <c r="B565" s="61">
        <v>555</v>
      </c>
      <c r="C565" s="61">
        <v>0.28000000000000003</v>
      </c>
      <c r="D565" s="61">
        <v>1.1299999999999999E-2</v>
      </c>
      <c r="E565" s="16">
        <f t="shared" si="73"/>
        <v>2.2599999999999999E-2</v>
      </c>
      <c r="F565" s="152">
        <v>1</v>
      </c>
      <c r="G565" s="151">
        <f t="shared" si="77"/>
        <v>0.28000000000000003</v>
      </c>
      <c r="H565" s="151">
        <f t="shared" si="74"/>
        <v>2.8000000000000003</v>
      </c>
      <c r="I565" s="151">
        <f t="shared" si="79"/>
        <v>0.87375000000000014</v>
      </c>
      <c r="K565" s="61">
        <v>0.151</v>
      </c>
      <c r="L565" s="61">
        <v>7.3699999999999998E-3</v>
      </c>
      <c r="M565" s="16">
        <f t="shared" si="75"/>
        <v>1.474E-2</v>
      </c>
      <c r="N565" s="153">
        <v>1</v>
      </c>
      <c r="O565" s="151">
        <f t="shared" si="78"/>
        <v>0.151</v>
      </c>
      <c r="P565" s="16">
        <f t="shared" si="76"/>
        <v>3.02</v>
      </c>
      <c r="Q565" s="151">
        <f t="shared" si="80"/>
        <v>0.94611666666666672</v>
      </c>
    </row>
    <row r="566" spans="1:17">
      <c r="A566" s="61">
        <f t="shared" si="72"/>
        <v>23.166666666666668</v>
      </c>
      <c r="B566" s="61">
        <v>556</v>
      </c>
      <c r="C566" s="61">
        <v>0.27900000000000003</v>
      </c>
      <c r="D566" s="61">
        <v>1.12E-2</v>
      </c>
      <c r="E566" s="16">
        <f t="shared" si="73"/>
        <v>2.24E-2</v>
      </c>
      <c r="F566" s="152">
        <v>2</v>
      </c>
      <c r="G566" s="151">
        <f t="shared" si="77"/>
        <v>2.24E-2</v>
      </c>
      <c r="H566" s="151">
        <f t="shared" si="74"/>
        <v>0.224</v>
      </c>
      <c r="I566" s="151">
        <f t="shared" si="79"/>
        <v>0.87266666666666681</v>
      </c>
      <c r="K566" s="61">
        <v>0.151</v>
      </c>
      <c r="L566" s="61">
        <v>7.3400000000000002E-3</v>
      </c>
      <c r="M566" s="16">
        <f t="shared" si="75"/>
        <v>1.468E-2</v>
      </c>
      <c r="N566" s="153">
        <v>2</v>
      </c>
      <c r="O566" s="151">
        <f t="shared" si="78"/>
        <v>1.468E-2</v>
      </c>
      <c r="P566" s="16">
        <f t="shared" si="76"/>
        <v>0.29360000000000003</v>
      </c>
      <c r="Q566" s="151">
        <f t="shared" si="80"/>
        <v>0.94473333333333331</v>
      </c>
    </row>
    <row r="567" spans="1:17">
      <c r="A567" s="61">
        <f t="shared" si="72"/>
        <v>23.208333333333332</v>
      </c>
      <c r="B567" s="61">
        <v>557</v>
      </c>
      <c r="C567" s="61">
        <v>0.27800000000000002</v>
      </c>
      <c r="D567" s="61">
        <v>1.12E-2</v>
      </c>
      <c r="E567" s="16">
        <f t="shared" si="73"/>
        <v>2.24E-2</v>
      </c>
      <c r="F567" s="152">
        <v>1</v>
      </c>
      <c r="G567" s="151">
        <f t="shared" si="77"/>
        <v>0.27800000000000002</v>
      </c>
      <c r="H567" s="151">
        <f t="shared" si="74"/>
        <v>2.7800000000000002</v>
      </c>
      <c r="I567" s="151">
        <f t="shared" si="79"/>
        <v>0.85975000000000013</v>
      </c>
      <c r="K567" s="61">
        <v>0.15</v>
      </c>
      <c r="L567" s="61">
        <v>7.3099999999999997E-3</v>
      </c>
      <c r="M567" s="16">
        <f t="shared" si="75"/>
        <v>1.4619999999999999E-2</v>
      </c>
      <c r="N567" s="153">
        <v>1</v>
      </c>
      <c r="O567" s="151">
        <f t="shared" si="78"/>
        <v>0.15</v>
      </c>
      <c r="P567" s="16">
        <f t="shared" si="76"/>
        <v>3</v>
      </c>
      <c r="Q567" s="151">
        <f t="shared" si="80"/>
        <v>0.93056666666666688</v>
      </c>
    </row>
    <row r="568" spans="1:17">
      <c r="A568" s="61">
        <f t="shared" si="72"/>
        <v>23.25</v>
      </c>
      <c r="B568" s="61">
        <v>558</v>
      </c>
      <c r="C568" s="61">
        <v>0.27600000000000002</v>
      </c>
      <c r="D568" s="61">
        <v>1.11E-2</v>
      </c>
      <c r="E568" s="16">
        <f t="shared" si="73"/>
        <v>2.2200000000000001E-2</v>
      </c>
      <c r="F568" s="152">
        <v>1</v>
      </c>
      <c r="G568" s="151">
        <f t="shared" si="77"/>
        <v>0.27600000000000002</v>
      </c>
      <c r="H568" s="151">
        <f t="shared" si="74"/>
        <v>2.7600000000000002</v>
      </c>
      <c r="I568" s="151">
        <f t="shared" si="79"/>
        <v>0.84641666666666682</v>
      </c>
      <c r="K568" s="61">
        <v>0.14899999999999999</v>
      </c>
      <c r="L568" s="61">
        <v>7.2700000000000004E-3</v>
      </c>
      <c r="M568" s="16">
        <f t="shared" si="75"/>
        <v>1.4540000000000001E-2</v>
      </c>
      <c r="N568" s="153">
        <v>1</v>
      </c>
      <c r="O568" s="151">
        <f t="shared" si="78"/>
        <v>0.14899999999999999</v>
      </c>
      <c r="P568" s="16">
        <f t="shared" si="76"/>
        <v>2.98</v>
      </c>
      <c r="Q568" s="151">
        <f t="shared" si="80"/>
        <v>0.91639999999999999</v>
      </c>
    </row>
    <row r="569" spans="1:17">
      <c r="A569" s="61">
        <f t="shared" si="72"/>
        <v>23.291666666666668</v>
      </c>
      <c r="B569" s="61">
        <v>559</v>
      </c>
      <c r="C569" s="61">
        <v>0.27500000000000002</v>
      </c>
      <c r="D569" s="61">
        <v>1.11E-2</v>
      </c>
      <c r="E569" s="16">
        <f t="shared" si="73"/>
        <v>2.2200000000000001E-2</v>
      </c>
      <c r="F569" s="152">
        <v>1</v>
      </c>
      <c r="G569" s="151">
        <f t="shared" si="77"/>
        <v>0.27500000000000002</v>
      </c>
      <c r="H569" s="151">
        <f t="shared" si="74"/>
        <v>2.75</v>
      </c>
      <c r="I569" s="151">
        <f t="shared" si="79"/>
        <v>0.83350000000000002</v>
      </c>
      <c r="K569" s="61">
        <v>0.14899999999999999</v>
      </c>
      <c r="L569" s="61">
        <v>7.2399999999999999E-3</v>
      </c>
      <c r="M569" s="16">
        <f t="shared" si="75"/>
        <v>1.448E-2</v>
      </c>
      <c r="N569" s="153">
        <v>1</v>
      </c>
      <c r="O569" s="151">
        <f t="shared" si="78"/>
        <v>0.14899999999999999</v>
      </c>
      <c r="P569" s="16">
        <f t="shared" si="76"/>
        <v>2.98</v>
      </c>
      <c r="Q569" s="151">
        <f t="shared" si="80"/>
        <v>0.90306666666666668</v>
      </c>
    </row>
    <row r="570" spans="1:17">
      <c r="A570" s="61">
        <f t="shared" si="72"/>
        <v>23.333333333333332</v>
      </c>
      <c r="B570" s="61">
        <v>560</v>
      </c>
      <c r="C570" s="61">
        <v>0.27400000000000002</v>
      </c>
      <c r="D570" s="61">
        <v>1.0999999999999999E-2</v>
      </c>
      <c r="E570" s="16">
        <f t="shared" si="73"/>
        <v>2.1999999999999999E-2</v>
      </c>
      <c r="F570" s="152">
        <v>1</v>
      </c>
      <c r="G570" s="151">
        <f t="shared" si="77"/>
        <v>0.27400000000000002</v>
      </c>
      <c r="H570" s="151">
        <f t="shared" si="74"/>
        <v>2.74</v>
      </c>
      <c r="I570" s="151">
        <f t="shared" si="79"/>
        <v>0.82058333333333344</v>
      </c>
      <c r="K570" s="61">
        <v>0.14799999999999999</v>
      </c>
      <c r="L570" s="61">
        <v>7.2100000000000003E-3</v>
      </c>
      <c r="M570" s="16">
        <f t="shared" si="75"/>
        <v>1.4420000000000001E-2</v>
      </c>
      <c r="N570" s="153">
        <v>1</v>
      </c>
      <c r="O570" s="151">
        <f t="shared" si="78"/>
        <v>0.14799999999999999</v>
      </c>
      <c r="P570" s="16">
        <f t="shared" si="76"/>
        <v>2.96</v>
      </c>
      <c r="Q570" s="151">
        <f t="shared" si="80"/>
        <v>0.88890000000000002</v>
      </c>
    </row>
    <row r="571" spans="1:17">
      <c r="A571" s="61">
        <f t="shared" si="72"/>
        <v>23.375</v>
      </c>
      <c r="B571" s="61">
        <v>561</v>
      </c>
      <c r="C571" s="61">
        <v>0.27300000000000002</v>
      </c>
      <c r="D571" s="61">
        <v>1.0999999999999999E-2</v>
      </c>
      <c r="E571" s="16">
        <f t="shared" si="73"/>
        <v>2.1999999999999999E-2</v>
      </c>
      <c r="F571" s="152">
        <v>0</v>
      </c>
      <c r="G571" s="151">
        <f t="shared" si="77"/>
        <v>0</v>
      </c>
      <c r="H571" s="151">
        <f t="shared" si="74"/>
        <v>0</v>
      </c>
      <c r="I571" s="151">
        <f t="shared" si="79"/>
        <v>0.82058333333333344</v>
      </c>
      <c r="K571" s="61">
        <v>0.14699999999999999</v>
      </c>
      <c r="L571" s="61">
        <v>7.1799999999999998E-3</v>
      </c>
      <c r="M571" s="16">
        <f t="shared" si="75"/>
        <v>1.436E-2</v>
      </c>
      <c r="N571" s="153">
        <v>0</v>
      </c>
      <c r="O571" s="151">
        <f t="shared" si="78"/>
        <v>0</v>
      </c>
      <c r="P571" s="16">
        <f t="shared" si="76"/>
        <v>0</v>
      </c>
      <c r="Q571" s="151">
        <f t="shared" si="80"/>
        <v>0.88890000000000002</v>
      </c>
    </row>
    <row r="572" spans="1:17">
      <c r="A572" s="61">
        <f t="shared" si="72"/>
        <v>23.416666666666668</v>
      </c>
      <c r="B572" s="61">
        <v>562</v>
      </c>
      <c r="C572" s="61">
        <v>0.27100000000000002</v>
      </c>
      <c r="D572" s="61">
        <v>1.09E-2</v>
      </c>
      <c r="E572" s="16">
        <f t="shared" si="73"/>
        <v>2.18E-2</v>
      </c>
      <c r="F572" s="152">
        <v>0</v>
      </c>
      <c r="G572" s="151">
        <f t="shared" si="77"/>
        <v>0</v>
      </c>
      <c r="H572" s="151">
        <f t="shared" si="74"/>
        <v>0</v>
      </c>
      <c r="I572" s="151">
        <f t="shared" si="79"/>
        <v>0.82058333333333344</v>
      </c>
      <c r="K572" s="61">
        <v>0.14699999999999999</v>
      </c>
      <c r="L572" s="61">
        <v>7.1399999999999996E-3</v>
      </c>
      <c r="M572" s="16">
        <f t="shared" si="75"/>
        <v>1.4279999999999999E-2</v>
      </c>
      <c r="N572" s="153">
        <v>0</v>
      </c>
      <c r="O572" s="151">
        <f t="shared" si="78"/>
        <v>0</v>
      </c>
      <c r="P572" s="16">
        <f t="shared" si="76"/>
        <v>0</v>
      </c>
      <c r="Q572" s="151">
        <f t="shared" si="80"/>
        <v>0.88890000000000002</v>
      </c>
    </row>
    <row r="573" spans="1:17">
      <c r="A573" s="61">
        <f t="shared" si="72"/>
        <v>23.458333333333332</v>
      </c>
      <c r="B573" s="61">
        <v>563</v>
      </c>
      <c r="C573" s="61">
        <v>0.27</v>
      </c>
      <c r="D573" s="61">
        <v>1.09E-2</v>
      </c>
      <c r="E573" s="16">
        <f t="shared" si="73"/>
        <v>2.18E-2</v>
      </c>
      <c r="F573" s="152">
        <v>0</v>
      </c>
      <c r="G573" s="151">
        <f t="shared" si="77"/>
        <v>0</v>
      </c>
      <c r="H573" s="151">
        <f t="shared" si="74"/>
        <v>0</v>
      </c>
      <c r="I573" s="151">
        <f t="shared" si="79"/>
        <v>0.82058333333333344</v>
      </c>
      <c r="K573" s="61">
        <v>0.14599999999999999</v>
      </c>
      <c r="L573" s="61">
        <v>7.11E-3</v>
      </c>
      <c r="M573" s="16">
        <f t="shared" si="75"/>
        <v>1.422E-2</v>
      </c>
      <c r="N573" s="153">
        <v>0</v>
      </c>
      <c r="O573" s="151">
        <f t="shared" si="78"/>
        <v>0</v>
      </c>
      <c r="P573" s="16">
        <f t="shared" si="76"/>
        <v>0</v>
      </c>
      <c r="Q573" s="151">
        <f t="shared" si="80"/>
        <v>0.88890000000000002</v>
      </c>
    </row>
    <row r="574" spans="1:17">
      <c r="A574" s="61">
        <f t="shared" si="72"/>
        <v>23.5</v>
      </c>
      <c r="B574" s="61">
        <v>564</v>
      </c>
      <c r="C574" s="61">
        <v>0.26900000000000002</v>
      </c>
      <c r="D574" s="61">
        <v>1.0800000000000001E-2</v>
      </c>
      <c r="E574" s="16">
        <f t="shared" si="73"/>
        <v>2.1600000000000001E-2</v>
      </c>
      <c r="F574" s="152">
        <v>0</v>
      </c>
      <c r="G574" s="151">
        <f t="shared" si="77"/>
        <v>0</v>
      </c>
      <c r="H574" s="151">
        <f t="shared" si="74"/>
        <v>0</v>
      </c>
      <c r="I574" s="151">
        <f t="shared" si="79"/>
        <v>0.82058333333333344</v>
      </c>
      <c r="K574" s="61">
        <v>0.14499999999999999</v>
      </c>
      <c r="L574" s="61">
        <v>7.0800000000000004E-3</v>
      </c>
      <c r="M574" s="16">
        <f t="shared" si="75"/>
        <v>1.4160000000000001E-2</v>
      </c>
      <c r="N574" s="153">
        <v>0</v>
      </c>
      <c r="O574" s="151">
        <f t="shared" si="78"/>
        <v>0</v>
      </c>
      <c r="P574" s="16">
        <f t="shared" si="76"/>
        <v>0</v>
      </c>
      <c r="Q574" s="151">
        <f t="shared" si="80"/>
        <v>0.88890000000000002</v>
      </c>
    </row>
    <row r="575" spans="1:17">
      <c r="A575" s="61">
        <f t="shared" si="72"/>
        <v>23.541666666666668</v>
      </c>
      <c r="B575" s="61">
        <v>565</v>
      </c>
      <c r="C575" s="61">
        <v>0.26800000000000002</v>
      </c>
      <c r="D575" s="61">
        <v>1.0800000000000001E-2</v>
      </c>
      <c r="E575" s="16">
        <f t="shared" si="73"/>
        <v>2.1600000000000001E-2</v>
      </c>
      <c r="F575" s="152">
        <v>0</v>
      </c>
      <c r="G575" s="151">
        <f t="shared" si="77"/>
        <v>0</v>
      </c>
      <c r="H575" s="151">
        <f t="shared" si="74"/>
        <v>0</v>
      </c>
      <c r="I575" s="151">
        <f t="shared" si="79"/>
        <v>0.82058333333333344</v>
      </c>
      <c r="K575" s="61">
        <v>0.14499999999999999</v>
      </c>
      <c r="L575" s="61">
        <v>7.0499999999999998E-3</v>
      </c>
      <c r="M575" s="16">
        <f t="shared" si="75"/>
        <v>1.41E-2</v>
      </c>
      <c r="N575" s="153">
        <v>0</v>
      </c>
      <c r="O575" s="151">
        <f t="shared" si="78"/>
        <v>0</v>
      </c>
      <c r="P575" s="16">
        <f t="shared" si="76"/>
        <v>0</v>
      </c>
      <c r="Q575" s="151">
        <f t="shared" si="80"/>
        <v>0.88890000000000002</v>
      </c>
    </row>
    <row r="576" spans="1:17">
      <c r="A576" s="61">
        <f t="shared" si="72"/>
        <v>23.583333333333332</v>
      </c>
      <c r="B576" s="61">
        <v>566</v>
      </c>
      <c r="C576" s="61">
        <v>0.26700000000000002</v>
      </c>
      <c r="D576" s="61">
        <v>1.0699999999999999E-2</v>
      </c>
      <c r="E576" s="16">
        <f t="shared" si="73"/>
        <v>2.1399999999999999E-2</v>
      </c>
      <c r="F576" s="152">
        <v>0</v>
      </c>
      <c r="G576" s="151">
        <f t="shared" si="77"/>
        <v>0</v>
      </c>
      <c r="H576" s="151">
        <f t="shared" si="74"/>
        <v>0</v>
      </c>
      <c r="I576" s="151">
        <f t="shared" si="79"/>
        <v>0.82058333333333344</v>
      </c>
      <c r="K576" s="61">
        <v>0.14399999999999999</v>
      </c>
      <c r="L576" s="61">
        <v>7.0200000000000002E-3</v>
      </c>
      <c r="M576" s="16">
        <f t="shared" si="75"/>
        <v>1.404E-2</v>
      </c>
      <c r="N576" s="153">
        <v>0</v>
      </c>
      <c r="O576" s="151">
        <f t="shared" si="78"/>
        <v>0</v>
      </c>
      <c r="P576" s="16">
        <f t="shared" si="76"/>
        <v>0</v>
      </c>
      <c r="Q576" s="151">
        <f t="shared" si="80"/>
        <v>0.88890000000000002</v>
      </c>
    </row>
    <row r="577" spans="1:17">
      <c r="A577" s="61">
        <f t="shared" si="72"/>
        <v>23.625</v>
      </c>
      <c r="B577" s="61">
        <v>567</v>
      </c>
      <c r="C577" s="61">
        <v>0.26500000000000001</v>
      </c>
      <c r="D577" s="61">
        <v>1.0699999999999999E-2</v>
      </c>
      <c r="E577" s="16">
        <f t="shared" si="73"/>
        <v>2.1399999999999999E-2</v>
      </c>
      <c r="F577" s="152">
        <v>0</v>
      </c>
      <c r="G577" s="151">
        <f t="shared" si="77"/>
        <v>0</v>
      </c>
      <c r="H577" s="151">
        <f t="shared" si="74"/>
        <v>0</v>
      </c>
      <c r="I577" s="151">
        <f t="shared" si="79"/>
        <v>0.82058333333333344</v>
      </c>
      <c r="K577" s="61">
        <v>0.14299999999999999</v>
      </c>
      <c r="L577" s="61">
        <v>6.9899999999999997E-3</v>
      </c>
      <c r="M577" s="16">
        <f t="shared" si="75"/>
        <v>1.3979999999999999E-2</v>
      </c>
      <c r="N577" s="153">
        <v>0</v>
      </c>
      <c r="O577" s="151">
        <f t="shared" si="78"/>
        <v>0</v>
      </c>
      <c r="P577" s="16">
        <f t="shared" si="76"/>
        <v>0</v>
      </c>
      <c r="Q577" s="151">
        <f t="shared" si="80"/>
        <v>0.88890000000000002</v>
      </c>
    </row>
    <row r="578" spans="1:17">
      <c r="A578" s="61">
        <f t="shared" si="72"/>
        <v>23.666666666666668</v>
      </c>
      <c r="B578" s="61">
        <v>568</v>
      </c>
      <c r="C578" s="61">
        <v>0.26400000000000001</v>
      </c>
      <c r="D578" s="61">
        <v>1.06E-2</v>
      </c>
      <c r="E578" s="16">
        <f t="shared" si="73"/>
        <v>2.12E-2</v>
      </c>
      <c r="F578" s="152">
        <v>0</v>
      </c>
      <c r="G578" s="151">
        <f t="shared" si="77"/>
        <v>0</v>
      </c>
      <c r="H578" s="151">
        <f t="shared" si="74"/>
        <v>0</v>
      </c>
      <c r="I578" s="151">
        <f t="shared" si="79"/>
        <v>0.82058333333333344</v>
      </c>
      <c r="K578" s="61">
        <v>0.14299999999999999</v>
      </c>
      <c r="L578" s="61">
        <v>6.96E-3</v>
      </c>
      <c r="M578" s="16">
        <f t="shared" si="75"/>
        <v>1.392E-2</v>
      </c>
      <c r="N578" s="153">
        <v>0</v>
      </c>
      <c r="O578" s="151">
        <f t="shared" si="78"/>
        <v>0</v>
      </c>
      <c r="P578" s="16">
        <f t="shared" si="76"/>
        <v>0</v>
      </c>
      <c r="Q578" s="151">
        <f t="shared" si="80"/>
        <v>0.88890000000000002</v>
      </c>
    </row>
    <row r="579" spans="1:17">
      <c r="A579" s="61">
        <f t="shared" si="72"/>
        <v>23.708333333333332</v>
      </c>
      <c r="B579" s="61">
        <v>569</v>
      </c>
      <c r="C579" s="61">
        <v>0.26300000000000001</v>
      </c>
      <c r="D579" s="61">
        <v>1.06E-2</v>
      </c>
      <c r="E579" s="16">
        <f t="shared" si="73"/>
        <v>2.12E-2</v>
      </c>
      <c r="F579" s="152">
        <v>0</v>
      </c>
      <c r="G579" s="151">
        <f t="shared" si="77"/>
        <v>0</v>
      </c>
      <c r="H579" s="151">
        <f t="shared" si="74"/>
        <v>0</v>
      </c>
      <c r="I579" s="151">
        <f t="shared" si="79"/>
        <v>0.82058333333333344</v>
      </c>
      <c r="K579" s="61">
        <v>0.14199999999999999</v>
      </c>
      <c r="L579" s="61">
        <v>6.9199999999999999E-3</v>
      </c>
      <c r="M579" s="16">
        <f t="shared" si="75"/>
        <v>1.384E-2</v>
      </c>
      <c r="N579" s="153">
        <v>0</v>
      </c>
      <c r="O579" s="151">
        <f t="shared" si="78"/>
        <v>0</v>
      </c>
      <c r="P579" s="16">
        <f t="shared" si="76"/>
        <v>0</v>
      </c>
      <c r="Q579" s="151">
        <f t="shared" si="80"/>
        <v>0.88890000000000002</v>
      </c>
    </row>
    <row r="580" spans="1:17">
      <c r="A580" s="61">
        <f t="shared" si="72"/>
        <v>23.75</v>
      </c>
      <c r="B580" s="61">
        <v>570</v>
      </c>
      <c r="C580" s="61">
        <v>0.26200000000000001</v>
      </c>
      <c r="D580" s="61">
        <v>1.0500000000000001E-2</v>
      </c>
      <c r="E580" s="16">
        <f t="shared" si="73"/>
        <v>2.1000000000000001E-2</v>
      </c>
      <c r="F580" s="152">
        <v>0</v>
      </c>
      <c r="G580" s="151">
        <f t="shared" si="77"/>
        <v>0</v>
      </c>
      <c r="H580" s="151">
        <f t="shared" si="74"/>
        <v>0</v>
      </c>
      <c r="I580" s="151">
        <f t="shared" si="79"/>
        <v>0.82058333333333344</v>
      </c>
      <c r="K580" s="61">
        <v>0.14099999999999999</v>
      </c>
      <c r="L580" s="61">
        <v>6.8900000000000003E-3</v>
      </c>
      <c r="M580" s="16">
        <f t="shared" si="75"/>
        <v>1.3780000000000001E-2</v>
      </c>
      <c r="N580" s="153">
        <v>0</v>
      </c>
      <c r="O580" s="151">
        <f t="shared" si="78"/>
        <v>0</v>
      </c>
      <c r="P580" s="16">
        <f t="shared" si="76"/>
        <v>0</v>
      </c>
      <c r="Q580" s="151">
        <f t="shared" si="80"/>
        <v>0.88890000000000002</v>
      </c>
    </row>
    <row r="581" spans="1:17">
      <c r="A581" s="61">
        <f t="shared" si="72"/>
        <v>23.791666666666668</v>
      </c>
      <c r="B581" s="61">
        <v>571</v>
      </c>
      <c r="C581" s="61">
        <v>0.26100000000000001</v>
      </c>
      <c r="D581" s="61">
        <v>1.0500000000000001E-2</v>
      </c>
      <c r="E581" s="16">
        <f t="shared" si="73"/>
        <v>2.1000000000000001E-2</v>
      </c>
      <c r="F581" s="152">
        <v>0</v>
      </c>
      <c r="G581" s="151">
        <f t="shared" si="77"/>
        <v>0</v>
      </c>
      <c r="H581" s="151">
        <f t="shared" si="74"/>
        <v>0</v>
      </c>
      <c r="I581" s="151">
        <f t="shared" si="79"/>
        <v>0.82058333333333344</v>
      </c>
      <c r="K581" s="61">
        <v>0.14099999999999999</v>
      </c>
      <c r="L581" s="61">
        <v>6.8599999999999998E-3</v>
      </c>
      <c r="M581" s="16">
        <f t="shared" si="75"/>
        <v>1.372E-2</v>
      </c>
      <c r="N581" s="153">
        <v>0</v>
      </c>
      <c r="O581" s="151">
        <f t="shared" si="78"/>
        <v>0</v>
      </c>
      <c r="P581" s="16">
        <f t="shared" si="76"/>
        <v>0</v>
      </c>
      <c r="Q581" s="151">
        <f t="shared" si="80"/>
        <v>0.88890000000000002</v>
      </c>
    </row>
    <row r="582" spans="1:17">
      <c r="A582" s="61">
        <f t="shared" si="72"/>
        <v>23.833333333333332</v>
      </c>
      <c r="B582" s="61">
        <v>572</v>
      </c>
      <c r="C582" s="61">
        <v>0.26</v>
      </c>
      <c r="D582" s="61">
        <v>1.04E-2</v>
      </c>
      <c r="E582" s="16">
        <f t="shared" si="73"/>
        <v>2.0799999999999999E-2</v>
      </c>
      <c r="F582" s="152">
        <v>0</v>
      </c>
      <c r="G582" s="151">
        <f t="shared" si="77"/>
        <v>0</v>
      </c>
      <c r="H582" s="151">
        <f t="shared" si="74"/>
        <v>0</v>
      </c>
      <c r="I582" s="151">
        <f t="shared" si="79"/>
        <v>0.82058333333333344</v>
      </c>
      <c r="K582" s="61">
        <v>0.14000000000000001</v>
      </c>
      <c r="L582" s="61">
        <v>6.8300000000000001E-3</v>
      </c>
      <c r="M582" s="16">
        <f t="shared" si="75"/>
        <v>1.366E-2</v>
      </c>
      <c r="N582" s="153">
        <v>0</v>
      </c>
      <c r="O582" s="151">
        <f t="shared" si="78"/>
        <v>0</v>
      </c>
      <c r="P582" s="16">
        <f t="shared" si="76"/>
        <v>0</v>
      </c>
      <c r="Q582" s="151">
        <f t="shared" si="80"/>
        <v>0.88890000000000002</v>
      </c>
    </row>
    <row r="583" spans="1:17">
      <c r="A583" s="61">
        <f t="shared" si="72"/>
        <v>23.875</v>
      </c>
      <c r="B583" s="61">
        <v>573</v>
      </c>
      <c r="C583" s="61">
        <v>0.25800000000000001</v>
      </c>
      <c r="D583" s="61">
        <v>1.04E-2</v>
      </c>
      <c r="E583" s="16">
        <f t="shared" si="73"/>
        <v>2.0799999999999999E-2</v>
      </c>
      <c r="F583" s="152">
        <v>0</v>
      </c>
      <c r="G583" s="151">
        <f t="shared" si="77"/>
        <v>0</v>
      </c>
      <c r="H583" s="151">
        <f t="shared" si="74"/>
        <v>0</v>
      </c>
      <c r="I583" s="151">
        <f t="shared" si="79"/>
        <v>0.82058333333333344</v>
      </c>
      <c r="K583" s="61">
        <v>0.14000000000000001</v>
      </c>
      <c r="L583" s="61">
        <v>6.7999999999999996E-3</v>
      </c>
      <c r="M583" s="16">
        <f t="shared" si="75"/>
        <v>1.3599999999999999E-2</v>
      </c>
      <c r="N583" s="153">
        <v>0</v>
      </c>
      <c r="O583" s="151">
        <f t="shared" si="78"/>
        <v>0</v>
      </c>
      <c r="P583" s="16">
        <f t="shared" si="76"/>
        <v>0</v>
      </c>
      <c r="Q583" s="151">
        <f t="shared" si="80"/>
        <v>0.88890000000000002</v>
      </c>
    </row>
    <row r="584" spans="1:17">
      <c r="A584" s="61">
        <f t="shared" si="72"/>
        <v>23.916666666666668</v>
      </c>
      <c r="B584" s="61">
        <v>574</v>
      </c>
      <c r="C584" s="61">
        <v>0.25700000000000001</v>
      </c>
      <c r="D584" s="61">
        <v>1.03E-2</v>
      </c>
      <c r="E584" s="16">
        <f t="shared" si="73"/>
        <v>2.06E-2</v>
      </c>
      <c r="F584" s="152">
        <v>0</v>
      </c>
      <c r="G584" s="151">
        <f t="shared" si="77"/>
        <v>0</v>
      </c>
      <c r="H584" s="151">
        <f t="shared" si="74"/>
        <v>0</v>
      </c>
      <c r="I584" s="151">
        <f t="shared" si="79"/>
        <v>0.82058333333333344</v>
      </c>
      <c r="K584" s="61">
        <v>0.13900000000000001</v>
      </c>
      <c r="L584" s="61">
        <v>6.77E-3</v>
      </c>
      <c r="M584" s="16">
        <f t="shared" si="75"/>
        <v>1.354E-2</v>
      </c>
      <c r="N584" s="153">
        <v>0</v>
      </c>
      <c r="O584" s="151">
        <f t="shared" si="78"/>
        <v>0</v>
      </c>
      <c r="P584" s="16">
        <f t="shared" si="76"/>
        <v>0</v>
      </c>
      <c r="Q584" s="151">
        <f t="shared" si="80"/>
        <v>0.88890000000000002</v>
      </c>
    </row>
    <row r="585" spans="1:17">
      <c r="A585" s="61">
        <f t="shared" si="72"/>
        <v>23.958333333333332</v>
      </c>
      <c r="B585" s="61">
        <v>575</v>
      </c>
      <c r="C585" s="61">
        <v>0.25600000000000001</v>
      </c>
      <c r="D585" s="61">
        <v>1.03E-2</v>
      </c>
      <c r="E585" s="16">
        <f t="shared" si="73"/>
        <v>2.06E-2</v>
      </c>
      <c r="F585" s="152">
        <v>0</v>
      </c>
      <c r="G585" s="151">
        <f t="shared" si="77"/>
        <v>0</v>
      </c>
      <c r="H585" s="151">
        <f t="shared" si="74"/>
        <v>0</v>
      </c>
      <c r="I585" s="151">
        <f t="shared" si="79"/>
        <v>0.82058333333333344</v>
      </c>
      <c r="K585" s="61">
        <v>0.13800000000000001</v>
      </c>
      <c r="L585" s="61">
        <v>6.7400000000000003E-3</v>
      </c>
      <c r="M585" s="16">
        <f t="shared" si="75"/>
        <v>1.3480000000000001E-2</v>
      </c>
      <c r="N585" s="153">
        <v>0</v>
      </c>
      <c r="O585" s="151">
        <f t="shared" si="78"/>
        <v>0</v>
      </c>
      <c r="P585" s="16">
        <f t="shared" si="76"/>
        <v>0</v>
      </c>
      <c r="Q585" s="151">
        <f t="shared" si="80"/>
        <v>0.88890000000000002</v>
      </c>
    </row>
    <row r="586" spans="1:17">
      <c r="A586" s="61">
        <f t="shared" ref="A586:A649" si="81">B586/24</f>
        <v>24</v>
      </c>
      <c r="B586" s="61">
        <v>576</v>
      </c>
      <c r="C586" s="61">
        <v>0.255</v>
      </c>
      <c r="D586" s="61">
        <v>1.0200000000000001E-2</v>
      </c>
      <c r="E586" s="16">
        <f t="shared" si="73"/>
        <v>2.0400000000000001E-2</v>
      </c>
      <c r="F586" s="152">
        <v>0</v>
      </c>
      <c r="G586" s="151">
        <f t="shared" si="77"/>
        <v>0</v>
      </c>
      <c r="H586" s="151">
        <f t="shared" si="74"/>
        <v>0</v>
      </c>
      <c r="I586" s="151">
        <f t="shared" si="79"/>
        <v>0.82058333333333344</v>
      </c>
      <c r="K586" s="61">
        <v>0.13800000000000001</v>
      </c>
      <c r="L586" s="61">
        <v>6.7099999999999998E-3</v>
      </c>
      <c r="M586" s="16">
        <f t="shared" si="75"/>
        <v>1.342E-2</v>
      </c>
      <c r="N586" s="153">
        <v>0</v>
      </c>
      <c r="O586" s="151">
        <f t="shared" si="78"/>
        <v>0</v>
      </c>
      <c r="P586" s="16">
        <f t="shared" si="76"/>
        <v>0</v>
      </c>
      <c r="Q586" s="151">
        <f t="shared" si="80"/>
        <v>0.88890000000000002</v>
      </c>
    </row>
    <row r="587" spans="1:17">
      <c r="A587" s="61">
        <f t="shared" si="81"/>
        <v>24.041666666666668</v>
      </c>
      <c r="B587" s="61">
        <v>577</v>
      </c>
      <c r="C587" s="61">
        <v>0.254</v>
      </c>
      <c r="D587" s="61">
        <v>1.0200000000000001E-2</v>
      </c>
      <c r="E587" s="16">
        <f t="shared" ref="E587:E650" si="82">D587*2</f>
        <v>2.0400000000000001E-2</v>
      </c>
      <c r="F587" s="178">
        <v>1</v>
      </c>
      <c r="G587" s="151">
        <f t="shared" si="77"/>
        <v>0.254</v>
      </c>
      <c r="H587" s="151">
        <f t="shared" ref="H587:H650" si="83">G587*10</f>
        <v>2.54</v>
      </c>
      <c r="I587" s="151">
        <f t="shared" si="79"/>
        <v>0.8085</v>
      </c>
      <c r="K587" s="61">
        <v>0.13700000000000001</v>
      </c>
      <c r="L587" s="61">
        <v>6.6800000000000002E-3</v>
      </c>
      <c r="M587" s="16">
        <f t="shared" ref="M587:M650" si="84">L587*2</f>
        <v>1.336E-2</v>
      </c>
      <c r="N587" s="179">
        <v>1</v>
      </c>
      <c r="O587" s="151">
        <f t="shared" si="78"/>
        <v>0.13700000000000001</v>
      </c>
      <c r="P587" s="16">
        <f t="shared" ref="P587:P650" si="85">O587*20</f>
        <v>2.74</v>
      </c>
      <c r="Q587" s="151">
        <f t="shared" si="80"/>
        <v>0.87556666666666683</v>
      </c>
    </row>
    <row r="588" spans="1:17">
      <c r="A588" s="61">
        <f t="shared" si="81"/>
        <v>24.083333333333332</v>
      </c>
      <c r="B588" s="61">
        <v>578</v>
      </c>
      <c r="C588" s="61">
        <v>0.253</v>
      </c>
      <c r="D588" s="61">
        <v>1.0200000000000001E-2</v>
      </c>
      <c r="E588" s="16">
        <f t="shared" si="82"/>
        <v>2.0400000000000001E-2</v>
      </c>
      <c r="F588" s="178">
        <v>1</v>
      </c>
      <c r="G588" s="151">
        <f t="shared" ref="G588:G651" si="86">IF(F588=1,C588,IF(F588=2,E588,0))</f>
        <v>0.253</v>
      </c>
      <c r="H588" s="151">
        <f t="shared" si="83"/>
        <v>2.5300000000000002</v>
      </c>
      <c r="I588" s="151">
        <f t="shared" si="79"/>
        <v>0.79683333333333339</v>
      </c>
      <c r="K588" s="61">
        <v>0.13600000000000001</v>
      </c>
      <c r="L588" s="61">
        <v>6.6499999999999997E-3</v>
      </c>
      <c r="M588" s="16">
        <f t="shared" si="84"/>
        <v>1.3299999999999999E-2</v>
      </c>
      <c r="N588" s="179">
        <v>1</v>
      </c>
      <c r="O588" s="151">
        <f t="shared" ref="O588:O651" si="87">IF(N588=1,K588,IF(N588=2,M588,0))</f>
        <v>0.13600000000000001</v>
      </c>
      <c r="P588" s="16">
        <f t="shared" si="85"/>
        <v>2.72</v>
      </c>
      <c r="Q588" s="151">
        <f t="shared" si="80"/>
        <v>0.86223333333333319</v>
      </c>
    </row>
    <row r="589" spans="1:17">
      <c r="A589" s="61">
        <f t="shared" si="81"/>
        <v>24.125</v>
      </c>
      <c r="B589" s="61">
        <v>579</v>
      </c>
      <c r="C589" s="61">
        <v>0.252</v>
      </c>
      <c r="D589" s="61">
        <v>1.01E-2</v>
      </c>
      <c r="E589" s="16">
        <f t="shared" si="82"/>
        <v>2.0199999999999999E-2</v>
      </c>
      <c r="F589" s="178">
        <v>1</v>
      </c>
      <c r="G589" s="151">
        <f t="shared" si="86"/>
        <v>0.252</v>
      </c>
      <c r="H589" s="151">
        <f t="shared" si="83"/>
        <v>2.52</v>
      </c>
      <c r="I589" s="151">
        <f t="shared" si="79"/>
        <v>0.78516666666666668</v>
      </c>
      <c r="K589" s="61">
        <v>0.13600000000000001</v>
      </c>
      <c r="L589" s="61">
        <v>6.62E-3</v>
      </c>
      <c r="M589" s="16">
        <f t="shared" si="84"/>
        <v>1.324E-2</v>
      </c>
      <c r="N589" s="179">
        <v>1</v>
      </c>
      <c r="O589" s="151">
        <f t="shared" si="87"/>
        <v>0.13600000000000001</v>
      </c>
      <c r="P589" s="16">
        <f t="shared" si="85"/>
        <v>2.72</v>
      </c>
      <c r="Q589" s="151">
        <f t="shared" si="80"/>
        <v>0.84973333333333334</v>
      </c>
    </row>
    <row r="590" spans="1:17">
      <c r="A590" s="61">
        <f t="shared" si="81"/>
        <v>24.166666666666668</v>
      </c>
      <c r="B590" s="61">
        <v>580</v>
      </c>
      <c r="C590" s="61">
        <v>0.25</v>
      </c>
      <c r="D590" s="61">
        <v>1.01E-2</v>
      </c>
      <c r="E590" s="16">
        <f t="shared" si="82"/>
        <v>2.0199999999999999E-2</v>
      </c>
      <c r="F590" s="178">
        <v>2</v>
      </c>
      <c r="G590" s="151">
        <f t="shared" si="86"/>
        <v>2.0199999999999999E-2</v>
      </c>
      <c r="H590" s="151">
        <f t="shared" si="83"/>
        <v>0.20199999999999999</v>
      </c>
      <c r="I590" s="151">
        <f t="shared" si="79"/>
        <v>0.78425000000000011</v>
      </c>
      <c r="K590" s="61">
        <v>0.13500000000000001</v>
      </c>
      <c r="L590" s="61">
        <v>6.5900000000000004E-3</v>
      </c>
      <c r="M590" s="16">
        <f t="shared" si="84"/>
        <v>1.3180000000000001E-2</v>
      </c>
      <c r="N590" s="179">
        <v>2</v>
      </c>
      <c r="O590" s="151">
        <f t="shared" si="87"/>
        <v>1.3180000000000001E-2</v>
      </c>
      <c r="P590" s="16">
        <f t="shared" si="85"/>
        <v>0.2636</v>
      </c>
      <c r="Q590" s="151">
        <f t="shared" si="80"/>
        <v>0.84848333333333337</v>
      </c>
    </row>
    <row r="591" spans="1:17">
      <c r="A591" s="61">
        <f t="shared" si="81"/>
        <v>24.208333333333332</v>
      </c>
      <c r="B591" s="61">
        <v>581</v>
      </c>
      <c r="C591" s="61">
        <v>0.249</v>
      </c>
      <c r="D591" s="61">
        <v>0.01</v>
      </c>
      <c r="E591" s="16">
        <f t="shared" si="82"/>
        <v>0.02</v>
      </c>
      <c r="F591" s="178">
        <v>1</v>
      </c>
      <c r="G591" s="151">
        <f t="shared" si="86"/>
        <v>0.249</v>
      </c>
      <c r="H591" s="151">
        <f t="shared" si="83"/>
        <v>2.4900000000000002</v>
      </c>
      <c r="I591" s="151">
        <f t="shared" si="79"/>
        <v>0.77216666666666678</v>
      </c>
      <c r="K591" s="61">
        <v>0.13500000000000001</v>
      </c>
      <c r="L591" s="61">
        <v>6.5599999999999999E-3</v>
      </c>
      <c r="M591" s="16">
        <f t="shared" si="84"/>
        <v>1.312E-2</v>
      </c>
      <c r="N591" s="179">
        <v>1</v>
      </c>
      <c r="O591" s="151">
        <f t="shared" si="87"/>
        <v>0.13500000000000001</v>
      </c>
      <c r="P591" s="16">
        <f t="shared" si="85"/>
        <v>2.7</v>
      </c>
      <c r="Q591" s="151">
        <f t="shared" si="80"/>
        <v>0.83598333333333341</v>
      </c>
    </row>
    <row r="592" spans="1:17">
      <c r="A592" s="61">
        <f t="shared" si="81"/>
        <v>24.25</v>
      </c>
      <c r="B592" s="61">
        <v>582</v>
      </c>
      <c r="C592" s="61">
        <v>0.248</v>
      </c>
      <c r="D592" s="61">
        <v>9.9699999999999997E-3</v>
      </c>
      <c r="E592" s="16">
        <f t="shared" si="82"/>
        <v>1.9939999999999999E-2</v>
      </c>
      <c r="F592" s="178">
        <v>1</v>
      </c>
      <c r="G592" s="151">
        <f t="shared" si="86"/>
        <v>0.248</v>
      </c>
      <c r="H592" s="151">
        <f t="shared" si="83"/>
        <v>2.48</v>
      </c>
      <c r="I592" s="151">
        <f t="shared" si="79"/>
        <v>0.76050000000000006</v>
      </c>
      <c r="K592" s="61">
        <v>0.13400000000000001</v>
      </c>
      <c r="L592" s="61">
        <v>6.5300000000000002E-3</v>
      </c>
      <c r="M592" s="16">
        <f t="shared" si="84"/>
        <v>1.306E-2</v>
      </c>
      <c r="N592" s="179">
        <v>1</v>
      </c>
      <c r="O592" s="151">
        <f t="shared" si="87"/>
        <v>0.13400000000000001</v>
      </c>
      <c r="P592" s="16">
        <f t="shared" si="85"/>
        <v>2.68</v>
      </c>
      <c r="Q592" s="151">
        <f t="shared" si="80"/>
        <v>0.82348333333333334</v>
      </c>
    </row>
    <row r="593" spans="1:17">
      <c r="A593" s="61">
        <f t="shared" si="81"/>
        <v>24.291666666666668</v>
      </c>
      <c r="B593" s="61">
        <v>583</v>
      </c>
      <c r="C593" s="61">
        <v>0.247</v>
      </c>
      <c r="D593" s="61">
        <v>9.9299999999999996E-3</v>
      </c>
      <c r="E593" s="16">
        <f t="shared" si="82"/>
        <v>1.9859999999999999E-2</v>
      </c>
      <c r="F593" s="178">
        <v>1</v>
      </c>
      <c r="G593" s="151">
        <f t="shared" si="86"/>
        <v>0.247</v>
      </c>
      <c r="H593" s="151">
        <f t="shared" si="83"/>
        <v>2.4699999999999998</v>
      </c>
      <c r="I593" s="151">
        <f t="shared" si="79"/>
        <v>0.74883333333333335</v>
      </c>
      <c r="K593" s="61">
        <v>0.13300000000000001</v>
      </c>
      <c r="L593" s="61">
        <v>6.4999999999999997E-3</v>
      </c>
      <c r="M593" s="16">
        <f t="shared" si="84"/>
        <v>1.2999999999999999E-2</v>
      </c>
      <c r="N593" s="179">
        <v>1</v>
      </c>
      <c r="O593" s="151">
        <f t="shared" si="87"/>
        <v>0.13300000000000001</v>
      </c>
      <c r="P593" s="16">
        <f t="shared" si="85"/>
        <v>2.66</v>
      </c>
      <c r="Q593" s="151">
        <f t="shared" si="80"/>
        <v>0.81015000000000004</v>
      </c>
    </row>
    <row r="594" spans="1:17">
      <c r="A594" s="61">
        <f t="shared" si="81"/>
        <v>24.333333333333332</v>
      </c>
      <c r="B594" s="61">
        <v>584</v>
      </c>
      <c r="C594" s="61">
        <v>0.246</v>
      </c>
      <c r="D594" s="61">
        <v>9.8799999999999999E-3</v>
      </c>
      <c r="E594" s="16">
        <f t="shared" si="82"/>
        <v>1.976E-2</v>
      </c>
      <c r="F594" s="178">
        <v>1</v>
      </c>
      <c r="G594" s="151">
        <f t="shared" si="86"/>
        <v>0.246</v>
      </c>
      <c r="H594" s="151">
        <f t="shared" si="83"/>
        <v>2.46</v>
      </c>
      <c r="I594" s="151">
        <f t="shared" si="79"/>
        <v>0.73716666666666664</v>
      </c>
      <c r="K594" s="61">
        <v>0.13300000000000001</v>
      </c>
      <c r="L594" s="61">
        <v>6.4799999999999996E-3</v>
      </c>
      <c r="M594" s="16">
        <f t="shared" si="84"/>
        <v>1.2959999999999999E-2</v>
      </c>
      <c r="N594" s="179">
        <v>1</v>
      </c>
      <c r="O594" s="151">
        <f t="shared" si="87"/>
        <v>0.13300000000000001</v>
      </c>
      <c r="P594" s="16">
        <f t="shared" si="85"/>
        <v>2.66</v>
      </c>
      <c r="Q594" s="151">
        <f t="shared" si="80"/>
        <v>0.79765000000000008</v>
      </c>
    </row>
    <row r="595" spans="1:17">
      <c r="A595" s="61">
        <f t="shared" si="81"/>
        <v>24.375</v>
      </c>
      <c r="B595" s="61">
        <v>585</v>
      </c>
      <c r="C595" s="61">
        <v>0.245</v>
      </c>
      <c r="D595" s="61">
        <v>9.8399999999999998E-3</v>
      </c>
      <c r="E595" s="16">
        <f t="shared" si="82"/>
        <v>1.968E-2</v>
      </c>
      <c r="F595" s="178">
        <v>0</v>
      </c>
      <c r="G595" s="151">
        <f t="shared" si="86"/>
        <v>0</v>
      </c>
      <c r="H595" s="151">
        <f t="shared" si="83"/>
        <v>0</v>
      </c>
      <c r="I595" s="151">
        <f t="shared" si="79"/>
        <v>0.73716666666666664</v>
      </c>
      <c r="K595" s="61">
        <v>0.13200000000000001</v>
      </c>
      <c r="L595" s="61">
        <v>6.45E-3</v>
      </c>
      <c r="M595" s="16">
        <f t="shared" si="84"/>
        <v>1.29E-2</v>
      </c>
      <c r="N595" s="179">
        <v>0</v>
      </c>
      <c r="O595" s="151">
        <f t="shared" si="87"/>
        <v>0</v>
      </c>
      <c r="P595" s="16">
        <f t="shared" si="85"/>
        <v>0</v>
      </c>
      <c r="Q595" s="151">
        <f t="shared" si="80"/>
        <v>0.79765000000000008</v>
      </c>
    </row>
    <row r="596" spans="1:17">
      <c r="A596" s="61">
        <f t="shared" si="81"/>
        <v>24.416666666666668</v>
      </c>
      <c r="B596" s="61">
        <v>586</v>
      </c>
      <c r="C596" s="61">
        <v>0.24399999999999999</v>
      </c>
      <c r="D596" s="61">
        <v>9.7999999999999997E-3</v>
      </c>
      <c r="E596" s="16">
        <f t="shared" si="82"/>
        <v>1.9599999999999999E-2</v>
      </c>
      <c r="F596" s="178">
        <v>0</v>
      </c>
      <c r="G596" s="151">
        <f t="shared" si="86"/>
        <v>0</v>
      </c>
      <c r="H596" s="151">
        <f t="shared" si="83"/>
        <v>0</v>
      </c>
      <c r="I596" s="151">
        <f t="shared" si="79"/>
        <v>0.73716666666666664</v>
      </c>
      <c r="K596" s="61">
        <v>0.13200000000000001</v>
      </c>
      <c r="L596" s="61">
        <v>6.4200000000000004E-3</v>
      </c>
      <c r="M596" s="16">
        <f t="shared" si="84"/>
        <v>1.2840000000000001E-2</v>
      </c>
      <c r="N596" s="179">
        <v>0</v>
      </c>
      <c r="O596" s="151">
        <f t="shared" si="87"/>
        <v>0</v>
      </c>
      <c r="P596" s="16">
        <f t="shared" si="85"/>
        <v>0</v>
      </c>
      <c r="Q596" s="151">
        <f t="shared" si="80"/>
        <v>0.79765000000000008</v>
      </c>
    </row>
    <row r="597" spans="1:17">
      <c r="A597" s="61">
        <f t="shared" si="81"/>
        <v>24.458333333333332</v>
      </c>
      <c r="B597" s="61">
        <v>587</v>
      </c>
      <c r="C597" s="61">
        <v>0.24299999999999999</v>
      </c>
      <c r="D597" s="61">
        <v>9.75E-3</v>
      </c>
      <c r="E597" s="16">
        <f t="shared" si="82"/>
        <v>1.95E-2</v>
      </c>
      <c r="F597" s="178">
        <v>0</v>
      </c>
      <c r="G597" s="151">
        <f t="shared" si="86"/>
        <v>0</v>
      </c>
      <c r="H597" s="151">
        <f t="shared" si="83"/>
        <v>0</v>
      </c>
      <c r="I597" s="151">
        <f t="shared" si="79"/>
        <v>0.73716666666666664</v>
      </c>
      <c r="K597" s="61">
        <v>0.13100000000000001</v>
      </c>
      <c r="L597" s="61">
        <v>6.3899999999999998E-3</v>
      </c>
      <c r="M597" s="16">
        <f t="shared" si="84"/>
        <v>1.278E-2</v>
      </c>
      <c r="N597" s="179">
        <v>0</v>
      </c>
      <c r="O597" s="151">
        <f t="shared" si="87"/>
        <v>0</v>
      </c>
      <c r="P597" s="16">
        <f t="shared" si="85"/>
        <v>0</v>
      </c>
      <c r="Q597" s="151">
        <f t="shared" si="80"/>
        <v>0.79765000000000008</v>
      </c>
    </row>
    <row r="598" spans="1:17">
      <c r="A598" s="61">
        <f t="shared" si="81"/>
        <v>24.5</v>
      </c>
      <c r="B598" s="61">
        <v>588</v>
      </c>
      <c r="C598" s="61">
        <v>0.24199999999999999</v>
      </c>
      <c r="D598" s="61">
        <v>9.7099999999999999E-3</v>
      </c>
      <c r="E598" s="16">
        <f t="shared" si="82"/>
        <v>1.942E-2</v>
      </c>
      <c r="F598" s="178">
        <v>0</v>
      </c>
      <c r="G598" s="151">
        <f t="shared" si="86"/>
        <v>0</v>
      </c>
      <c r="H598" s="151">
        <f t="shared" si="83"/>
        <v>0</v>
      </c>
      <c r="I598" s="151">
        <f t="shared" si="79"/>
        <v>0.73716666666666664</v>
      </c>
      <c r="K598" s="61">
        <v>0.13</v>
      </c>
      <c r="L598" s="61">
        <v>6.3600000000000002E-3</v>
      </c>
      <c r="M598" s="16">
        <f t="shared" si="84"/>
        <v>1.272E-2</v>
      </c>
      <c r="N598" s="179">
        <v>0</v>
      </c>
      <c r="O598" s="151">
        <f t="shared" si="87"/>
        <v>0</v>
      </c>
      <c r="P598" s="16">
        <f t="shared" si="85"/>
        <v>0</v>
      </c>
      <c r="Q598" s="151">
        <f t="shared" si="80"/>
        <v>0.79765000000000008</v>
      </c>
    </row>
    <row r="599" spans="1:17">
      <c r="A599" s="61">
        <f t="shared" si="81"/>
        <v>24.541666666666668</v>
      </c>
      <c r="B599" s="61">
        <v>589</v>
      </c>
      <c r="C599" s="61">
        <v>0.24099999999999999</v>
      </c>
      <c r="D599" s="61">
        <v>9.6699999999999998E-3</v>
      </c>
      <c r="E599" s="16">
        <f t="shared" si="82"/>
        <v>1.934E-2</v>
      </c>
      <c r="F599" s="178">
        <v>0</v>
      </c>
      <c r="G599" s="151">
        <f t="shared" si="86"/>
        <v>0</v>
      </c>
      <c r="H599" s="151">
        <f t="shared" si="83"/>
        <v>0</v>
      </c>
      <c r="I599" s="151">
        <f t="shared" si="79"/>
        <v>0.73716666666666664</v>
      </c>
      <c r="K599" s="61">
        <v>0.13</v>
      </c>
      <c r="L599" s="61">
        <v>6.3299999999999997E-3</v>
      </c>
      <c r="M599" s="16">
        <f t="shared" si="84"/>
        <v>1.2659999999999999E-2</v>
      </c>
      <c r="N599" s="179">
        <v>0</v>
      </c>
      <c r="O599" s="151">
        <f t="shared" si="87"/>
        <v>0</v>
      </c>
      <c r="P599" s="16">
        <f t="shared" si="85"/>
        <v>0</v>
      </c>
      <c r="Q599" s="151">
        <f t="shared" si="80"/>
        <v>0.79765000000000008</v>
      </c>
    </row>
    <row r="600" spans="1:17">
      <c r="A600" s="61">
        <f t="shared" si="81"/>
        <v>24.583333333333332</v>
      </c>
      <c r="B600" s="61">
        <v>590</v>
      </c>
      <c r="C600" s="61">
        <v>0.24</v>
      </c>
      <c r="D600" s="61">
        <v>9.6200000000000001E-3</v>
      </c>
      <c r="E600" s="16">
        <f t="shared" si="82"/>
        <v>1.924E-2</v>
      </c>
      <c r="F600" s="178">
        <v>0</v>
      </c>
      <c r="G600" s="151">
        <f t="shared" si="86"/>
        <v>0</v>
      </c>
      <c r="H600" s="151">
        <f t="shared" si="83"/>
        <v>0</v>
      </c>
      <c r="I600" s="151">
        <f t="shared" si="79"/>
        <v>0.73716666666666664</v>
      </c>
      <c r="K600" s="61">
        <v>0.129</v>
      </c>
      <c r="L600" s="61">
        <v>6.3E-3</v>
      </c>
      <c r="M600" s="16">
        <f t="shared" si="84"/>
        <v>1.26E-2</v>
      </c>
      <c r="N600" s="179">
        <v>0</v>
      </c>
      <c r="O600" s="151">
        <f t="shared" si="87"/>
        <v>0</v>
      </c>
      <c r="P600" s="16">
        <f t="shared" si="85"/>
        <v>0</v>
      </c>
      <c r="Q600" s="151">
        <f t="shared" si="80"/>
        <v>0.79765000000000008</v>
      </c>
    </row>
    <row r="601" spans="1:17">
      <c r="A601" s="61">
        <f t="shared" si="81"/>
        <v>24.625</v>
      </c>
      <c r="B601" s="61">
        <v>591</v>
      </c>
      <c r="C601" s="61">
        <v>0.23799999999999999</v>
      </c>
      <c r="D601" s="61">
        <v>9.58E-3</v>
      </c>
      <c r="E601" s="16">
        <f t="shared" si="82"/>
        <v>1.916E-2</v>
      </c>
      <c r="F601" s="178">
        <v>0</v>
      </c>
      <c r="G601" s="151">
        <f t="shared" si="86"/>
        <v>0</v>
      </c>
      <c r="H601" s="151">
        <f t="shared" si="83"/>
        <v>0</v>
      </c>
      <c r="I601" s="151">
        <f t="shared" si="79"/>
        <v>0.73716666666666664</v>
      </c>
      <c r="K601" s="61">
        <v>0.129</v>
      </c>
      <c r="L601" s="61">
        <v>6.28E-3</v>
      </c>
      <c r="M601" s="16">
        <f t="shared" si="84"/>
        <v>1.256E-2</v>
      </c>
      <c r="N601" s="179">
        <v>0</v>
      </c>
      <c r="O601" s="151">
        <f t="shared" si="87"/>
        <v>0</v>
      </c>
      <c r="P601" s="16">
        <f t="shared" si="85"/>
        <v>0</v>
      </c>
      <c r="Q601" s="151">
        <f t="shared" si="80"/>
        <v>0.79765000000000008</v>
      </c>
    </row>
    <row r="602" spans="1:17">
      <c r="A602" s="61">
        <f t="shared" si="81"/>
        <v>24.666666666666668</v>
      </c>
      <c r="B602" s="61">
        <v>592</v>
      </c>
      <c r="C602" s="61">
        <v>0.23699999999999999</v>
      </c>
      <c r="D602" s="61">
        <v>9.5399999999999999E-3</v>
      </c>
      <c r="E602" s="16">
        <f t="shared" si="82"/>
        <v>1.908E-2</v>
      </c>
      <c r="F602" s="178">
        <v>0</v>
      </c>
      <c r="G602" s="151">
        <f t="shared" si="86"/>
        <v>0</v>
      </c>
      <c r="H602" s="151">
        <f t="shared" si="83"/>
        <v>0</v>
      </c>
      <c r="I602" s="151">
        <f t="shared" si="79"/>
        <v>0.73716666666666664</v>
      </c>
      <c r="K602" s="61">
        <v>0.128</v>
      </c>
      <c r="L602" s="61">
        <v>6.2500000000000003E-3</v>
      </c>
      <c r="M602" s="16">
        <f t="shared" si="84"/>
        <v>1.2500000000000001E-2</v>
      </c>
      <c r="N602" s="179">
        <v>0</v>
      </c>
      <c r="O602" s="151">
        <f t="shared" si="87"/>
        <v>0</v>
      </c>
      <c r="P602" s="16">
        <f t="shared" si="85"/>
        <v>0</v>
      </c>
      <c r="Q602" s="151">
        <f t="shared" si="80"/>
        <v>0.79765000000000008</v>
      </c>
    </row>
    <row r="603" spans="1:17">
      <c r="A603" s="61">
        <f t="shared" si="81"/>
        <v>24.708333333333332</v>
      </c>
      <c r="B603" s="61">
        <v>593</v>
      </c>
      <c r="C603" s="61">
        <v>0.23599999999999999</v>
      </c>
      <c r="D603" s="61">
        <v>9.4900000000000002E-3</v>
      </c>
      <c r="E603" s="16">
        <f t="shared" si="82"/>
        <v>1.898E-2</v>
      </c>
      <c r="F603" s="178">
        <v>0</v>
      </c>
      <c r="G603" s="151">
        <f t="shared" si="86"/>
        <v>0</v>
      </c>
      <c r="H603" s="151">
        <f t="shared" si="83"/>
        <v>0</v>
      </c>
      <c r="I603" s="151">
        <f t="shared" si="79"/>
        <v>0.73716666666666664</v>
      </c>
      <c r="K603" s="61">
        <v>0.128</v>
      </c>
      <c r="L603" s="61">
        <v>6.2199999999999998E-3</v>
      </c>
      <c r="M603" s="16">
        <f t="shared" si="84"/>
        <v>1.244E-2</v>
      </c>
      <c r="N603" s="179">
        <v>0</v>
      </c>
      <c r="O603" s="151">
        <f t="shared" si="87"/>
        <v>0</v>
      </c>
      <c r="P603" s="16">
        <f t="shared" si="85"/>
        <v>0</v>
      </c>
      <c r="Q603" s="151">
        <f t="shared" si="80"/>
        <v>0.79765000000000008</v>
      </c>
    </row>
    <row r="604" spans="1:17">
      <c r="A604" s="61">
        <f t="shared" si="81"/>
        <v>24.75</v>
      </c>
      <c r="B604" s="61">
        <v>594</v>
      </c>
      <c r="C604" s="61">
        <v>0.23499999999999999</v>
      </c>
      <c r="D604" s="61">
        <v>9.4500000000000001E-3</v>
      </c>
      <c r="E604" s="16">
        <f t="shared" si="82"/>
        <v>1.89E-2</v>
      </c>
      <c r="F604" s="178">
        <v>0</v>
      </c>
      <c r="G604" s="151">
        <f t="shared" si="86"/>
        <v>0</v>
      </c>
      <c r="H604" s="151">
        <f t="shared" si="83"/>
        <v>0</v>
      </c>
      <c r="I604" s="151">
        <f t="shared" si="79"/>
        <v>0.73716666666666664</v>
      </c>
      <c r="K604" s="61">
        <v>0.127</v>
      </c>
      <c r="L604" s="61">
        <v>6.1900000000000002E-3</v>
      </c>
      <c r="M604" s="16">
        <f t="shared" si="84"/>
        <v>1.238E-2</v>
      </c>
      <c r="N604" s="179">
        <v>0</v>
      </c>
      <c r="O604" s="151">
        <f t="shared" si="87"/>
        <v>0</v>
      </c>
      <c r="P604" s="16">
        <f t="shared" si="85"/>
        <v>0</v>
      </c>
      <c r="Q604" s="151">
        <f t="shared" si="80"/>
        <v>0.79765000000000008</v>
      </c>
    </row>
    <row r="605" spans="1:17">
      <c r="A605" s="61">
        <f t="shared" si="81"/>
        <v>24.791666666666668</v>
      </c>
      <c r="B605" s="61">
        <v>595</v>
      </c>
      <c r="C605" s="61">
        <v>0.23400000000000001</v>
      </c>
      <c r="D605" s="61">
        <v>9.41E-3</v>
      </c>
      <c r="E605" s="16">
        <f t="shared" si="82"/>
        <v>1.882E-2</v>
      </c>
      <c r="F605" s="178">
        <v>0</v>
      </c>
      <c r="G605" s="151">
        <f t="shared" si="86"/>
        <v>0</v>
      </c>
      <c r="H605" s="151">
        <f t="shared" si="83"/>
        <v>0</v>
      </c>
      <c r="I605" s="151">
        <f t="shared" si="79"/>
        <v>0.73716666666666664</v>
      </c>
      <c r="K605" s="61">
        <v>0.126</v>
      </c>
      <c r="L605" s="61">
        <v>6.1599999999999997E-3</v>
      </c>
      <c r="M605" s="16">
        <f t="shared" si="84"/>
        <v>1.2319999999999999E-2</v>
      </c>
      <c r="N605" s="179">
        <v>0</v>
      </c>
      <c r="O605" s="151">
        <f t="shared" si="87"/>
        <v>0</v>
      </c>
      <c r="P605" s="16">
        <f t="shared" si="85"/>
        <v>0</v>
      </c>
      <c r="Q605" s="151">
        <f t="shared" si="80"/>
        <v>0.79765000000000008</v>
      </c>
    </row>
    <row r="606" spans="1:17">
      <c r="A606" s="61">
        <f t="shared" si="81"/>
        <v>24.833333333333332</v>
      </c>
      <c r="B606" s="61">
        <v>596</v>
      </c>
      <c r="C606" s="61">
        <v>0.23300000000000001</v>
      </c>
      <c r="D606" s="61">
        <v>9.3699999999999999E-3</v>
      </c>
      <c r="E606" s="16">
        <f t="shared" si="82"/>
        <v>1.874E-2</v>
      </c>
      <c r="F606" s="178">
        <v>0</v>
      </c>
      <c r="G606" s="151">
        <f t="shared" si="86"/>
        <v>0</v>
      </c>
      <c r="H606" s="151">
        <f t="shared" si="83"/>
        <v>0</v>
      </c>
      <c r="I606" s="151">
        <f t="shared" si="79"/>
        <v>0.73716666666666664</v>
      </c>
      <c r="K606" s="61">
        <v>0.126</v>
      </c>
      <c r="L606" s="61">
        <v>6.1399999999999996E-3</v>
      </c>
      <c r="M606" s="16">
        <f t="shared" si="84"/>
        <v>1.2279999999999999E-2</v>
      </c>
      <c r="N606" s="179">
        <v>0</v>
      </c>
      <c r="O606" s="151">
        <f t="shared" si="87"/>
        <v>0</v>
      </c>
      <c r="P606" s="16">
        <f t="shared" si="85"/>
        <v>0</v>
      </c>
      <c r="Q606" s="151">
        <f t="shared" si="80"/>
        <v>0.79765000000000008</v>
      </c>
    </row>
    <row r="607" spans="1:17">
      <c r="A607" s="61">
        <f t="shared" si="81"/>
        <v>24.875</v>
      </c>
      <c r="B607" s="61">
        <v>597</v>
      </c>
      <c r="C607" s="61">
        <v>0.23200000000000001</v>
      </c>
      <c r="D607" s="61">
        <v>9.3299999999999998E-3</v>
      </c>
      <c r="E607" s="16">
        <f t="shared" si="82"/>
        <v>1.866E-2</v>
      </c>
      <c r="F607" s="178">
        <v>0</v>
      </c>
      <c r="G607" s="151">
        <f t="shared" si="86"/>
        <v>0</v>
      </c>
      <c r="H607" s="151">
        <f t="shared" si="83"/>
        <v>0</v>
      </c>
      <c r="I607" s="151">
        <f t="shared" si="79"/>
        <v>0.73716666666666664</v>
      </c>
      <c r="K607" s="61">
        <v>0.125</v>
      </c>
      <c r="L607" s="61">
        <v>6.11E-3</v>
      </c>
      <c r="M607" s="16">
        <f t="shared" si="84"/>
        <v>1.222E-2</v>
      </c>
      <c r="N607" s="179">
        <v>0</v>
      </c>
      <c r="O607" s="151">
        <f t="shared" si="87"/>
        <v>0</v>
      </c>
      <c r="P607" s="16">
        <f t="shared" si="85"/>
        <v>0</v>
      </c>
      <c r="Q607" s="151">
        <f t="shared" si="80"/>
        <v>0.79765000000000008</v>
      </c>
    </row>
    <row r="608" spans="1:17">
      <c r="A608" s="61">
        <f t="shared" si="81"/>
        <v>24.916666666666668</v>
      </c>
      <c r="B608" s="61">
        <v>598</v>
      </c>
      <c r="C608" s="61">
        <v>0.23100000000000001</v>
      </c>
      <c r="D608" s="61">
        <v>9.2800000000000001E-3</v>
      </c>
      <c r="E608" s="16">
        <f t="shared" si="82"/>
        <v>1.856E-2</v>
      </c>
      <c r="F608" s="178">
        <v>0</v>
      </c>
      <c r="G608" s="151">
        <f t="shared" si="86"/>
        <v>0</v>
      </c>
      <c r="H608" s="151">
        <f t="shared" si="83"/>
        <v>0</v>
      </c>
      <c r="I608" s="151">
        <f t="shared" si="79"/>
        <v>0.73716666666666664</v>
      </c>
      <c r="K608" s="61">
        <v>0.125</v>
      </c>
      <c r="L608" s="61">
        <v>6.0800000000000003E-3</v>
      </c>
      <c r="M608" s="16">
        <f t="shared" si="84"/>
        <v>1.2160000000000001E-2</v>
      </c>
      <c r="N608" s="179">
        <v>0</v>
      </c>
      <c r="O608" s="151">
        <f t="shared" si="87"/>
        <v>0</v>
      </c>
      <c r="P608" s="16">
        <f t="shared" si="85"/>
        <v>0</v>
      </c>
      <c r="Q608" s="151">
        <f t="shared" si="80"/>
        <v>0.79765000000000008</v>
      </c>
    </row>
    <row r="609" spans="1:17">
      <c r="A609" s="61">
        <f t="shared" si="81"/>
        <v>24.958333333333332</v>
      </c>
      <c r="B609" s="61">
        <v>599</v>
      </c>
      <c r="C609" s="61">
        <v>0.23</v>
      </c>
      <c r="D609" s="61">
        <v>9.2399999999999999E-3</v>
      </c>
      <c r="E609" s="16">
        <f t="shared" si="82"/>
        <v>1.848E-2</v>
      </c>
      <c r="F609" s="178">
        <v>0</v>
      </c>
      <c r="G609" s="151">
        <f t="shared" si="86"/>
        <v>0</v>
      </c>
      <c r="H609" s="151">
        <f t="shared" si="83"/>
        <v>0</v>
      </c>
      <c r="I609" s="151">
        <f t="shared" si="79"/>
        <v>0.73716666666666664</v>
      </c>
      <c r="K609" s="61">
        <v>0.124</v>
      </c>
      <c r="L609" s="61">
        <v>6.0600000000000003E-3</v>
      </c>
      <c r="M609" s="16">
        <f t="shared" si="84"/>
        <v>1.2120000000000001E-2</v>
      </c>
      <c r="N609" s="179">
        <v>0</v>
      </c>
      <c r="O609" s="151">
        <f t="shared" si="87"/>
        <v>0</v>
      </c>
      <c r="P609" s="16">
        <f t="shared" si="85"/>
        <v>0</v>
      </c>
      <c r="Q609" s="151">
        <f t="shared" si="80"/>
        <v>0.79765000000000008</v>
      </c>
    </row>
    <row r="610" spans="1:17">
      <c r="A610" s="61">
        <f t="shared" si="81"/>
        <v>25</v>
      </c>
      <c r="B610" s="61">
        <v>600</v>
      </c>
      <c r="C610" s="61">
        <v>0.22900000000000001</v>
      </c>
      <c r="D610" s="61">
        <v>9.1999999999999998E-3</v>
      </c>
      <c r="E610" s="16">
        <f t="shared" si="82"/>
        <v>1.84E-2</v>
      </c>
      <c r="F610" s="178">
        <v>0</v>
      </c>
      <c r="G610" s="151">
        <f t="shared" si="86"/>
        <v>0</v>
      </c>
      <c r="H610" s="151">
        <f t="shared" si="83"/>
        <v>0</v>
      </c>
      <c r="I610" s="151">
        <f t="shared" si="79"/>
        <v>0.73716666666666664</v>
      </c>
      <c r="K610" s="61">
        <v>0.124</v>
      </c>
      <c r="L610" s="61">
        <v>6.0299999999999998E-3</v>
      </c>
      <c r="M610" s="16">
        <f t="shared" si="84"/>
        <v>1.206E-2</v>
      </c>
      <c r="N610" s="179">
        <v>0</v>
      </c>
      <c r="O610" s="151">
        <f t="shared" si="87"/>
        <v>0</v>
      </c>
      <c r="P610" s="16">
        <f t="shared" si="85"/>
        <v>0</v>
      </c>
      <c r="Q610" s="151">
        <f t="shared" si="80"/>
        <v>0.79765000000000008</v>
      </c>
    </row>
    <row r="611" spans="1:17">
      <c r="A611" s="61">
        <f t="shared" si="81"/>
        <v>25.041666666666668</v>
      </c>
      <c r="B611" s="61">
        <v>601</v>
      </c>
      <c r="C611" s="61">
        <v>0.22800000000000001</v>
      </c>
      <c r="D611" s="61">
        <v>9.1599999999999997E-3</v>
      </c>
      <c r="E611" s="16">
        <f t="shared" si="82"/>
        <v>1.8319999999999999E-2</v>
      </c>
      <c r="F611" s="152">
        <v>1</v>
      </c>
      <c r="G611" s="151">
        <f t="shared" si="86"/>
        <v>0.22800000000000001</v>
      </c>
      <c r="H611" s="151">
        <f t="shared" si="83"/>
        <v>2.2800000000000002</v>
      </c>
      <c r="I611" s="151">
        <f t="shared" ref="I611:I674" si="88">AVERAGE(H588:H611)</f>
        <v>0.72633333333333339</v>
      </c>
      <c r="K611" s="61">
        <v>0.123</v>
      </c>
      <c r="L611" s="61">
        <v>6.0000000000000001E-3</v>
      </c>
      <c r="M611" s="16">
        <f t="shared" si="84"/>
        <v>1.2E-2</v>
      </c>
      <c r="N611" s="153">
        <v>1</v>
      </c>
      <c r="O611" s="151">
        <f t="shared" si="87"/>
        <v>0.123</v>
      </c>
      <c r="P611" s="16">
        <f t="shared" si="85"/>
        <v>2.46</v>
      </c>
      <c r="Q611" s="151">
        <f t="shared" ref="Q611:Q674" si="89">AVERAGE(P588:P611)</f>
        <v>0.78598333333333337</v>
      </c>
    </row>
    <row r="612" spans="1:17">
      <c r="A612" s="61">
        <f t="shared" si="81"/>
        <v>25.083333333333332</v>
      </c>
      <c r="B612" s="61">
        <v>602</v>
      </c>
      <c r="C612" s="61">
        <v>0.22700000000000001</v>
      </c>
      <c r="D612" s="61">
        <v>9.1199999999999996E-3</v>
      </c>
      <c r="E612" s="16">
        <f t="shared" si="82"/>
        <v>1.8239999999999999E-2</v>
      </c>
      <c r="F612" s="152">
        <v>1</v>
      </c>
      <c r="G612" s="151">
        <f t="shared" si="86"/>
        <v>0.22700000000000001</v>
      </c>
      <c r="H612" s="151">
        <f t="shared" si="83"/>
        <v>2.27</v>
      </c>
      <c r="I612" s="151">
        <f t="shared" si="88"/>
        <v>0.71550000000000002</v>
      </c>
      <c r="K612" s="61">
        <v>0.123</v>
      </c>
      <c r="L612" s="61">
        <v>5.9699999999999996E-3</v>
      </c>
      <c r="M612" s="16">
        <f t="shared" si="84"/>
        <v>1.1939999999999999E-2</v>
      </c>
      <c r="N612" s="153">
        <v>1</v>
      </c>
      <c r="O612" s="151">
        <f t="shared" si="87"/>
        <v>0.123</v>
      </c>
      <c r="P612" s="16">
        <f t="shared" si="85"/>
        <v>2.46</v>
      </c>
      <c r="Q612" s="151">
        <f t="shared" si="89"/>
        <v>0.77515000000000001</v>
      </c>
    </row>
    <row r="613" spans="1:17">
      <c r="A613" s="61">
        <f t="shared" si="81"/>
        <v>25.125</v>
      </c>
      <c r="B613" s="61">
        <v>603</v>
      </c>
      <c r="C613" s="61">
        <v>0.22600000000000001</v>
      </c>
      <c r="D613" s="61">
        <v>9.0799999999999995E-3</v>
      </c>
      <c r="E613" s="16">
        <f t="shared" si="82"/>
        <v>1.8159999999999999E-2</v>
      </c>
      <c r="F613" s="152">
        <v>1</v>
      </c>
      <c r="G613" s="151">
        <f t="shared" si="86"/>
        <v>0.22600000000000001</v>
      </c>
      <c r="H613" s="151">
        <f t="shared" si="83"/>
        <v>2.2600000000000002</v>
      </c>
      <c r="I613" s="151">
        <f t="shared" si="88"/>
        <v>0.70466666666666677</v>
      </c>
      <c r="K613" s="61">
        <v>0.122</v>
      </c>
      <c r="L613" s="61">
        <v>5.9500000000000004E-3</v>
      </c>
      <c r="M613" s="16">
        <f t="shared" si="84"/>
        <v>1.1900000000000001E-2</v>
      </c>
      <c r="N613" s="153">
        <v>1</v>
      </c>
      <c r="O613" s="151">
        <f t="shared" si="87"/>
        <v>0.122</v>
      </c>
      <c r="P613" s="16">
        <f t="shared" si="85"/>
        <v>2.44</v>
      </c>
      <c r="Q613" s="151">
        <f t="shared" si="89"/>
        <v>0.7634833333333334</v>
      </c>
    </row>
    <row r="614" spans="1:17">
      <c r="A614" s="61">
        <f t="shared" si="81"/>
        <v>25.166666666666668</v>
      </c>
      <c r="B614" s="61">
        <v>604</v>
      </c>
      <c r="C614" s="61">
        <v>0.22500000000000001</v>
      </c>
      <c r="D614" s="61">
        <v>9.0399999999999994E-3</v>
      </c>
      <c r="E614" s="16">
        <f t="shared" si="82"/>
        <v>1.8079999999999999E-2</v>
      </c>
      <c r="F614" s="152">
        <v>2</v>
      </c>
      <c r="G614" s="151">
        <f t="shared" si="86"/>
        <v>1.8079999999999999E-2</v>
      </c>
      <c r="H614" s="151">
        <f t="shared" si="83"/>
        <v>0.18079999999999999</v>
      </c>
      <c r="I614" s="151">
        <f t="shared" si="88"/>
        <v>0.70378333333333343</v>
      </c>
      <c r="K614" s="61">
        <v>0.121</v>
      </c>
      <c r="L614" s="61">
        <v>5.9199999999999999E-3</v>
      </c>
      <c r="M614" s="16">
        <f t="shared" si="84"/>
        <v>1.184E-2</v>
      </c>
      <c r="N614" s="153">
        <v>2</v>
      </c>
      <c r="O614" s="151">
        <f t="shared" si="87"/>
        <v>1.184E-2</v>
      </c>
      <c r="P614" s="16">
        <f t="shared" si="85"/>
        <v>0.23680000000000001</v>
      </c>
      <c r="Q614" s="151">
        <f t="shared" si="89"/>
        <v>0.76236666666666675</v>
      </c>
    </row>
    <row r="615" spans="1:17">
      <c r="A615" s="61">
        <f t="shared" si="81"/>
        <v>25.208333333333332</v>
      </c>
      <c r="B615" s="61">
        <v>605</v>
      </c>
      <c r="C615" s="61">
        <v>0.224</v>
      </c>
      <c r="D615" s="61">
        <v>8.9999999999999993E-3</v>
      </c>
      <c r="E615" s="16">
        <f t="shared" si="82"/>
        <v>1.7999999999999999E-2</v>
      </c>
      <c r="F615" s="152">
        <v>1</v>
      </c>
      <c r="G615" s="151">
        <f t="shared" si="86"/>
        <v>0.224</v>
      </c>
      <c r="H615" s="151">
        <f t="shared" si="83"/>
        <v>2.2400000000000002</v>
      </c>
      <c r="I615" s="151">
        <f t="shared" si="88"/>
        <v>0.69336666666666658</v>
      </c>
      <c r="K615" s="61">
        <v>0.121</v>
      </c>
      <c r="L615" s="61">
        <v>5.8999999999999999E-3</v>
      </c>
      <c r="M615" s="16">
        <f t="shared" si="84"/>
        <v>1.18E-2</v>
      </c>
      <c r="N615" s="153">
        <v>1</v>
      </c>
      <c r="O615" s="151">
        <f t="shared" si="87"/>
        <v>0.121</v>
      </c>
      <c r="P615" s="16">
        <f t="shared" si="85"/>
        <v>2.42</v>
      </c>
      <c r="Q615" s="151">
        <f t="shared" si="89"/>
        <v>0.75070000000000014</v>
      </c>
    </row>
    <row r="616" spans="1:17">
      <c r="A616" s="61">
        <f t="shared" si="81"/>
        <v>25.25</v>
      </c>
      <c r="B616" s="61">
        <v>606</v>
      </c>
      <c r="C616" s="61">
        <v>0.223</v>
      </c>
      <c r="D616" s="61">
        <v>8.9599999999999992E-3</v>
      </c>
      <c r="E616" s="16">
        <f t="shared" si="82"/>
        <v>1.7919999999999998E-2</v>
      </c>
      <c r="F616" s="152">
        <v>1</v>
      </c>
      <c r="G616" s="151">
        <f t="shared" si="86"/>
        <v>0.223</v>
      </c>
      <c r="H616" s="151">
        <f t="shared" si="83"/>
        <v>2.23</v>
      </c>
      <c r="I616" s="151">
        <f t="shared" si="88"/>
        <v>0.68294999999999995</v>
      </c>
      <c r="K616" s="61">
        <v>0.12</v>
      </c>
      <c r="L616" s="61">
        <v>5.8700000000000002E-3</v>
      </c>
      <c r="M616" s="16">
        <f t="shared" si="84"/>
        <v>1.174E-2</v>
      </c>
      <c r="N616" s="153">
        <v>1</v>
      </c>
      <c r="O616" s="151">
        <f t="shared" si="87"/>
        <v>0.12</v>
      </c>
      <c r="P616" s="16">
        <f t="shared" si="85"/>
        <v>2.4</v>
      </c>
      <c r="Q616" s="151">
        <f t="shared" si="89"/>
        <v>0.73903333333333332</v>
      </c>
    </row>
    <row r="617" spans="1:17">
      <c r="A617" s="61">
        <f t="shared" si="81"/>
        <v>25.291666666666668</v>
      </c>
      <c r="B617" s="61">
        <v>607</v>
      </c>
      <c r="C617" s="61">
        <v>0.222</v>
      </c>
      <c r="D617" s="61">
        <v>8.9200000000000008E-3</v>
      </c>
      <c r="E617" s="16">
        <f t="shared" si="82"/>
        <v>1.7840000000000002E-2</v>
      </c>
      <c r="F617" s="152">
        <v>1</v>
      </c>
      <c r="G617" s="151">
        <f t="shared" si="86"/>
        <v>0.222</v>
      </c>
      <c r="H617" s="151">
        <f t="shared" si="83"/>
        <v>2.2200000000000002</v>
      </c>
      <c r="I617" s="151">
        <f t="shared" si="88"/>
        <v>0.67253333333333332</v>
      </c>
      <c r="K617" s="61">
        <v>0.12</v>
      </c>
      <c r="L617" s="61">
        <v>5.8399999999999997E-3</v>
      </c>
      <c r="M617" s="16">
        <f t="shared" si="84"/>
        <v>1.1679999999999999E-2</v>
      </c>
      <c r="N617" s="153">
        <v>1</v>
      </c>
      <c r="O617" s="151">
        <f t="shared" si="87"/>
        <v>0.12</v>
      </c>
      <c r="P617" s="16">
        <f t="shared" si="85"/>
        <v>2.4</v>
      </c>
      <c r="Q617" s="151">
        <f t="shared" si="89"/>
        <v>0.72820000000000007</v>
      </c>
    </row>
    <row r="618" spans="1:17">
      <c r="A618" s="61">
        <f t="shared" si="81"/>
        <v>25.333333333333332</v>
      </c>
      <c r="B618" s="61">
        <v>608</v>
      </c>
      <c r="C618" s="61">
        <v>0.221</v>
      </c>
      <c r="D618" s="61">
        <v>8.8800000000000007E-3</v>
      </c>
      <c r="E618" s="16">
        <f t="shared" si="82"/>
        <v>1.7760000000000001E-2</v>
      </c>
      <c r="F618" s="152">
        <v>1</v>
      </c>
      <c r="G618" s="151">
        <f t="shared" si="86"/>
        <v>0.221</v>
      </c>
      <c r="H618" s="151">
        <f t="shared" si="83"/>
        <v>2.21</v>
      </c>
      <c r="I618" s="151">
        <f t="shared" si="88"/>
        <v>0.6621166666666668</v>
      </c>
      <c r="K618" s="61">
        <v>0.11899999999999999</v>
      </c>
      <c r="L618" s="61">
        <v>5.8199999999999997E-3</v>
      </c>
      <c r="M618" s="16">
        <f t="shared" si="84"/>
        <v>1.1639999999999999E-2</v>
      </c>
      <c r="N618" s="153">
        <v>1</v>
      </c>
      <c r="O618" s="151">
        <f t="shared" si="87"/>
        <v>0.11899999999999999</v>
      </c>
      <c r="P618" s="16">
        <f t="shared" si="85"/>
        <v>2.38</v>
      </c>
      <c r="Q618" s="151">
        <f t="shared" si="89"/>
        <v>0.71653333333333336</v>
      </c>
    </row>
    <row r="619" spans="1:17">
      <c r="A619" s="61">
        <f t="shared" si="81"/>
        <v>25.375</v>
      </c>
      <c r="B619" s="61">
        <v>609</v>
      </c>
      <c r="C619" s="61">
        <v>0.22</v>
      </c>
      <c r="D619" s="61">
        <v>8.8400000000000006E-3</v>
      </c>
      <c r="E619" s="16">
        <f t="shared" si="82"/>
        <v>1.7680000000000001E-2</v>
      </c>
      <c r="F619" s="152">
        <v>0</v>
      </c>
      <c r="G619" s="151">
        <f t="shared" si="86"/>
        <v>0</v>
      </c>
      <c r="H619" s="151">
        <f t="shared" si="83"/>
        <v>0</v>
      </c>
      <c r="I619" s="151">
        <f t="shared" si="88"/>
        <v>0.6621166666666668</v>
      </c>
      <c r="K619" s="61">
        <v>0.11899999999999999</v>
      </c>
      <c r="L619" s="61">
        <v>5.79E-3</v>
      </c>
      <c r="M619" s="16">
        <f t="shared" si="84"/>
        <v>1.158E-2</v>
      </c>
      <c r="N619" s="153">
        <v>0</v>
      </c>
      <c r="O619" s="151">
        <f t="shared" si="87"/>
        <v>0</v>
      </c>
      <c r="P619" s="16">
        <f t="shared" si="85"/>
        <v>0</v>
      </c>
      <c r="Q619" s="151">
        <f t="shared" si="89"/>
        <v>0.71653333333333336</v>
      </c>
    </row>
    <row r="620" spans="1:17">
      <c r="A620" s="61">
        <f t="shared" si="81"/>
        <v>25.416666666666668</v>
      </c>
      <c r="B620" s="61">
        <v>610</v>
      </c>
      <c r="C620" s="61">
        <v>0.219</v>
      </c>
      <c r="D620" s="61">
        <v>8.8000000000000005E-3</v>
      </c>
      <c r="E620" s="16">
        <f t="shared" si="82"/>
        <v>1.7600000000000001E-2</v>
      </c>
      <c r="F620" s="152">
        <v>0</v>
      </c>
      <c r="G620" s="151">
        <f t="shared" si="86"/>
        <v>0</v>
      </c>
      <c r="H620" s="151">
        <f t="shared" si="83"/>
        <v>0</v>
      </c>
      <c r="I620" s="151">
        <f t="shared" si="88"/>
        <v>0.6621166666666668</v>
      </c>
      <c r="K620" s="61">
        <v>0.11799999999999999</v>
      </c>
      <c r="L620" s="61">
        <v>5.7600000000000004E-3</v>
      </c>
      <c r="M620" s="16">
        <f t="shared" si="84"/>
        <v>1.1520000000000001E-2</v>
      </c>
      <c r="N620" s="153">
        <v>0</v>
      </c>
      <c r="O620" s="151">
        <f t="shared" si="87"/>
        <v>0</v>
      </c>
      <c r="P620" s="16">
        <f t="shared" si="85"/>
        <v>0</v>
      </c>
      <c r="Q620" s="151">
        <f t="shared" si="89"/>
        <v>0.71653333333333336</v>
      </c>
    </row>
    <row r="621" spans="1:17">
      <c r="A621" s="61">
        <f t="shared" si="81"/>
        <v>25.458333333333332</v>
      </c>
      <c r="B621" s="61">
        <v>611</v>
      </c>
      <c r="C621" s="61">
        <v>0.218</v>
      </c>
      <c r="D621" s="61">
        <v>8.7600000000000004E-3</v>
      </c>
      <c r="E621" s="16">
        <f t="shared" si="82"/>
        <v>1.7520000000000001E-2</v>
      </c>
      <c r="F621" s="152">
        <v>0</v>
      </c>
      <c r="G621" s="151">
        <f t="shared" si="86"/>
        <v>0</v>
      </c>
      <c r="H621" s="151">
        <f t="shared" si="83"/>
        <v>0</v>
      </c>
      <c r="I621" s="151">
        <f t="shared" si="88"/>
        <v>0.6621166666666668</v>
      </c>
      <c r="K621" s="61">
        <v>0.11799999999999999</v>
      </c>
      <c r="L621" s="61">
        <v>5.7400000000000003E-3</v>
      </c>
      <c r="M621" s="16">
        <f t="shared" si="84"/>
        <v>1.1480000000000001E-2</v>
      </c>
      <c r="N621" s="153">
        <v>0</v>
      </c>
      <c r="O621" s="151">
        <f t="shared" si="87"/>
        <v>0</v>
      </c>
      <c r="P621" s="16">
        <f t="shared" si="85"/>
        <v>0</v>
      </c>
      <c r="Q621" s="151">
        <f t="shared" si="89"/>
        <v>0.71653333333333336</v>
      </c>
    </row>
    <row r="622" spans="1:17">
      <c r="A622" s="61">
        <f t="shared" si="81"/>
        <v>25.5</v>
      </c>
      <c r="B622" s="61">
        <v>612</v>
      </c>
      <c r="C622" s="61">
        <v>0.217</v>
      </c>
      <c r="D622" s="61">
        <v>8.7200000000000003E-3</v>
      </c>
      <c r="E622" s="16">
        <f t="shared" si="82"/>
        <v>1.7440000000000001E-2</v>
      </c>
      <c r="F622" s="152">
        <v>0</v>
      </c>
      <c r="G622" s="151">
        <f t="shared" si="86"/>
        <v>0</v>
      </c>
      <c r="H622" s="151">
        <f t="shared" si="83"/>
        <v>0</v>
      </c>
      <c r="I622" s="151">
        <f t="shared" si="88"/>
        <v>0.6621166666666668</v>
      </c>
      <c r="K622" s="61">
        <v>0.11700000000000001</v>
      </c>
      <c r="L622" s="61">
        <v>5.7099999999999998E-3</v>
      </c>
      <c r="M622" s="16">
        <f t="shared" si="84"/>
        <v>1.142E-2</v>
      </c>
      <c r="N622" s="153">
        <v>0</v>
      </c>
      <c r="O622" s="151">
        <f t="shared" si="87"/>
        <v>0</v>
      </c>
      <c r="P622" s="16">
        <f t="shared" si="85"/>
        <v>0</v>
      </c>
      <c r="Q622" s="151">
        <f t="shared" si="89"/>
        <v>0.71653333333333336</v>
      </c>
    </row>
    <row r="623" spans="1:17">
      <c r="A623" s="61">
        <f t="shared" si="81"/>
        <v>25.541666666666668</v>
      </c>
      <c r="B623" s="61">
        <v>613</v>
      </c>
      <c r="C623" s="61">
        <v>0.216</v>
      </c>
      <c r="D623" s="61">
        <v>8.6800000000000002E-3</v>
      </c>
      <c r="E623" s="16">
        <f t="shared" si="82"/>
        <v>1.736E-2</v>
      </c>
      <c r="F623" s="152">
        <v>0</v>
      </c>
      <c r="G623" s="151">
        <f t="shared" si="86"/>
        <v>0</v>
      </c>
      <c r="H623" s="151">
        <f t="shared" si="83"/>
        <v>0</v>
      </c>
      <c r="I623" s="151">
        <f t="shared" si="88"/>
        <v>0.6621166666666668</v>
      </c>
      <c r="K623" s="61">
        <v>0.11700000000000001</v>
      </c>
      <c r="L623" s="61">
        <v>5.6899999999999997E-3</v>
      </c>
      <c r="M623" s="16">
        <f t="shared" si="84"/>
        <v>1.1379999999999999E-2</v>
      </c>
      <c r="N623" s="153">
        <v>0</v>
      </c>
      <c r="O623" s="151">
        <f t="shared" si="87"/>
        <v>0</v>
      </c>
      <c r="P623" s="16">
        <f t="shared" si="85"/>
        <v>0</v>
      </c>
      <c r="Q623" s="151">
        <f t="shared" si="89"/>
        <v>0.71653333333333336</v>
      </c>
    </row>
    <row r="624" spans="1:17">
      <c r="A624" s="61">
        <f t="shared" si="81"/>
        <v>25.583333333333332</v>
      </c>
      <c r="B624" s="61">
        <v>614</v>
      </c>
      <c r="C624" s="61">
        <v>0.215</v>
      </c>
      <c r="D624" s="61">
        <v>8.6400000000000001E-3</v>
      </c>
      <c r="E624" s="16">
        <f t="shared" si="82"/>
        <v>1.728E-2</v>
      </c>
      <c r="F624" s="152">
        <v>0</v>
      </c>
      <c r="G624" s="151">
        <f t="shared" si="86"/>
        <v>0</v>
      </c>
      <c r="H624" s="151">
        <f t="shared" si="83"/>
        <v>0</v>
      </c>
      <c r="I624" s="151">
        <f t="shared" si="88"/>
        <v>0.6621166666666668</v>
      </c>
      <c r="K624" s="61">
        <v>0.11600000000000001</v>
      </c>
      <c r="L624" s="61">
        <v>5.6600000000000001E-3</v>
      </c>
      <c r="M624" s="16">
        <f t="shared" si="84"/>
        <v>1.132E-2</v>
      </c>
      <c r="N624" s="153">
        <v>0</v>
      </c>
      <c r="O624" s="151">
        <f t="shared" si="87"/>
        <v>0</v>
      </c>
      <c r="P624" s="16">
        <f t="shared" si="85"/>
        <v>0</v>
      </c>
      <c r="Q624" s="151">
        <f t="shared" si="89"/>
        <v>0.71653333333333336</v>
      </c>
    </row>
    <row r="625" spans="1:17">
      <c r="A625" s="61">
        <f t="shared" si="81"/>
        <v>25.625</v>
      </c>
      <c r="B625" s="61">
        <v>615</v>
      </c>
      <c r="C625" s="61">
        <v>0.214</v>
      </c>
      <c r="D625" s="61">
        <v>8.6E-3</v>
      </c>
      <c r="E625" s="16">
        <f t="shared" si="82"/>
        <v>1.72E-2</v>
      </c>
      <c r="F625" s="152">
        <v>0</v>
      </c>
      <c r="G625" s="151">
        <f t="shared" si="86"/>
        <v>0</v>
      </c>
      <c r="H625" s="151">
        <f t="shared" si="83"/>
        <v>0</v>
      </c>
      <c r="I625" s="151">
        <f t="shared" si="88"/>
        <v>0.6621166666666668</v>
      </c>
      <c r="K625" s="61">
        <v>0.11600000000000001</v>
      </c>
      <c r="L625" s="61">
        <v>5.64E-3</v>
      </c>
      <c r="M625" s="16">
        <f t="shared" si="84"/>
        <v>1.128E-2</v>
      </c>
      <c r="N625" s="153">
        <v>0</v>
      </c>
      <c r="O625" s="151">
        <f t="shared" si="87"/>
        <v>0</v>
      </c>
      <c r="P625" s="16">
        <f t="shared" si="85"/>
        <v>0</v>
      </c>
      <c r="Q625" s="151">
        <f t="shared" si="89"/>
        <v>0.71653333333333336</v>
      </c>
    </row>
    <row r="626" spans="1:17">
      <c r="A626" s="61">
        <f t="shared" si="81"/>
        <v>25.666666666666668</v>
      </c>
      <c r="B626" s="61">
        <v>616</v>
      </c>
      <c r="C626" s="61">
        <v>0.21299999999999999</v>
      </c>
      <c r="D626" s="61">
        <v>8.5699999999999995E-3</v>
      </c>
      <c r="E626" s="16">
        <f t="shared" si="82"/>
        <v>1.7139999999999999E-2</v>
      </c>
      <c r="F626" s="152">
        <v>0</v>
      </c>
      <c r="G626" s="151">
        <f t="shared" si="86"/>
        <v>0</v>
      </c>
      <c r="H626" s="151">
        <f t="shared" si="83"/>
        <v>0</v>
      </c>
      <c r="I626" s="151">
        <f t="shared" si="88"/>
        <v>0.6621166666666668</v>
      </c>
      <c r="K626" s="61">
        <v>0.115</v>
      </c>
      <c r="L626" s="61">
        <v>5.6100000000000004E-3</v>
      </c>
      <c r="M626" s="16">
        <f t="shared" si="84"/>
        <v>1.1220000000000001E-2</v>
      </c>
      <c r="N626" s="153">
        <v>0</v>
      </c>
      <c r="O626" s="151">
        <f t="shared" si="87"/>
        <v>0</v>
      </c>
      <c r="P626" s="16">
        <f t="shared" si="85"/>
        <v>0</v>
      </c>
      <c r="Q626" s="151">
        <f t="shared" si="89"/>
        <v>0.71653333333333336</v>
      </c>
    </row>
    <row r="627" spans="1:17">
      <c r="A627" s="61">
        <f t="shared" si="81"/>
        <v>25.708333333333332</v>
      </c>
      <c r="B627" s="61">
        <v>617</v>
      </c>
      <c r="C627" s="61">
        <v>0.21199999999999999</v>
      </c>
      <c r="D627" s="61">
        <v>8.5299999999999994E-3</v>
      </c>
      <c r="E627" s="16">
        <f t="shared" si="82"/>
        <v>1.7059999999999999E-2</v>
      </c>
      <c r="F627" s="152">
        <v>0</v>
      </c>
      <c r="G627" s="151">
        <f t="shared" si="86"/>
        <v>0</v>
      </c>
      <c r="H627" s="151">
        <f t="shared" si="83"/>
        <v>0</v>
      </c>
      <c r="I627" s="151">
        <f t="shared" si="88"/>
        <v>0.6621166666666668</v>
      </c>
      <c r="K627" s="61">
        <v>0.115</v>
      </c>
      <c r="L627" s="61">
        <v>5.5900000000000004E-3</v>
      </c>
      <c r="M627" s="16">
        <f t="shared" si="84"/>
        <v>1.1180000000000001E-2</v>
      </c>
      <c r="N627" s="153">
        <v>0</v>
      </c>
      <c r="O627" s="151">
        <f t="shared" si="87"/>
        <v>0</v>
      </c>
      <c r="P627" s="16">
        <f t="shared" si="85"/>
        <v>0</v>
      </c>
      <c r="Q627" s="151">
        <f t="shared" si="89"/>
        <v>0.71653333333333336</v>
      </c>
    </row>
    <row r="628" spans="1:17">
      <c r="A628" s="61">
        <f t="shared" si="81"/>
        <v>25.75</v>
      </c>
      <c r="B628" s="61">
        <v>618</v>
      </c>
      <c r="C628" s="61">
        <v>0.21099999999999999</v>
      </c>
      <c r="D628" s="61">
        <v>8.4899999999999993E-3</v>
      </c>
      <c r="E628" s="16">
        <f t="shared" si="82"/>
        <v>1.6979999999999999E-2</v>
      </c>
      <c r="F628" s="152">
        <v>0</v>
      </c>
      <c r="G628" s="151">
        <f t="shared" si="86"/>
        <v>0</v>
      </c>
      <c r="H628" s="151">
        <f t="shared" si="83"/>
        <v>0</v>
      </c>
      <c r="I628" s="151">
        <f t="shared" si="88"/>
        <v>0.6621166666666668</v>
      </c>
      <c r="K628" s="61">
        <v>0.114</v>
      </c>
      <c r="L628" s="61">
        <v>5.5599999999999998E-3</v>
      </c>
      <c r="M628" s="16">
        <f t="shared" si="84"/>
        <v>1.112E-2</v>
      </c>
      <c r="N628" s="153">
        <v>0</v>
      </c>
      <c r="O628" s="151">
        <f t="shared" si="87"/>
        <v>0</v>
      </c>
      <c r="P628" s="16">
        <f t="shared" si="85"/>
        <v>0</v>
      </c>
      <c r="Q628" s="151">
        <f t="shared" si="89"/>
        <v>0.71653333333333336</v>
      </c>
    </row>
    <row r="629" spans="1:17">
      <c r="A629" s="61">
        <f t="shared" si="81"/>
        <v>25.791666666666668</v>
      </c>
      <c r="B629" s="61">
        <v>619</v>
      </c>
      <c r="C629" s="61">
        <v>0.21</v>
      </c>
      <c r="D629" s="61">
        <v>8.4499999999999992E-3</v>
      </c>
      <c r="E629" s="16">
        <f t="shared" si="82"/>
        <v>1.6899999999999998E-2</v>
      </c>
      <c r="F629" s="152">
        <v>0</v>
      </c>
      <c r="G629" s="151">
        <f t="shared" si="86"/>
        <v>0</v>
      </c>
      <c r="H629" s="151">
        <f t="shared" si="83"/>
        <v>0</v>
      </c>
      <c r="I629" s="151">
        <f t="shared" si="88"/>
        <v>0.6621166666666668</v>
      </c>
      <c r="K629" s="61">
        <v>0.114</v>
      </c>
      <c r="L629" s="61">
        <v>5.5399999999999998E-3</v>
      </c>
      <c r="M629" s="16">
        <f t="shared" si="84"/>
        <v>1.108E-2</v>
      </c>
      <c r="N629" s="153">
        <v>0</v>
      </c>
      <c r="O629" s="151">
        <f t="shared" si="87"/>
        <v>0</v>
      </c>
      <c r="P629" s="16">
        <f t="shared" si="85"/>
        <v>0</v>
      </c>
      <c r="Q629" s="151">
        <f t="shared" si="89"/>
        <v>0.71653333333333336</v>
      </c>
    </row>
    <row r="630" spans="1:17">
      <c r="A630" s="61">
        <f t="shared" si="81"/>
        <v>25.833333333333332</v>
      </c>
      <c r="B630" s="61">
        <v>620</v>
      </c>
      <c r="C630" s="61">
        <v>0.20899999999999999</v>
      </c>
      <c r="D630" s="61">
        <v>8.4100000000000008E-3</v>
      </c>
      <c r="E630" s="16">
        <f t="shared" si="82"/>
        <v>1.6820000000000002E-2</v>
      </c>
      <c r="F630" s="152">
        <v>0</v>
      </c>
      <c r="G630" s="151">
        <f t="shared" si="86"/>
        <v>0</v>
      </c>
      <c r="H630" s="151">
        <f t="shared" si="83"/>
        <v>0</v>
      </c>
      <c r="I630" s="151">
        <f t="shared" si="88"/>
        <v>0.6621166666666668</v>
      </c>
      <c r="K630" s="61">
        <v>0.113</v>
      </c>
      <c r="L630" s="61">
        <v>5.5100000000000001E-3</v>
      </c>
      <c r="M630" s="16">
        <f t="shared" si="84"/>
        <v>1.102E-2</v>
      </c>
      <c r="N630" s="153">
        <v>0</v>
      </c>
      <c r="O630" s="151">
        <f t="shared" si="87"/>
        <v>0</v>
      </c>
      <c r="P630" s="16">
        <f t="shared" si="85"/>
        <v>0</v>
      </c>
      <c r="Q630" s="151">
        <f t="shared" si="89"/>
        <v>0.71653333333333336</v>
      </c>
    </row>
    <row r="631" spans="1:17">
      <c r="A631" s="61">
        <f t="shared" si="81"/>
        <v>25.875</v>
      </c>
      <c r="B631" s="61">
        <v>621</v>
      </c>
      <c r="C631" s="61">
        <v>0.20899999999999999</v>
      </c>
      <c r="D631" s="61">
        <v>8.3800000000000003E-3</v>
      </c>
      <c r="E631" s="16">
        <f t="shared" si="82"/>
        <v>1.6760000000000001E-2</v>
      </c>
      <c r="F631" s="152">
        <v>0</v>
      </c>
      <c r="G631" s="151">
        <f t="shared" si="86"/>
        <v>0</v>
      </c>
      <c r="H631" s="151">
        <f t="shared" si="83"/>
        <v>0</v>
      </c>
      <c r="I631" s="151">
        <f t="shared" si="88"/>
        <v>0.6621166666666668</v>
      </c>
      <c r="K631" s="61">
        <v>0.113</v>
      </c>
      <c r="L631" s="61">
        <v>5.4900000000000001E-3</v>
      </c>
      <c r="M631" s="16">
        <f t="shared" si="84"/>
        <v>1.098E-2</v>
      </c>
      <c r="N631" s="153">
        <v>0</v>
      </c>
      <c r="O631" s="151">
        <f t="shared" si="87"/>
        <v>0</v>
      </c>
      <c r="P631" s="16">
        <f t="shared" si="85"/>
        <v>0</v>
      </c>
      <c r="Q631" s="151">
        <f t="shared" si="89"/>
        <v>0.71653333333333336</v>
      </c>
    </row>
    <row r="632" spans="1:17">
      <c r="A632" s="61">
        <f t="shared" si="81"/>
        <v>25.916666666666668</v>
      </c>
      <c r="B632" s="61">
        <v>622</v>
      </c>
      <c r="C632" s="61">
        <v>0.20799999999999999</v>
      </c>
      <c r="D632" s="61">
        <v>8.3400000000000002E-3</v>
      </c>
      <c r="E632" s="16">
        <f t="shared" si="82"/>
        <v>1.668E-2</v>
      </c>
      <c r="F632" s="152">
        <v>0</v>
      </c>
      <c r="G632" s="151">
        <f t="shared" si="86"/>
        <v>0</v>
      </c>
      <c r="H632" s="151">
        <f t="shared" si="83"/>
        <v>0</v>
      </c>
      <c r="I632" s="151">
        <f t="shared" si="88"/>
        <v>0.6621166666666668</v>
      </c>
      <c r="K632" s="61">
        <v>0.112</v>
      </c>
      <c r="L632" s="61">
        <v>5.4599999999999996E-3</v>
      </c>
      <c r="M632" s="16">
        <f t="shared" si="84"/>
        <v>1.0919999999999999E-2</v>
      </c>
      <c r="N632" s="153">
        <v>0</v>
      </c>
      <c r="O632" s="151">
        <f t="shared" si="87"/>
        <v>0</v>
      </c>
      <c r="P632" s="16">
        <f t="shared" si="85"/>
        <v>0</v>
      </c>
      <c r="Q632" s="151">
        <f t="shared" si="89"/>
        <v>0.71653333333333336</v>
      </c>
    </row>
    <row r="633" spans="1:17">
      <c r="A633" s="61">
        <f t="shared" si="81"/>
        <v>25.958333333333332</v>
      </c>
      <c r="B633" s="61">
        <v>623</v>
      </c>
      <c r="C633" s="61">
        <v>0.20699999999999999</v>
      </c>
      <c r="D633" s="61">
        <v>8.3000000000000001E-3</v>
      </c>
      <c r="E633" s="16">
        <f t="shared" si="82"/>
        <v>1.66E-2</v>
      </c>
      <c r="F633" s="152">
        <v>0</v>
      </c>
      <c r="G633" s="151">
        <f t="shared" si="86"/>
        <v>0</v>
      </c>
      <c r="H633" s="151">
        <f t="shared" si="83"/>
        <v>0</v>
      </c>
      <c r="I633" s="151">
        <f t="shared" si="88"/>
        <v>0.6621166666666668</v>
      </c>
      <c r="K633" s="61">
        <v>0.112</v>
      </c>
      <c r="L633" s="61">
        <v>5.4400000000000004E-3</v>
      </c>
      <c r="M633" s="16">
        <f t="shared" si="84"/>
        <v>1.0880000000000001E-2</v>
      </c>
      <c r="N633" s="153">
        <v>0</v>
      </c>
      <c r="O633" s="151">
        <f t="shared" si="87"/>
        <v>0</v>
      </c>
      <c r="P633" s="16">
        <f t="shared" si="85"/>
        <v>0</v>
      </c>
      <c r="Q633" s="151">
        <f t="shared" si="89"/>
        <v>0.71653333333333336</v>
      </c>
    </row>
    <row r="634" spans="1:17">
      <c r="A634" s="61">
        <f t="shared" si="81"/>
        <v>26</v>
      </c>
      <c r="B634" s="61">
        <v>624</v>
      </c>
      <c r="C634" s="61">
        <v>0.20599999999999999</v>
      </c>
      <c r="D634" s="61">
        <v>8.2699999999999996E-3</v>
      </c>
      <c r="E634" s="16">
        <f t="shared" si="82"/>
        <v>1.6539999999999999E-2</v>
      </c>
      <c r="F634" s="152">
        <v>0</v>
      </c>
      <c r="G634" s="151">
        <f t="shared" si="86"/>
        <v>0</v>
      </c>
      <c r="H634" s="151">
        <f t="shared" si="83"/>
        <v>0</v>
      </c>
      <c r="I634" s="151">
        <f t="shared" si="88"/>
        <v>0.6621166666666668</v>
      </c>
      <c r="K634" s="61">
        <v>0.111</v>
      </c>
      <c r="L634" s="61">
        <v>5.4099999999999999E-3</v>
      </c>
      <c r="M634" s="16">
        <f t="shared" si="84"/>
        <v>1.082E-2</v>
      </c>
      <c r="N634" s="153">
        <v>0</v>
      </c>
      <c r="O634" s="151">
        <f t="shared" si="87"/>
        <v>0</v>
      </c>
      <c r="P634" s="16">
        <f t="shared" si="85"/>
        <v>0</v>
      </c>
      <c r="Q634" s="151">
        <f t="shared" si="89"/>
        <v>0.71653333333333336</v>
      </c>
    </row>
    <row r="635" spans="1:17">
      <c r="A635" s="61">
        <f t="shared" si="81"/>
        <v>26.041666666666668</v>
      </c>
      <c r="B635" s="61">
        <v>625</v>
      </c>
      <c r="C635" s="61">
        <v>0.20499999999999999</v>
      </c>
      <c r="D635" s="61">
        <v>8.2299999999999995E-3</v>
      </c>
      <c r="E635" s="16">
        <f t="shared" si="82"/>
        <v>1.6459999999999999E-2</v>
      </c>
      <c r="F635" s="151">
        <v>0</v>
      </c>
      <c r="G635" s="151">
        <f t="shared" si="86"/>
        <v>0</v>
      </c>
      <c r="H635" s="151">
        <f t="shared" si="83"/>
        <v>0</v>
      </c>
      <c r="I635" s="151">
        <f t="shared" si="88"/>
        <v>0.56711666666666671</v>
      </c>
      <c r="K635" s="61">
        <v>0.111</v>
      </c>
      <c r="L635" s="61">
        <v>5.3899999999999998E-3</v>
      </c>
      <c r="M635" s="16">
        <f t="shared" si="84"/>
        <v>1.078E-2</v>
      </c>
      <c r="N635" s="51">
        <v>0</v>
      </c>
      <c r="O635" s="151">
        <f t="shared" si="87"/>
        <v>0</v>
      </c>
      <c r="P635" s="16">
        <f t="shared" si="85"/>
        <v>0</v>
      </c>
      <c r="Q635" s="151">
        <f t="shared" si="89"/>
        <v>0.61403333333333332</v>
      </c>
    </row>
    <row r="636" spans="1:17">
      <c r="A636" s="61">
        <f t="shared" si="81"/>
        <v>26.083333333333332</v>
      </c>
      <c r="B636" s="61">
        <v>626</v>
      </c>
      <c r="C636" s="61">
        <v>0.20399999999999999</v>
      </c>
      <c r="D636" s="61">
        <v>8.1899999999999994E-3</v>
      </c>
      <c r="E636" s="16">
        <f t="shared" si="82"/>
        <v>1.6379999999999999E-2</v>
      </c>
      <c r="F636" s="151">
        <v>0</v>
      </c>
      <c r="G636" s="151">
        <f t="shared" si="86"/>
        <v>0</v>
      </c>
      <c r="H636" s="151">
        <f t="shared" si="83"/>
        <v>0</v>
      </c>
      <c r="I636" s="151">
        <f t="shared" si="88"/>
        <v>0.47253333333333342</v>
      </c>
      <c r="K636" s="61">
        <v>0.11</v>
      </c>
      <c r="L636" s="61">
        <v>5.3699999999999998E-3</v>
      </c>
      <c r="M636" s="16">
        <f t="shared" si="84"/>
        <v>1.074E-2</v>
      </c>
      <c r="N636" s="51">
        <v>0</v>
      </c>
      <c r="O636" s="151">
        <f t="shared" si="87"/>
        <v>0</v>
      </c>
      <c r="P636" s="16">
        <f t="shared" si="85"/>
        <v>0</v>
      </c>
      <c r="Q636" s="151">
        <f t="shared" si="89"/>
        <v>0.5115333333333334</v>
      </c>
    </row>
    <row r="637" spans="1:17">
      <c r="A637" s="61">
        <f t="shared" si="81"/>
        <v>26.125</v>
      </c>
      <c r="B637" s="61">
        <v>627</v>
      </c>
      <c r="C637" s="61">
        <v>0.20300000000000001</v>
      </c>
      <c r="D637" s="61">
        <v>8.1600000000000006E-3</v>
      </c>
      <c r="E637" s="16">
        <f t="shared" si="82"/>
        <v>1.6320000000000001E-2</v>
      </c>
      <c r="F637" s="151">
        <v>0</v>
      </c>
      <c r="G637" s="151">
        <f t="shared" si="86"/>
        <v>0</v>
      </c>
      <c r="H637" s="151">
        <f t="shared" si="83"/>
        <v>0</v>
      </c>
      <c r="I637" s="151">
        <f t="shared" si="88"/>
        <v>0.37836666666666668</v>
      </c>
      <c r="K637" s="61">
        <v>0.11</v>
      </c>
      <c r="L637" s="61">
        <v>5.3400000000000001E-3</v>
      </c>
      <c r="M637" s="16">
        <f t="shared" si="84"/>
        <v>1.068E-2</v>
      </c>
      <c r="N637" s="51">
        <v>0</v>
      </c>
      <c r="O637" s="151">
        <f t="shared" si="87"/>
        <v>0</v>
      </c>
      <c r="P637" s="16">
        <f t="shared" si="85"/>
        <v>0</v>
      </c>
      <c r="Q637" s="151">
        <f t="shared" si="89"/>
        <v>0.40986666666666666</v>
      </c>
    </row>
    <row r="638" spans="1:17">
      <c r="A638" s="61">
        <f t="shared" si="81"/>
        <v>26.166666666666668</v>
      </c>
      <c r="B638" s="61">
        <v>628</v>
      </c>
      <c r="C638" s="61">
        <v>0.20200000000000001</v>
      </c>
      <c r="D638" s="61">
        <v>8.1200000000000005E-3</v>
      </c>
      <c r="E638" s="16">
        <f t="shared" si="82"/>
        <v>1.6240000000000001E-2</v>
      </c>
      <c r="F638" s="151">
        <v>0</v>
      </c>
      <c r="G638" s="151">
        <f t="shared" si="86"/>
        <v>0</v>
      </c>
      <c r="H638" s="151">
        <f t="shared" si="83"/>
        <v>0</v>
      </c>
      <c r="I638" s="151">
        <f t="shared" si="88"/>
        <v>0.3708333333333334</v>
      </c>
      <c r="K638" s="61">
        <v>0.109</v>
      </c>
      <c r="L638" s="61">
        <v>5.3200000000000001E-3</v>
      </c>
      <c r="M638" s="16">
        <f t="shared" si="84"/>
        <v>1.064E-2</v>
      </c>
      <c r="N638" s="51">
        <v>0</v>
      </c>
      <c r="O638" s="151">
        <f t="shared" si="87"/>
        <v>0</v>
      </c>
      <c r="P638" s="16">
        <f t="shared" si="85"/>
        <v>0</v>
      </c>
      <c r="Q638" s="151">
        <f t="shared" si="89"/>
        <v>0.40000000000000008</v>
      </c>
    </row>
    <row r="639" spans="1:17">
      <c r="A639" s="61">
        <f t="shared" si="81"/>
        <v>26.208333333333332</v>
      </c>
      <c r="B639" s="61">
        <v>629</v>
      </c>
      <c r="C639" s="61">
        <v>0.20100000000000001</v>
      </c>
      <c r="D639" s="61">
        <v>8.0800000000000004E-3</v>
      </c>
      <c r="E639" s="16">
        <f t="shared" si="82"/>
        <v>1.6160000000000001E-2</v>
      </c>
      <c r="F639" s="151">
        <v>0</v>
      </c>
      <c r="G639" s="151">
        <f t="shared" si="86"/>
        <v>0</v>
      </c>
      <c r="H639" s="151">
        <f t="shared" si="83"/>
        <v>0</v>
      </c>
      <c r="I639" s="151">
        <f t="shared" si="88"/>
        <v>0.27750000000000002</v>
      </c>
      <c r="K639" s="61">
        <v>0.109</v>
      </c>
      <c r="L639" s="61">
        <v>5.3E-3</v>
      </c>
      <c r="M639" s="16">
        <f t="shared" si="84"/>
        <v>1.06E-2</v>
      </c>
      <c r="N639" s="51">
        <v>0</v>
      </c>
      <c r="O639" s="151">
        <f t="shared" si="87"/>
        <v>0</v>
      </c>
      <c r="P639" s="16">
        <f t="shared" si="85"/>
        <v>0</v>
      </c>
      <c r="Q639" s="151">
        <f t="shared" si="89"/>
        <v>0.29916666666666664</v>
      </c>
    </row>
    <row r="640" spans="1:17">
      <c r="A640" s="61">
        <f t="shared" si="81"/>
        <v>26.25</v>
      </c>
      <c r="B640" s="61">
        <v>630</v>
      </c>
      <c r="C640" s="61">
        <v>0.2</v>
      </c>
      <c r="D640" s="61">
        <v>8.0499999999999999E-3</v>
      </c>
      <c r="E640" s="16">
        <f t="shared" si="82"/>
        <v>1.61E-2</v>
      </c>
      <c r="F640" s="151">
        <v>0</v>
      </c>
      <c r="G640" s="151">
        <f t="shared" si="86"/>
        <v>0</v>
      </c>
      <c r="H640" s="151">
        <f t="shared" si="83"/>
        <v>0</v>
      </c>
      <c r="I640" s="151">
        <f t="shared" si="88"/>
        <v>0.18458333333333332</v>
      </c>
      <c r="K640" s="61">
        <v>0.108</v>
      </c>
      <c r="L640" s="61">
        <v>5.2700000000000004E-3</v>
      </c>
      <c r="M640" s="16">
        <f t="shared" si="84"/>
        <v>1.0540000000000001E-2</v>
      </c>
      <c r="N640" s="51">
        <v>0</v>
      </c>
      <c r="O640" s="151">
        <f t="shared" si="87"/>
        <v>0</v>
      </c>
      <c r="P640" s="16">
        <f t="shared" si="85"/>
        <v>0</v>
      </c>
      <c r="Q640" s="151">
        <f t="shared" si="89"/>
        <v>0.19916666666666663</v>
      </c>
    </row>
    <row r="641" spans="1:17">
      <c r="A641" s="61">
        <f t="shared" si="81"/>
        <v>26.291666666666668</v>
      </c>
      <c r="B641" s="61">
        <v>631</v>
      </c>
      <c r="C641" s="61">
        <v>0.19900000000000001</v>
      </c>
      <c r="D641" s="61">
        <v>8.0099999999999998E-3</v>
      </c>
      <c r="E641" s="16">
        <f t="shared" si="82"/>
        <v>1.602E-2</v>
      </c>
      <c r="F641" s="151">
        <v>0</v>
      </c>
      <c r="G641" s="151">
        <f t="shared" si="86"/>
        <v>0</v>
      </c>
      <c r="H641" s="151">
        <f t="shared" si="83"/>
        <v>0</v>
      </c>
      <c r="I641" s="151">
        <f t="shared" si="88"/>
        <v>9.2083333333333336E-2</v>
      </c>
      <c r="K641" s="61">
        <v>0.108</v>
      </c>
      <c r="L641" s="61">
        <v>5.2500000000000003E-3</v>
      </c>
      <c r="M641" s="16">
        <f t="shared" si="84"/>
        <v>1.0500000000000001E-2</v>
      </c>
      <c r="N641" s="51">
        <v>0</v>
      </c>
      <c r="O641" s="151">
        <f t="shared" si="87"/>
        <v>0</v>
      </c>
      <c r="P641" s="16">
        <f t="shared" si="85"/>
        <v>0</v>
      </c>
      <c r="Q641" s="151">
        <f t="shared" si="89"/>
        <v>9.9166666666666667E-2</v>
      </c>
    </row>
    <row r="642" spans="1:17">
      <c r="A642" s="61">
        <f t="shared" si="81"/>
        <v>26.333333333333332</v>
      </c>
      <c r="B642" s="61">
        <v>632</v>
      </c>
      <c r="C642" s="61">
        <v>0.19900000000000001</v>
      </c>
      <c r="D642" s="61">
        <v>7.9799999999999992E-3</v>
      </c>
      <c r="E642" s="16">
        <f t="shared" si="82"/>
        <v>1.5959999999999998E-2</v>
      </c>
      <c r="F642" s="151">
        <v>0</v>
      </c>
      <c r="G642" s="151">
        <f t="shared" si="86"/>
        <v>0</v>
      </c>
      <c r="H642" s="151">
        <f t="shared" si="83"/>
        <v>0</v>
      </c>
      <c r="I642" s="151">
        <f t="shared" si="88"/>
        <v>0</v>
      </c>
      <c r="K642" s="61">
        <v>0.107</v>
      </c>
      <c r="L642" s="61">
        <v>5.2199999999999998E-3</v>
      </c>
      <c r="M642" s="16">
        <f t="shared" si="84"/>
        <v>1.044E-2</v>
      </c>
      <c r="N642" s="51">
        <v>0</v>
      </c>
      <c r="O642" s="151">
        <f t="shared" si="87"/>
        <v>0</v>
      </c>
      <c r="P642" s="16">
        <f t="shared" si="85"/>
        <v>0</v>
      </c>
      <c r="Q642" s="151">
        <f t="shared" si="89"/>
        <v>0</v>
      </c>
    </row>
    <row r="643" spans="1:17">
      <c r="A643" s="61">
        <f t="shared" si="81"/>
        <v>26.375</v>
      </c>
      <c r="B643" s="61">
        <v>633</v>
      </c>
      <c r="C643" s="61">
        <v>0.19800000000000001</v>
      </c>
      <c r="D643" s="61">
        <v>7.9399999999999991E-3</v>
      </c>
      <c r="E643" s="16">
        <f t="shared" si="82"/>
        <v>1.5879999999999998E-2</v>
      </c>
      <c r="F643" s="151">
        <v>0</v>
      </c>
      <c r="G643" s="151">
        <f t="shared" si="86"/>
        <v>0</v>
      </c>
      <c r="H643" s="151">
        <f t="shared" si="83"/>
        <v>0</v>
      </c>
      <c r="I643" s="151">
        <f t="shared" si="88"/>
        <v>0</v>
      </c>
      <c r="K643" s="61">
        <v>0.107</v>
      </c>
      <c r="L643" s="61">
        <v>5.1999999999999998E-3</v>
      </c>
      <c r="M643" s="16">
        <f t="shared" si="84"/>
        <v>1.04E-2</v>
      </c>
      <c r="N643" s="51">
        <v>0</v>
      </c>
      <c r="O643" s="151">
        <f t="shared" si="87"/>
        <v>0</v>
      </c>
      <c r="P643" s="16">
        <f t="shared" si="85"/>
        <v>0</v>
      </c>
      <c r="Q643" s="151">
        <f t="shared" si="89"/>
        <v>0</v>
      </c>
    </row>
    <row r="644" spans="1:17">
      <c r="A644" s="61">
        <f t="shared" si="81"/>
        <v>26.416666666666668</v>
      </c>
      <c r="B644" s="61">
        <v>634</v>
      </c>
      <c r="C644" s="61">
        <v>0.19700000000000001</v>
      </c>
      <c r="D644" s="61">
        <v>7.9000000000000008E-3</v>
      </c>
      <c r="E644" s="16">
        <f t="shared" si="82"/>
        <v>1.5800000000000002E-2</v>
      </c>
      <c r="F644" s="151">
        <v>0</v>
      </c>
      <c r="G644" s="151">
        <f t="shared" si="86"/>
        <v>0</v>
      </c>
      <c r="H644" s="151">
        <f t="shared" si="83"/>
        <v>0</v>
      </c>
      <c r="I644" s="151">
        <f t="shared" si="88"/>
        <v>0</v>
      </c>
      <c r="K644" s="61">
        <v>0.106</v>
      </c>
      <c r="L644" s="61">
        <v>5.1799999999999997E-3</v>
      </c>
      <c r="M644" s="16">
        <f t="shared" si="84"/>
        <v>1.0359999999999999E-2</v>
      </c>
      <c r="N644" s="51">
        <v>0</v>
      </c>
      <c r="O644" s="151">
        <f t="shared" si="87"/>
        <v>0</v>
      </c>
      <c r="P644" s="16">
        <f t="shared" si="85"/>
        <v>0</v>
      </c>
      <c r="Q644" s="151">
        <f t="shared" si="89"/>
        <v>0</v>
      </c>
    </row>
    <row r="645" spans="1:17">
      <c r="A645" s="61">
        <f t="shared" si="81"/>
        <v>26.458333333333332</v>
      </c>
      <c r="B645" s="61">
        <v>635</v>
      </c>
      <c r="C645" s="61">
        <v>0.19600000000000001</v>
      </c>
      <c r="D645" s="61">
        <v>7.8700000000000003E-3</v>
      </c>
      <c r="E645" s="16">
        <f t="shared" si="82"/>
        <v>1.5740000000000001E-2</v>
      </c>
      <c r="F645" s="151">
        <v>0</v>
      </c>
      <c r="G645" s="151">
        <f t="shared" si="86"/>
        <v>0</v>
      </c>
      <c r="H645" s="151">
        <f t="shared" si="83"/>
        <v>0</v>
      </c>
      <c r="I645" s="151">
        <f t="shared" si="88"/>
        <v>0</v>
      </c>
      <c r="K645" s="61">
        <v>0.106</v>
      </c>
      <c r="L645" s="61">
        <v>5.1599999999999997E-3</v>
      </c>
      <c r="M645" s="16">
        <f t="shared" si="84"/>
        <v>1.0319999999999999E-2</v>
      </c>
      <c r="N645" s="51">
        <v>0</v>
      </c>
      <c r="O645" s="151">
        <f t="shared" si="87"/>
        <v>0</v>
      </c>
      <c r="P645" s="16">
        <f t="shared" si="85"/>
        <v>0</v>
      </c>
      <c r="Q645" s="151">
        <f t="shared" si="89"/>
        <v>0</v>
      </c>
    </row>
    <row r="646" spans="1:17">
      <c r="A646" s="61">
        <f t="shared" si="81"/>
        <v>26.5</v>
      </c>
      <c r="B646" s="61">
        <v>636</v>
      </c>
      <c r="C646" s="61">
        <v>0.19500000000000001</v>
      </c>
      <c r="D646" s="61">
        <v>7.8300000000000002E-3</v>
      </c>
      <c r="E646" s="16">
        <f t="shared" si="82"/>
        <v>1.566E-2</v>
      </c>
      <c r="F646" s="151">
        <v>0</v>
      </c>
      <c r="G646" s="151">
        <f t="shared" si="86"/>
        <v>0</v>
      </c>
      <c r="H646" s="151">
        <f t="shared" si="83"/>
        <v>0</v>
      </c>
      <c r="I646" s="151">
        <f t="shared" si="88"/>
        <v>0</v>
      </c>
      <c r="K646" s="61">
        <v>0.105</v>
      </c>
      <c r="L646" s="61">
        <v>5.13E-3</v>
      </c>
      <c r="M646" s="16">
        <f t="shared" si="84"/>
        <v>1.026E-2</v>
      </c>
      <c r="N646" s="51">
        <v>0</v>
      </c>
      <c r="O646" s="151">
        <f t="shared" si="87"/>
        <v>0</v>
      </c>
      <c r="P646" s="16">
        <f t="shared" si="85"/>
        <v>0</v>
      </c>
      <c r="Q646" s="151">
        <f t="shared" si="89"/>
        <v>0</v>
      </c>
    </row>
    <row r="647" spans="1:17">
      <c r="A647" s="61">
        <f t="shared" si="81"/>
        <v>26.541666666666668</v>
      </c>
      <c r="B647" s="61">
        <v>637</v>
      </c>
      <c r="C647" s="61">
        <v>0.19400000000000001</v>
      </c>
      <c r="D647" s="61">
        <v>7.7999999999999996E-3</v>
      </c>
      <c r="E647" s="16">
        <f t="shared" si="82"/>
        <v>1.5599999999999999E-2</v>
      </c>
      <c r="F647" s="151">
        <v>0</v>
      </c>
      <c r="G647" s="151">
        <f t="shared" si="86"/>
        <v>0</v>
      </c>
      <c r="H647" s="151">
        <f t="shared" si="83"/>
        <v>0</v>
      </c>
      <c r="I647" s="151">
        <f t="shared" si="88"/>
        <v>0</v>
      </c>
      <c r="K647" s="61">
        <v>0.105</v>
      </c>
      <c r="L647" s="61">
        <v>5.11E-3</v>
      </c>
      <c r="M647" s="16">
        <f t="shared" si="84"/>
        <v>1.022E-2</v>
      </c>
      <c r="N647" s="51">
        <v>0</v>
      </c>
      <c r="O647" s="151">
        <f t="shared" si="87"/>
        <v>0</v>
      </c>
      <c r="P647" s="16">
        <f t="shared" si="85"/>
        <v>0</v>
      </c>
      <c r="Q647" s="151">
        <f t="shared" si="89"/>
        <v>0</v>
      </c>
    </row>
    <row r="648" spans="1:17">
      <c r="A648" s="61">
        <f t="shared" si="81"/>
        <v>26.583333333333332</v>
      </c>
      <c r="B648" s="61">
        <v>638</v>
      </c>
      <c r="C648" s="61">
        <v>0.193</v>
      </c>
      <c r="D648" s="61">
        <v>7.7600000000000004E-3</v>
      </c>
      <c r="E648" s="16">
        <f t="shared" si="82"/>
        <v>1.5520000000000001E-2</v>
      </c>
      <c r="F648" s="151">
        <v>0</v>
      </c>
      <c r="G648" s="151">
        <f t="shared" si="86"/>
        <v>0</v>
      </c>
      <c r="H648" s="151">
        <f t="shared" si="83"/>
        <v>0</v>
      </c>
      <c r="I648" s="151">
        <f t="shared" si="88"/>
        <v>0</v>
      </c>
      <c r="K648" s="61">
        <v>0.104</v>
      </c>
      <c r="L648" s="61">
        <v>5.0899999999999999E-3</v>
      </c>
      <c r="M648" s="16">
        <f t="shared" si="84"/>
        <v>1.018E-2</v>
      </c>
      <c r="N648" s="51">
        <v>0</v>
      </c>
      <c r="O648" s="151">
        <f t="shared" si="87"/>
        <v>0</v>
      </c>
      <c r="P648" s="16">
        <f t="shared" si="85"/>
        <v>0</v>
      </c>
      <c r="Q648" s="151">
        <f t="shared" si="89"/>
        <v>0</v>
      </c>
    </row>
    <row r="649" spans="1:17">
      <c r="A649" s="61">
        <f t="shared" si="81"/>
        <v>26.625</v>
      </c>
      <c r="B649" s="61">
        <v>639</v>
      </c>
      <c r="C649" s="61">
        <v>0.192</v>
      </c>
      <c r="D649" s="61">
        <v>7.7299999999999999E-3</v>
      </c>
      <c r="E649" s="16">
        <f t="shared" si="82"/>
        <v>1.546E-2</v>
      </c>
      <c r="F649" s="151">
        <v>0</v>
      </c>
      <c r="G649" s="151">
        <f t="shared" si="86"/>
        <v>0</v>
      </c>
      <c r="H649" s="151">
        <f t="shared" si="83"/>
        <v>0</v>
      </c>
      <c r="I649" s="151">
        <f t="shared" si="88"/>
        <v>0</v>
      </c>
      <c r="K649" s="61">
        <v>0.104</v>
      </c>
      <c r="L649" s="61">
        <v>5.0600000000000003E-3</v>
      </c>
      <c r="M649" s="16">
        <f t="shared" si="84"/>
        <v>1.0120000000000001E-2</v>
      </c>
      <c r="N649" s="51">
        <v>0</v>
      </c>
      <c r="O649" s="151">
        <f t="shared" si="87"/>
        <v>0</v>
      </c>
      <c r="P649" s="16">
        <f t="shared" si="85"/>
        <v>0</v>
      </c>
      <c r="Q649" s="151">
        <f t="shared" si="89"/>
        <v>0</v>
      </c>
    </row>
    <row r="650" spans="1:17">
      <c r="A650" s="61">
        <f t="shared" ref="A650:A713" si="90">B650/24</f>
        <v>26.666666666666668</v>
      </c>
      <c r="B650" s="61">
        <v>640</v>
      </c>
      <c r="C650" s="61">
        <v>0.192</v>
      </c>
      <c r="D650" s="61">
        <v>7.6899999999999998E-3</v>
      </c>
      <c r="E650" s="16">
        <f t="shared" si="82"/>
        <v>1.538E-2</v>
      </c>
      <c r="F650" s="151">
        <v>0</v>
      </c>
      <c r="G650" s="151">
        <f t="shared" si="86"/>
        <v>0</v>
      </c>
      <c r="H650" s="151">
        <f t="shared" si="83"/>
        <v>0</v>
      </c>
      <c r="I650" s="151">
        <f t="shared" si="88"/>
        <v>0</v>
      </c>
      <c r="K650" s="61">
        <v>0.10299999999999999</v>
      </c>
      <c r="L650" s="61">
        <v>5.0400000000000002E-3</v>
      </c>
      <c r="M650" s="16">
        <f t="shared" si="84"/>
        <v>1.008E-2</v>
      </c>
      <c r="N650" s="51">
        <v>0</v>
      </c>
      <c r="O650" s="151">
        <f t="shared" si="87"/>
        <v>0</v>
      </c>
      <c r="P650" s="16">
        <f t="shared" si="85"/>
        <v>0</v>
      </c>
      <c r="Q650" s="151">
        <f t="shared" si="89"/>
        <v>0</v>
      </c>
    </row>
    <row r="651" spans="1:17">
      <c r="A651" s="61">
        <f t="shared" si="90"/>
        <v>26.708333333333332</v>
      </c>
      <c r="B651" s="61">
        <v>641</v>
      </c>
      <c r="C651" s="61">
        <v>0.191</v>
      </c>
      <c r="D651" s="61">
        <v>7.6600000000000001E-3</v>
      </c>
      <c r="E651" s="16">
        <f t="shared" ref="E651:E714" si="91">D651*2</f>
        <v>1.532E-2</v>
      </c>
      <c r="F651" s="151">
        <v>0</v>
      </c>
      <c r="G651" s="151">
        <f t="shared" si="86"/>
        <v>0</v>
      </c>
      <c r="H651" s="151">
        <f t="shared" ref="H651:H714" si="92">G651*10</f>
        <v>0</v>
      </c>
      <c r="I651" s="151">
        <f t="shared" si="88"/>
        <v>0</v>
      </c>
      <c r="K651" s="61">
        <v>0.10299999999999999</v>
      </c>
      <c r="L651" s="61">
        <v>5.0200000000000002E-3</v>
      </c>
      <c r="M651" s="16">
        <f t="shared" ref="M651:M714" si="93">L651*2</f>
        <v>1.004E-2</v>
      </c>
      <c r="N651" s="51">
        <v>0</v>
      </c>
      <c r="O651" s="151">
        <f t="shared" si="87"/>
        <v>0</v>
      </c>
      <c r="P651" s="16">
        <f t="shared" ref="P651:P714" si="94">O651*20</f>
        <v>0</v>
      </c>
      <c r="Q651" s="151">
        <f t="shared" si="89"/>
        <v>0</v>
      </c>
    </row>
    <row r="652" spans="1:17">
      <c r="A652" s="61">
        <f t="shared" si="90"/>
        <v>26.75</v>
      </c>
      <c r="B652" s="61">
        <v>642</v>
      </c>
      <c r="C652" s="61">
        <v>0.19</v>
      </c>
      <c r="D652" s="61">
        <v>7.6299999999999996E-3</v>
      </c>
      <c r="E652" s="16">
        <f t="shared" si="91"/>
        <v>1.5259999999999999E-2</v>
      </c>
      <c r="F652" s="151">
        <v>0</v>
      </c>
      <c r="G652" s="151">
        <f t="shared" ref="G652:G715" si="95">IF(F652=1,C652,IF(F652=2,E652,0))</f>
        <v>0</v>
      </c>
      <c r="H652" s="151">
        <f t="shared" si="92"/>
        <v>0</v>
      </c>
      <c r="I652" s="151">
        <f t="shared" si="88"/>
        <v>0</v>
      </c>
      <c r="K652" s="61">
        <v>0.10199999999999999</v>
      </c>
      <c r="L652" s="61">
        <v>5.0000000000000001E-3</v>
      </c>
      <c r="M652" s="16">
        <f t="shared" si="93"/>
        <v>0.01</v>
      </c>
      <c r="N652" s="51">
        <v>0</v>
      </c>
      <c r="O652" s="151">
        <f t="shared" ref="O652:O715" si="96">IF(N652=1,K652,IF(N652=2,M652,0))</f>
        <v>0</v>
      </c>
      <c r="P652" s="16">
        <f t="shared" si="94"/>
        <v>0</v>
      </c>
      <c r="Q652" s="151">
        <f t="shared" si="89"/>
        <v>0</v>
      </c>
    </row>
    <row r="653" spans="1:17">
      <c r="A653" s="61">
        <f t="shared" si="90"/>
        <v>26.791666666666668</v>
      </c>
      <c r="B653" s="61">
        <v>643</v>
      </c>
      <c r="C653" s="61">
        <v>0.189</v>
      </c>
      <c r="D653" s="61">
        <v>7.5900000000000004E-3</v>
      </c>
      <c r="E653" s="16">
        <f t="shared" si="91"/>
        <v>1.5180000000000001E-2</v>
      </c>
      <c r="F653" s="151">
        <v>0</v>
      </c>
      <c r="G653" s="151">
        <f t="shared" si="95"/>
        <v>0</v>
      </c>
      <c r="H653" s="151">
        <f t="shared" si="92"/>
        <v>0</v>
      </c>
      <c r="I653" s="151">
        <f t="shared" si="88"/>
        <v>0</v>
      </c>
      <c r="K653" s="61">
        <v>0.10199999999999999</v>
      </c>
      <c r="L653" s="61">
        <v>4.9699999999999996E-3</v>
      </c>
      <c r="M653" s="16">
        <f t="shared" si="93"/>
        <v>9.9399999999999992E-3</v>
      </c>
      <c r="N653" s="51">
        <v>0</v>
      </c>
      <c r="O653" s="151">
        <f t="shared" si="96"/>
        <v>0</v>
      </c>
      <c r="P653" s="16">
        <f t="shared" si="94"/>
        <v>0</v>
      </c>
      <c r="Q653" s="151">
        <f t="shared" si="89"/>
        <v>0</v>
      </c>
    </row>
    <row r="654" spans="1:17">
      <c r="A654" s="61">
        <f t="shared" si="90"/>
        <v>26.833333333333332</v>
      </c>
      <c r="B654" s="61">
        <v>644</v>
      </c>
      <c r="C654" s="61">
        <v>0.188</v>
      </c>
      <c r="D654" s="61">
        <v>7.5599999999999999E-3</v>
      </c>
      <c r="E654" s="16">
        <f t="shared" si="91"/>
        <v>1.512E-2</v>
      </c>
      <c r="F654" s="151">
        <v>0</v>
      </c>
      <c r="G654" s="151">
        <f t="shared" si="95"/>
        <v>0</v>
      </c>
      <c r="H654" s="151">
        <f t="shared" si="92"/>
        <v>0</v>
      </c>
      <c r="I654" s="151">
        <f t="shared" si="88"/>
        <v>0</v>
      </c>
      <c r="K654" s="61">
        <v>0.10199999999999999</v>
      </c>
      <c r="L654" s="61">
        <v>4.9500000000000004E-3</v>
      </c>
      <c r="M654" s="16">
        <f t="shared" si="93"/>
        <v>9.9000000000000008E-3</v>
      </c>
      <c r="N654" s="51">
        <v>0</v>
      </c>
      <c r="O654" s="151">
        <f t="shared" si="96"/>
        <v>0</v>
      </c>
      <c r="P654" s="16">
        <f t="shared" si="94"/>
        <v>0</v>
      </c>
      <c r="Q654" s="151">
        <f t="shared" si="89"/>
        <v>0</v>
      </c>
    </row>
    <row r="655" spans="1:17">
      <c r="A655" s="61">
        <f t="shared" si="90"/>
        <v>26.875</v>
      </c>
      <c r="B655" s="61">
        <v>645</v>
      </c>
      <c r="C655" s="61">
        <v>0.187</v>
      </c>
      <c r="D655" s="61">
        <v>7.5199999999999998E-3</v>
      </c>
      <c r="E655" s="16">
        <f t="shared" si="91"/>
        <v>1.504E-2</v>
      </c>
      <c r="F655" s="151">
        <v>0</v>
      </c>
      <c r="G655" s="151">
        <f t="shared" si="95"/>
        <v>0</v>
      </c>
      <c r="H655" s="151">
        <f t="shared" si="92"/>
        <v>0</v>
      </c>
      <c r="I655" s="151">
        <f t="shared" si="88"/>
        <v>0</v>
      </c>
      <c r="K655" s="61">
        <v>0.10100000000000001</v>
      </c>
      <c r="L655" s="61">
        <v>4.9300000000000004E-3</v>
      </c>
      <c r="M655" s="16">
        <f t="shared" si="93"/>
        <v>9.8600000000000007E-3</v>
      </c>
      <c r="N655" s="51">
        <v>0</v>
      </c>
      <c r="O655" s="151">
        <f t="shared" si="96"/>
        <v>0</v>
      </c>
      <c r="P655" s="16">
        <f t="shared" si="94"/>
        <v>0</v>
      </c>
      <c r="Q655" s="151">
        <f t="shared" si="89"/>
        <v>0</v>
      </c>
    </row>
    <row r="656" spans="1:17">
      <c r="A656" s="61">
        <f t="shared" si="90"/>
        <v>26.916666666666668</v>
      </c>
      <c r="B656" s="61">
        <v>646</v>
      </c>
      <c r="C656" s="61">
        <v>0.186</v>
      </c>
      <c r="D656" s="61">
        <v>7.4900000000000001E-3</v>
      </c>
      <c r="E656" s="16">
        <f t="shared" si="91"/>
        <v>1.498E-2</v>
      </c>
      <c r="F656" s="151">
        <v>0</v>
      </c>
      <c r="G656" s="151">
        <f t="shared" si="95"/>
        <v>0</v>
      </c>
      <c r="H656" s="151">
        <f t="shared" si="92"/>
        <v>0</v>
      </c>
      <c r="I656" s="151">
        <f t="shared" si="88"/>
        <v>0</v>
      </c>
      <c r="K656" s="61">
        <v>0.10100000000000001</v>
      </c>
      <c r="L656" s="61">
        <v>4.9100000000000003E-3</v>
      </c>
      <c r="M656" s="16">
        <f t="shared" si="93"/>
        <v>9.8200000000000006E-3</v>
      </c>
      <c r="N656" s="51">
        <v>0</v>
      </c>
      <c r="O656" s="151">
        <f t="shared" si="96"/>
        <v>0</v>
      </c>
      <c r="P656" s="16">
        <f t="shared" si="94"/>
        <v>0</v>
      </c>
      <c r="Q656" s="151">
        <f t="shared" si="89"/>
        <v>0</v>
      </c>
    </row>
    <row r="657" spans="1:17">
      <c r="A657" s="61">
        <f t="shared" si="90"/>
        <v>26.958333333333332</v>
      </c>
      <c r="B657" s="61">
        <v>647</v>
      </c>
      <c r="C657" s="61">
        <v>0.186</v>
      </c>
      <c r="D657" s="61">
        <v>7.4599999999999996E-3</v>
      </c>
      <c r="E657" s="16">
        <f t="shared" si="91"/>
        <v>1.4919999999999999E-2</v>
      </c>
      <c r="F657" s="151">
        <v>0</v>
      </c>
      <c r="G657" s="151">
        <f t="shared" si="95"/>
        <v>0</v>
      </c>
      <c r="H657" s="151">
        <f t="shared" si="92"/>
        <v>0</v>
      </c>
      <c r="I657" s="151">
        <f t="shared" si="88"/>
        <v>0</v>
      </c>
      <c r="K657" s="61">
        <v>0.1</v>
      </c>
      <c r="L657" s="61">
        <v>4.8900000000000002E-3</v>
      </c>
      <c r="M657" s="16">
        <f t="shared" si="93"/>
        <v>9.7800000000000005E-3</v>
      </c>
      <c r="N657" s="51">
        <v>0</v>
      </c>
      <c r="O657" s="151">
        <f t="shared" si="96"/>
        <v>0</v>
      </c>
      <c r="P657" s="16">
        <f t="shared" si="94"/>
        <v>0</v>
      </c>
      <c r="Q657" s="151">
        <f t="shared" si="89"/>
        <v>0</v>
      </c>
    </row>
    <row r="658" spans="1:17">
      <c r="A658" s="61">
        <f t="shared" si="90"/>
        <v>27</v>
      </c>
      <c r="B658" s="61">
        <v>648</v>
      </c>
      <c r="C658" s="61">
        <v>0.185</v>
      </c>
      <c r="D658" s="61">
        <v>7.4200000000000004E-3</v>
      </c>
      <c r="E658" s="16">
        <f t="shared" si="91"/>
        <v>1.4840000000000001E-2</v>
      </c>
      <c r="F658" s="151">
        <v>0</v>
      </c>
      <c r="G658" s="151">
        <f t="shared" si="95"/>
        <v>0</v>
      </c>
      <c r="H658" s="151">
        <f t="shared" si="92"/>
        <v>0</v>
      </c>
      <c r="I658" s="151">
        <f t="shared" si="88"/>
        <v>0</v>
      </c>
      <c r="K658" s="61">
        <v>9.98E-2</v>
      </c>
      <c r="L658" s="61">
        <v>4.8599999999999997E-3</v>
      </c>
      <c r="M658" s="16">
        <f t="shared" si="93"/>
        <v>9.7199999999999995E-3</v>
      </c>
      <c r="N658" s="51">
        <v>0</v>
      </c>
      <c r="O658" s="151">
        <f t="shared" si="96"/>
        <v>0</v>
      </c>
      <c r="P658" s="16">
        <f t="shared" si="94"/>
        <v>0</v>
      </c>
      <c r="Q658" s="151">
        <f t="shared" si="89"/>
        <v>0</v>
      </c>
    </row>
    <row r="659" spans="1:17">
      <c r="A659" s="61">
        <f t="shared" si="90"/>
        <v>27.041666666666668</v>
      </c>
      <c r="B659" s="61">
        <v>649</v>
      </c>
      <c r="C659" s="61">
        <v>0.184</v>
      </c>
      <c r="D659" s="61">
        <v>7.3899999999999999E-3</v>
      </c>
      <c r="E659" s="16">
        <f t="shared" si="91"/>
        <v>1.478E-2</v>
      </c>
      <c r="F659" s="151">
        <v>0</v>
      </c>
      <c r="G659" s="151">
        <f t="shared" si="95"/>
        <v>0</v>
      </c>
      <c r="H659" s="151">
        <f t="shared" si="92"/>
        <v>0</v>
      </c>
      <c r="I659" s="151">
        <f t="shared" si="88"/>
        <v>0</v>
      </c>
      <c r="K659" s="61">
        <v>9.9299999999999999E-2</v>
      </c>
      <c r="L659" s="61">
        <v>4.8399999999999997E-3</v>
      </c>
      <c r="M659" s="16">
        <f t="shared" si="93"/>
        <v>9.6799999999999994E-3</v>
      </c>
      <c r="N659" s="51">
        <v>0</v>
      </c>
      <c r="O659" s="151">
        <f t="shared" si="96"/>
        <v>0</v>
      </c>
      <c r="P659" s="16">
        <f t="shared" si="94"/>
        <v>0</v>
      </c>
      <c r="Q659" s="151">
        <f t="shared" si="89"/>
        <v>0</v>
      </c>
    </row>
    <row r="660" spans="1:17">
      <c r="A660" s="61">
        <f t="shared" si="90"/>
        <v>27.083333333333332</v>
      </c>
      <c r="B660" s="61">
        <v>650</v>
      </c>
      <c r="C660" s="61">
        <v>0.183</v>
      </c>
      <c r="D660" s="61">
        <v>7.3600000000000002E-3</v>
      </c>
      <c r="E660" s="16">
        <f t="shared" si="91"/>
        <v>1.472E-2</v>
      </c>
      <c r="F660" s="151">
        <v>0</v>
      </c>
      <c r="G660" s="151">
        <f t="shared" si="95"/>
        <v>0</v>
      </c>
      <c r="H660" s="151">
        <f t="shared" si="92"/>
        <v>0</v>
      </c>
      <c r="I660" s="151">
        <f t="shared" si="88"/>
        <v>0</v>
      </c>
      <c r="K660" s="61">
        <v>9.8900000000000002E-2</v>
      </c>
      <c r="L660" s="61">
        <v>4.8199999999999996E-3</v>
      </c>
      <c r="M660" s="16">
        <f t="shared" si="93"/>
        <v>9.6399999999999993E-3</v>
      </c>
      <c r="N660" s="51">
        <v>0</v>
      </c>
      <c r="O660" s="151">
        <f t="shared" si="96"/>
        <v>0</v>
      </c>
      <c r="P660" s="16">
        <f t="shared" si="94"/>
        <v>0</v>
      </c>
      <c r="Q660" s="151">
        <f t="shared" si="89"/>
        <v>0</v>
      </c>
    </row>
    <row r="661" spans="1:17">
      <c r="A661" s="61">
        <f t="shared" si="90"/>
        <v>27.125</v>
      </c>
      <c r="B661" s="61">
        <v>651</v>
      </c>
      <c r="C661" s="61">
        <v>0.182</v>
      </c>
      <c r="D661" s="61">
        <v>7.3299999999999997E-3</v>
      </c>
      <c r="E661" s="16">
        <f t="shared" si="91"/>
        <v>1.4659999999999999E-2</v>
      </c>
      <c r="F661" s="151">
        <v>0</v>
      </c>
      <c r="G661" s="151">
        <f t="shared" si="95"/>
        <v>0</v>
      </c>
      <c r="H661" s="151">
        <f t="shared" si="92"/>
        <v>0</v>
      </c>
      <c r="I661" s="151">
        <f t="shared" si="88"/>
        <v>0</v>
      </c>
      <c r="K661" s="61">
        <v>9.8500000000000004E-2</v>
      </c>
      <c r="L661" s="61">
        <v>4.7999999999999996E-3</v>
      </c>
      <c r="M661" s="16">
        <f t="shared" si="93"/>
        <v>9.5999999999999992E-3</v>
      </c>
      <c r="N661" s="51">
        <v>0</v>
      </c>
      <c r="O661" s="151">
        <f t="shared" si="96"/>
        <v>0</v>
      </c>
      <c r="P661" s="16">
        <f t="shared" si="94"/>
        <v>0</v>
      </c>
      <c r="Q661" s="151">
        <f t="shared" si="89"/>
        <v>0</v>
      </c>
    </row>
    <row r="662" spans="1:17">
      <c r="A662" s="61">
        <f t="shared" si="90"/>
        <v>27.166666666666668</v>
      </c>
      <c r="B662" s="61">
        <v>652</v>
      </c>
      <c r="C662" s="61">
        <v>0.182</v>
      </c>
      <c r="D662" s="61">
        <v>7.2899999999999996E-3</v>
      </c>
      <c r="E662" s="16">
        <f t="shared" si="91"/>
        <v>1.4579999999999999E-2</v>
      </c>
      <c r="F662" s="151">
        <v>0</v>
      </c>
      <c r="G662" s="151">
        <f t="shared" si="95"/>
        <v>0</v>
      </c>
      <c r="H662" s="151">
        <f t="shared" si="92"/>
        <v>0</v>
      </c>
      <c r="I662" s="151">
        <f t="shared" si="88"/>
        <v>0</v>
      </c>
      <c r="K662" s="61">
        <v>9.8000000000000004E-2</v>
      </c>
      <c r="L662" s="61">
        <v>4.7800000000000004E-3</v>
      </c>
      <c r="M662" s="16">
        <f t="shared" si="93"/>
        <v>9.5600000000000008E-3</v>
      </c>
      <c r="N662" s="51">
        <v>0</v>
      </c>
      <c r="O662" s="151">
        <f t="shared" si="96"/>
        <v>0</v>
      </c>
      <c r="P662" s="16">
        <f t="shared" si="94"/>
        <v>0</v>
      </c>
      <c r="Q662" s="151">
        <f t="shared" si="89"/>
        <v>0</v>
      </c>
    </row>
    <row r="663" spans="1:17">
      <c r="A663" s="61">
        <f t="shared" si="90"/>
        <v>27.208333333333332</v>
      </c>
      <c r="B663" s="61">
        <v>653</v>
      </c>
      <c r="C663" s="61">
        <v>0.18099999999999999</v>
      </c>
      <c r="D663" s="61">
        <v>7.26E-3</v>
      </c>
      <c r="E663" s="16">
        <f t="shared" si="91"/>
        <v>1.452E-2</v>
      </c>
      <c r="F663" s="151">
        <v>0</v>
      </c>
      <c r="G663" s="151">
        <f t="shared" si="95"/>
        <v>0</v>
      </c>
      <c r="H663" s="151">
        <f t="shared" si="92"/>
        <v>0</v>
      </c>
      <c r="I663" s="151">
        <f t="shared" si="88"/>
        <v>0</v>
      </c>
      <c r="K663" s="61">
        <v>9.7600000000000006E-2</v>
      </c>
      <c r="L663" s="61">
        <v>4.7600000000000003E-3</v>
      </c>
      <c r="M663" s="16">
        <f t="shared" si="93"/>
        <v>9.5200000000000007E-3</v>
      </c>
      <c r="N663" s="51">
        <v>0</v>
      </c>
      <c r="O663" s="151">
        <f t="shared" si="96"/>
        <v>0</v>
      </c>
      <c r="P663" s="16">
        <f t="shared" si="94"/>
        <v>0</v>
      </c>
      <c r="Q663" s="151">
        <f t="shared" si="89"/>
        <v>0</v>
      </c>
    </row>
    <row r="664" spans="1:17">
      <c r="A664" s="61">
        <f t="shared" si="90"/>
        <v>27.25</v>
      </c>
      <c r="B664" s="61">
        <v>654</v>
      </c>
      <c r="C664" s="61">
        <v>0.18</v>
      </c>
      <c r="D664" s="61">
        <v>7.2300000000000003E-3</v>
      </c>
      <c r="E664" s="16">
        <f t="shared" si="91"/>
        <v>1.4460000000000001E-2</v>
      </c>
      <c r="F664" s="151">
        <v>0</v>
      </c>
      <c r="G664" s="151">
        <f t="shared" si="95"/>
        <v>0</v>
      </c>
      <c r="H664" s="151">
        <f t="shared" si="92"/>
        <v>0</v>
      </c>
      <c r="I664" s="151">
        <f t="shared" si="88"/>
        <v>0</v>
      </c>
      <c r="K664" s="61">
        <v>9.7100000000000006E-2</v>
      </c>
      <c r="L664" s="61">
        <v>4.7400000000000003E-3</v>
      </c>
      <c r="M664" s="16">
        <f t="shared" si="93"/>
        <v>9.4800000000000006E-3</v>
      </c>
      <c r="N664" s="51">
        <v>0</v>
      </c>
      <c r="O664" s="151">
        <f t="shared" si="96"/>
        <v>0</v>
      </c>
      <c r="P664" s="16">
        <f t="shared" si="94"/>
        <v>0</v>
      </c>
      <c r="Q664" s="151">
        <f t="shared" si="89"/>
        <v>0</v>
      </c>
    </row>
    <row r="665" spans="1:17">
      <c r="A665" s="61">
        <f t="shared" si="90"/>
        <v>27.291666666666668</v>
      </c>
      <c r="B665" s="61">
        <v>655</v>
      </c>
      <c r="C665" s="61">
        <v>0.17899999999999999</v>
      </c>
      <c r="D665" s="61">
        <v>7.1999999999999998E-3</v>
      </c>
      <c r="E665" s="16">
        <f t="shared" si="91"/>
        <v>1.44E-2</v>
      </c>
      <c r="F665" s="151">
        <v>0</v>
      </c>
      <c r="G665" s="151">
        <f t="shared" si="95"/>
        <v>0</v>
      </c>
      <c r="H665" s="151">
        <f t="shared" si="92"/>
        <v>0</v>
      </c>
      <c r="I665" s="151">
        <f t="shared" si="88"/>
        <v>0</v>
      </c>
      <c r="K665" s="61">
        <v>9.6699999999999994E-2</v>
      </c>
      <c r="L665" s="61">
        <v>4.7099999999999998E-3</v>
      </c>
      <c r="M665" s="16">
        <f t="shared" si="93"/>
        <v>9.4199999999999996E-3</v>
      </c>
      <c r="N665" s="51">
        <v>0</v>
      </c>
      <c r="O665" s="151">
        <f t="shared" si="96"/>
        <v>0</v>
      </c>
      <c r="P665" s="16">
        <f t="shared" si="94"/>
        <v>0</v>
      </c>
      <c r="Q665" s="151">
        <f t="shared" si="89"/>
        <v>0</v>
      </c>
    </row>
    <row r="666" spans="1:17">
      <c r="A666" s="61">
        <f t="shared" si="90"/>
        <v>27.333333333333332</v>
      </c>
      <c r="B666" s="61">
        <v>656</v>
      </c>
      <c r="C666" s="61">
        <v>0.17799999999999999</v>
      </c>
      <c r="D666" s="61">
        <v>7.1599999999999997E-3</v>
      </c>
      <c r="E666" s="16">
        <f t="shared" si="91"/>
        <v>1.4319999999999999E-2</v>
      </c>
      <c r="F666" s="151">
        <v>0</v>
      </c>
      <c r="G666" s="151">
        <f t="shared" si="95"/>
        <v>0</v>
      </c>
      <c r="H666" s="151">
        <f t="shared" si="92"/>
        <v>0</v>
      </c>
      <c r="I666" s="151">
        <f t="shared" si="88"/>
        <v>0</v>
      </c>
      <c r="K666" s="61">
        <v>9.6299999999999997E-2</v>
      </c>
      <c r="L666" s="61">
        <v>4.6899999999999997E-3</v>
      </c>
      <c r="M666" s="16">
        <f t="shared" si="93"/>
        <v>9.3799999999999994E-3</v>
      </c>
      <c r="N666" s="51">
        <v>0</v>
      </c>
      <c r="O666" s="151">
        <f t="shared" si="96"/>
        <v>0</v>
      </c>
      <c r="P666" s="16">
        <f t="shared" si="94"/>
        <v>0</v>
      </c>
      <c r="Q666" s="151">
        <f t="shared" si="89"/>
        <v>0</v>
      </c>
    </row>
    <row r="667" spans="1:17">
      <c r="A667" s="61">
        <f t="shared" si="90"/>
        <v>27.375</v>
      </c>
      <c r="B667" s="61">
        <v>657</v>
      </c>
      <c r="C667" s="61">
        <v>0.17799999999999999</v>
      </c>
      <c r="D667" s="61">
        <v>7.1300000000000001E-3</v>
      </c>
      <c r="E667" s="16">
        <f t="shared" si="91"/>
        <v>1.426E-2</v>
      </c>
      <c r="F667" s="151">
        <v>0</v>
      </c>
      <c r="G667" s="151">
        <f t="shared" si="95"/>
        <v>0</v>
      </c>
      <c r="H667" s="151">
        <f t="shared" si="92"/>
        <v>0</v>
      </c>
      <c r="I667" s="151">
        <f t="shared" si="88"/>
        <v>0</v>
      </c>
      <c r="K667" s="61">
        <v>9.5799999999999996E-2</v>
      </c>
      <c r="L667" s="61">
        <v>4.6699999999999997E-3</v>
      </c>
      <c r="M667" s="16">
        <f t="shared" si="93"/>
        <v>9.3399999999999993E-3</v>
      </c>
      <c r="N667" s="51">
        <v>0</v>
      </c>
      <c r="O667" s="151">
        <f t="shared" si="96"/>
        <v>0</v>
      </c>
      <c r="P667" s="16">
        <f t="shared" si="94"/>
        <v>0</v>
      </c>
      <c r="Q667" s="151">
        <f t="shared" si="89"/>
        <v>0</v>
      </c>
    </row>
    <row r="668" spans="1:17">
      <c r="A668" s="61">
        <f t="shared" si="90"/>
        <v>27.416666666666668</v>
      </c>
      <c r="B668" s="61">
        <v>658</v>
      </c>
      <c r="C668" s="61">
        <v>0.17699999999999999</v>
      </c>
      <c r="D668" s="61">
        <v>7.1000000000000004E-3</v>
      </c>
      <c r="E668" s="16">
        <f t="shared" si="91"/>
        <v>1.4200000000000001E-2</v>
      </c>
      <c r="F668" s="151">
        <v>0</v>
      </c>
      <c r="G668" s="151">
        <f t="shared" si="95"/>
        <v>0</v>
      </c>
      <c r="H668" s="151">
        <f t="shared" si="92"/>
        <v>0</v>
      </c>
      <c r="I668" s="151">
        <f t="shared" si="88"/>
        <v>0</v>
      </c>
      <c r="K668" s="61">
        <v>9.5399999999999999E-2</v>
      </c>
      <c r="L668" s="61">
        <v>4.6499999999999996E-3</v>
      </c>
      <c r="M668" s="16">
        <f t="shared" si="93"/>
        <v>9.2999999999999992E-3</v>
      </c>
      <c r="N668" s="51">
        <v>0</v>
      </c>
      <c r="O668" s="151">
        <f t="shared" si="96"/>
        <v>0</v>
      </c>
      <c r="P668" s="16">
        <f t="shared" si="94"/>
        <v>0</v>
      </c>
      <c r="Q668" s="151">
        <f t="shared" si="89"/>
        <v>0</v>
      </c>
    </row>
    <row r="669" spans="1:17">
      <c r="A669" s="61">
        <f t="shared" si="90"/>
        <v>27.458333333333332</v>
      </c>
      <c r="B669" s="61">
        <v>659</v>
      </c>
      <c r="C669" s="61">
        <v>0.17599999999999999</v>
      </c>
      <c r="D669" s="61">
        <v>7.0699999999999999E-3</v>
      </c>
      <c r="E669" s="16">
        <f t="shared" si="91"/>
        <v>1.414E-2</v>
      </c>
      <c r="F669" s="151">
        <v>0</v>
      </c>
      <c r="G669" s="151">
        <f t="shared" si="95"/>
        <v>0</v>
      </c>
      <c r="H669" s="151">
        <f t="shared" si="92"/>
        <v>0</v>
      </c>
      <c r="I669" s="151">
        <f t="shared" si="88"/>
        <v>0</v>
      </c>
      <c r="K669" s="61">
        <v>9.5000000000000001E-2</v>
      </c>
      <c r="L669" s="61">
        <v>4.6299999999999996E-3</v>
      </c>
      <c r="M669" s="16">
        <f t="shared" si="93"/>
        <v>9.2599999999999991E-3</v>
      </c>
      <c r="N669" s="51">
        <v>0</v>
      </c>
      <c r="O669" s="151">
        <f t="shared" si="96"/>
        <v>0</v>
      </c>
      <c r="P669" s="16">
        <f t="shared" si="94"/>
        <v>0</v>
      </c>
      <c r="Q669" s="151">
        <f t="shared" si="89"/>
        <v>0</v>
      </c>
    </row>
    <row r="670" spans="1:17">
      <c r="A670" s="61">
        <f t="shared" si="90"/>
        <v>27.5</v>
      </c>
      <c r="B670" s="61">
        <v>660</v>
      </c>
      <c r="C670" s="61">
        <v>0.17499999999999999</v>
      </c>
      <c r="D670" s="61">
        <v>7.0400000000000003E-3</v>
      </c>
      <c r="E670" s="16">
        <f t="shared" si="91"/>
        <v>1.4080000000000001E-2</v>
      </c>
      <c r="F670" s="151">
        <v>0</v>
      </c>
      <c r="G670" s="151">
        <f t="shared" si="95"/>
        <v>0</v>
      </c>
      <c r="H670" s="151">
        <f t="shared" si="92"/>
        <v>0</v>
      </c>
      <c r="I670" s="151">
        <f t="shared" si="88"/>
        <v>0</v>
      </c>
      <c r="K670" s="61">
        <v>9.4600000000000004E-2</v>
      </c>
      <c r="L670" s="61">
        <v>4.6100000000000004E-3</v>
      </c>
      <c r="M670" s="16">
        <f t="shared" si="93"/>
        <v>9.2200000000000008E-3</v>
      </c>
      <c r="N670" s="51">
        <v>0</v>
      </c>
      <c r="O670" s="151">
        <f t="shared" si="96"/>
        <v>0</v>
      </c>
      <c r="P670" s="16">
        <f t="shared" si="94"/>
        <v>0</v>
      </c>
      <c r="Q670" s="151">
        <f t="shared" si="89"/>
        <v>0</v>
      </c>
    </row>
    <row r="671" spans="1:17">
      <c r="A671" s="61">
        <f t="shared" si="90"/>
        <v>27.541666666666668</v>
      </c>
      <c r="B671" s="61">
        <v>661</v>
      </c>
      <c r="C671" s="61">
        <v>0.17399999999999999</v>
      </c>
      <c r="D671" s="61">
        <v>7.0099999999999997E-3</v>
      </c>
      <c r="E671" s="16">
        <f t="shared" si="91"/>
        <v>1.4019999999999999E-2</v>
      </c>
      <c r="F671" s="151">
        <v>0</v>
      </c>
      <c r="G671" s="151">
        <f t="shared" si="95"/>
        <v>0</v>
      </c>
      <c r="H671" s="151">
        <f t="shared" si="92"/>
        <v>0</v>
      </c>
      <c r="I671" s="151">
        <f t="shared" si="88"/>
        <v>0</v>
      </c>
      <c r="K671" s="61">
        <v>9.4100000000000003E-2</v>
      </c>
      <c r="L671" s="61">
        <v>4.5900000000000003E-3</v>
      </c>
      <c r="M671" s="16">
        <f t="shared" si="93"/>
        <v>9.1800000000000007E-3</v>
      </c>
      <c r="N671" s="51">
        <v>0</v>
      </c>
      <c r="O671" s="151">
        <f t="shared" si="96"/>
        <v>0</v>
      </c>
      <c r="P671" s="16">
        <f t="shared" si="94"/>
        <v>0</v>
      </c>
      <c r="Q671" s="151">
        <f t="shared" si="89"/>
        <v>0</v>
      </c>
    </row>
    <row r="672" spans="1:17">
      <c r="A672" s="61">
        <f t="shared" si="90"/>
        <v>27.583333333333332</v>
      </c>
      <c r="B672" s="61">
        <v>662</v>
      </c>
      <c r="C672" s="61">
        <v>0.17399999999999999</v>
      </c>
      <c r="D672" s="61">
        <v>6.9699999999999996E-3</v>
      </c>
      <c r="E672" s="16">
        <f t="shared" si="91"/>
        <v>1.3939999999999999E-2</v>
      </c>
      <c r="F672" s="151">
        <v>0</v>
      </c>
      <c r="G672" s="151">
        <f t="shared" si="95"/>
        <v>0</v>
      </c>
      <c r="H672" s="151">
        <f t="shared" si="92"/>
        <v>0</v>
      </c>
      <c r="I672" s="151">
        <f t="shared" si="88"/>
        <v>0</v>
      </c>
      <c r="K672" s="61">
        <v>9.3700000000000006E-2</v>
      </c>
      <c r="L672" s="61">
        <v>4.5700000000000003E-3</v>
      </c>
      <c r="M672" s="16">
        <f t="shared" si="93"/>
        <v>9.1400000000000006E-3</v>
      </c>
      <c r="N672" s="51">
        <v>0</v>
      </c>
      <c r="O672" s="151">
        <f t="shared" si="96"/>
        <v>0</v>
      </c>
      <c r="P672" s="16">
        <f t="shared" si="94"/>
        <v>0</v>
      </c>
      <c r="Q672" s="151">
        <f t="shared" si="89"/>
        <v>0</v>
      </c>
    </row>
    <row r="673" spans="1:17">
      <c r="A673" s="61">
        <f t="shared" si="90"/>
        <v>27.625</v>
      </c>
      <c r="B673" s="61">
        <v>663</v>
      </c>
      <c r="C673" s="61">
        <v>0.17299999999999999</v>
      </c>
      <c r="D673" s="61">
        <v>6.94E-3</v>
      </c>
      <c r="E673" s="16">
        <f t="shared" si="91"/>
        <v>1.388E-2</v>
      </c>
      <c r="F673" s="151">
        <v>0</v>
      </c>
      <c r="G673" s="151">
        <f t="shared" si="95"/>
        <v>0</v>
      </c>
      <c r="H673" s="151">
        <f t="shared" si="92"/>
        <v>0</v>
      </c>
      <c r="I673" s="151">
        <f t="shared" si="88"/>
        <v>0</v>
      </c>
      <c r="K673" s="61">
        <v>9.3299999999999994E-2</v>
      </c>
      <c r="L673" s="61">
        <v>4.5500000000000002E-3</v>
      </c>
      <c r="M673" s="16">
        <f t="shared" si="93"/>
        <v>9.1000000000000004E-3</v>
      </c>
      <c r="N673" s="51">
        <v>0</v>
      </c>
      <c r="O673" s="151">
        <f t="shared" si="96"/>
        <v>0</v>
      </c>
      <c r="P673" s="16">
        <f t="shared" si="94"/>
        <v>0</v>
      </c>
      <c r="Q673" s="151">
        <f t="shared" si="89"/>
        <v>0</v>
      </c>
    </row>
    <row r="674" spans="1:17">
      <c r="A674" s="61">
        <f t="shared" si="90"/>
        <v>27.666666666666668</v>
      </c>
      <c r="B674" s="61">
        <v>664</v>
      </c>
      <c r="C674" s="61">
        <v>0.17199999999999999</v>
      </c>
      <c r="D674" s="61">
        <v>6.9100000000000003E-3</v>
      </c>
      <c r="E674" s="16">
        <f t="shared" si="91"/>
        <v>1.3820000000000001E-2</v>
      </c>
      <c r="F674" s="151">
        <v>0</v>
      </c>
      <c r="G674" s="151">
        <f t="shared" si="95"/>
        <v>0</v>
      </c>
      <c r="H674" s="151">
        <f t="shared" si="92"/>
        <v>0</v>
      </c>
      <c r="I674" s="151">
        <f t="shared" si="88"/>
        <v>0</v>
      </c>
      <c r="K674" s="61">
        <v>9.2899999999999996E-2</v>
      </c>
      <c r="L674" s="61">
        <v>4.5300000000000002E-3</v>
      </c>
      <c r="M674" s="16">
        <f t="shared" si="93"/>
        <v>9.0600000000000003E-3</v>
      </c>
      <c r="N674" s="51">
        <v>0</v>
      </c>
      <c r="O674" s="151">
        <f t="shared" si="96"/>
        <v>0</v>
      </c>
      <c r="P674" s="16">
        <f t="shared" si="94"/>
        <v>0</v>
      </c>
      <c r="Q674" s="151">
        <f t="shared" si="89"/>
        <v>0</v>
      </c>
    </row>
    <row r="675" spans="1:17">
      <c r="A675" s="61">
        <f t="shared" si="90"/>
        <v>27.708333333333332</v>
      </c>
      <c r="B675" s="61">
        <v>665</v>
      </c>
      <c r="C675" s="61">
        <v>0.17100000000000001</v>
      </c>
      <c r="D675" s="61">
        <v>6.8799999999999998E-3</v>
      </c>
      <c r="E675" s="16">
        <f t="shared" si="91"/>
        <v>1.376E-2</v>
      </c>
      <c r="F675" s="151">
        <v>0</v>
      </c>
      <c r="G675" s="151">
        <f t="shared" si="95"/>
        <v>0</v>
      </c>
      <c r="H675" s="151">
        <f t="shared" si="92"/>
        <v>0</v>
      </c>
      <c r="I675" s="151">
        <f t="shared" ref="I675:I730" si="97">AVERAGE(H652:H675)</f>
        <v>0</v>
      </c>
      <c r="K675" s="61">
        <v>9.2499999999999999E-2</v>
      </c>
      <c r="L675" s="61">
        <v>4.5100000000000001E-3</v>
      </c>
      <c r="M675" s="16">
        <f t="shared" si="93"/>
        <v>9.0200000000000002E-3</v>
      </c>
      <c r="N675" s="51">
        <v>0</v>
      </c>
      <c r="O675" s="151">
        <f t="shared" si="96"/>
        <v>0</v>
      </c>
      <c r="P675" s="16">
        <f t="shared" si="94"/>
        <v>0</v>
      </c>
      <c r="Q675" s="151">
        <f t="shared" ref="Q675:Q730" si="98">AVERAGE(P652:P675)</f>
        <v>0</v>
      </c>
    </row>
    <row r="676" spans="1:17">
      <c r="A676" s="61">
        <f t="shared" si="90"/>
        <v>27.75</v>
      </c>
      <c r="B676" s="61">
        <v>666</v>
      </c>
      <c r="C676" s="61">
        <v>0.17100000000000001</v>
      </c>
      <c r="D676" s="61">
        <v>6.8500000000000002E-3</v>
      </c>
      <c r="E676" s="16">
        <f t="shared" si="91"/>
        <v>1.37E-2</v>
      </c>
      <c r="F676" s="151">
        <v>0</v>
      </c>
      <c r="G676" s="151">
        <f t="shared" si="95"/>
        <v>0</v>
      </c>
      <c r="H676" s="151">
        <f t="shared" si="92"/>
        <v>0</v>
      </c>
      <c r="I676" s="151">
        <f t="shared" si="97"/>
        <v>0</v>
      </c>
      <c r="K676" s="61">
        <v>9.2100000000000001E-2</v>
      </c>
      <c r="L676" s="61">
        <v>4.4900000000000001E-3</v>
      </c>
      <c r="M676" s="16">
        <f t="shared" si="93"/>
        <v>8.9800000000000001E-3</v>
      </c>
      <c r="N676" s="51">
        <v>0</v>
      </c>
      <c r="O676" s="151">
        <f t="shared" si="96"/>
        <v>0</v>
      </c>
      <c r="P676" s="16">
        <f t="shared" si="94"/>
        <v>0</v>
      </c>
      <c r="Q676" s="151">
        <f t="shared" si="98"/>
        <v>0</v>
      </c>
    </row>
    <row r="677" spans="1:17">
      <c r="A677" s="61">
        <f t="shared" si="90"/>
        <v>27.791666666666668</v>
      </c>
      <c r="B677" s="61">
        <v>667</v>
      </c>
      <c r="C677" s="61">
        <v>0.17</v>
      </c>
      <c r="D677" s="61">
        <v>6.8199999999999997E-3</v>
      </c>
      <c r="E677" s="16">
        <f t="shared" si="91"/>
        <v>1.3639999999999999E-2</v>
      </c>
      <c r="F677" s="151">
        <v>0</v>
      </c>
      <c r="G677" s="151">
        <f t="shared" si="95"/>
        <v>0</v>
      </c>
      <c r="H677" s="151">
        <f t="shared" si="92"/>
        <v>0</v>
      </c>
      <c r="I677" s="151">
        <f t="shared" si="97"/>
        <v>0</v>
      </c>
      <c r="K677" s="61">
        <v>9.1700000000000004E-2</v>
      </c>
      <c r="L677" s="61">
        <v>4.47E-3</v>
      </c>
      <c r="M677" s="16">
        <f t="shared" si="93"/>
        <v>8.94E-3</v>
      </c>
      <c r="N677" s="51">
        <v>0</v>
      </c>
      <c r="O677" s="151">
        <f t="shared" si="96"/>
        <v>0</v>
      </c>
      <c r="P677" s="16">
        <f t="shared" si="94"/>
        <v>0</v>
      </c>
      <c r="Q677" s="151">
        <f t="shared" si="98"/>
        <v>0</v>
      </c>
    </row>
    <row r="678" spans="1:17">
      <c r="A678" s="61">
        <f t="shared" si="90"/>
        <v>27.833333333333332</v>
      </c>
      <c r="B678" s="61">
        <v>668</v>
      </c>
      <c r="C678" s="61">
        <v>0.16900000000000001</v>
      </c>
      <c r="D678" s="61">
        <v>6.79E-3</v>
      </c>
      <c r="E678" s="16">
        <f t="shared" si="91"/>
        <v>1.358E-2</v>
      </c>
      <c r="F678" s="151">
        <v>0</v>
      </c>
      <c r="G678" s="151">
        <f t="shared" si="95"/>
        <v>0</v>
      </c>
      <c r="H678" s="151">
        <f t="shared" si="92"/>
        <v>0</v>
      </c>
      <c r="I678" s="151">
        <f t="shared" si="97"/>
        <v>0</v>
      </c>
      <c r="K678" s="61">
        <v>9.1200000000000003E-2</v>
      </c>
      <c r="L678" s="61">
        <v>4.45E-3</v>
      </c>
      <c r="M678" s="16">
        <f t="shared" si="93"/>
        <v>8.8999999999999999E-3</v>
      </c>
      <c r="N678" s="51">
        <v>0</v>
      </c>
      <c r="O678" s="151">
        <f t="shared" si="96"/>
        <v>0</v>
      </c>
      <c r="P678" s="16">
        <f t="shared" si="94"/>
        <v>0</v>
      </c>
      <c r="Q678" s="151">
        <f t="shared" si="98"/>
        <v>0</v>
      </c>
    </row>
    <row r="679" spans="1:17">
      <c r="A679" s="61">
        <f t="shared" si="90"/>
        <v>27.875</v>
      </c>
      <c r="B679" s="61">
        <v>669</v>
      </c>
      <c r="C679" s="61">
        <v>0.16800000000000001</v>
      </c>
      <c r="D679" s="61">
        <v>6.7600000000000004E-3</v>
      </c>
      <c r="E679" s="16">
        <f t="shared" si="91"/>
        <v>1.3520000000000001E-2</v>
      </c>
      <c r="F679" s="151">
        <v>0</v>
      </c>
      <c r="G679" s="151">
        <f t="shared" si="95"/>
        <v>0</v>
      </c>
      <c r="H679" s="151">
        <f t="shared" si="92"/>
        <v>0</v>
      </c>
      <c r="I679" s="151">
        <f t="shared" si="97"/>
        <v>0</v>
      </c>
      <c r="K679" s="61">
        <v>9.0800000000000006E-2</v>
      </c>
      <c r="L679" s="61">
        <v>4.4299999999999999E-3</v>
      </c>
      <c r="M679" s="16">
        <f t="shared" si="93"/>
        <v>8.8599999999999998E-3</v>
      </c>
      <c r="N679" s="51">
        <v>0</v>
      </c>
      <c r="O679" s="151">
        <f t="shared" si="96"/>
        <v>0</v>
      </c>
      <c r="P679" s="16">
        <f t="shared" si="94"/>
        <v>0</v>
      </c>
      <c r="Q679" s="151">
        <f t="shared" si="98"/>
        <v>0</v>
      </c>
    </row>
    <row r="680" spans="1:17">
      <c r="A680" s="61">
        <f t="shared" si="90"/>
        <v>27.916666666666668</v>
      </c>
      <c r="B680" s="61">
        <v>670</v>
      </c>
      <c r="C680" s="61">
        <v>0.16800000000000001</v>
      </c>
      <c r="D680" s="61">
        <v>6.7299999999999999E-3</v>
      </c>
      <c r="E680" s="16">
        <f t="shared" si="91"/>
        <v>1.346E-2</v>
      </c>
      <c r="F680" s="151">
        <v>0</v>
      </c>
      <c r="G680" s="151">
        <f t="shared" si="95"/>
        <v>0</v>
      </c>
      <c r="H680" s="151">
        <f t="shared" si="92"/>
        <v>0</v>
      </c>
      <c r="I680" s="151">
        <f t="shared" si="97"/>
        <v>0</v>
      </c>
      <c r="K680" s="61">
        <v>9.0399999999999994E-2</v>
      </c>
      <c r="L680" s="61">
        <v>4.4099999999999999E-3</v>
      </c>
      <c r="M680" s="16">
        <f t="shared" si="93"/>
        <v>8.8199999999999997E-3</v>
      </c>
      <c r="N680" s="51">
        <v>0</v>
      </c>
      <c r="O680" s="151">
        <f t="shared" si="96"/>
        <v>0</v>
      </c>
      <c r="P680" s="16">
        <f t="shared" si="94"/>
        <v>0</v>
      </c>
      <c r="Q680" s="151">
        <f t="shared" si="98"/>
        <v>0</v>
      </c>
    </row>
    <row r="681" spans="1:17">
      <c r="A681" s="61">
        <f t="shared" si="90"/>
        <v>27.958333333333332</v>
      </c>
      <c r="B681" s="61">
        <v>671</v>
      </c>
      <c r="C681" s="61">
        <v>0.16700000000000001</v>
      </c>
      <c r="D681" s="61">
        <v>6.7000000000000002E-3</v>
      </c>
      <c r="E681" s="16">
        <f t="shared" si="91"/>
        <v>1.34E-2</v>
      </c>
      <c r="F681" s="151">
        <v>0</v>
      </c>
      <c r="G681" s="151">
        <f t="shared" si="95"/>
        <v>0</v>
      </c>
      <c r="H681" s="151">
        <f t="shared" si="92"/>
        <v>0</v>
      </c>
      <c r="I681" s="151">
        <f t="shared" si="97"/>
        <v>0</v>
      </c>
      <c r="K681" s="61">
        <v>0.09</v>
      </c>
      <c r="L681" s="61">
        <v>4.3899999999999998E-3</v>
      </c>
      <c r="M681" s="16">
        <f t="shared" si="93"/>
        <v>8.7799999999999996E-3</v>
      </c>
      <c r="N681" s="51">
        <v>0</v>
      </c>
      <c r="O681" s="151">
        <f t="shared" si="96"/>
        <v>0</v>
      </c>
      <c r="P681" s="16">
        <f t="shared" si="94"/>
        <v>0</v>
      </c>
      <c r="Q681" s="151">
        <f t="shared" si="98"/>
        <v>0</v>
      </c>
    </row>
    <row r="682" spans="1:17">
      <c r="A682" s="61">
        <f t="shared" si="90"/>
        <v>28</v>
      </c>
      <c r="B682" s="61">
        <v>672</v>
      </c>
      <c r="C682" s="61">
        <v>0.16600000000000001</v>
      </c>
      <c r="D682" s="61">
        <v>6.6699999999999997E-3</v>
      </c>
      <c r="E682" s="16">
        <f t="shared" si="91"/>
        <v>1.3339999999999999E-2</v>
      </c>
      <c r="F682" s="151">
        <v>0</v>
      </c>
      <c r="G682" s="151">
        <f t="shared" si="95"/>
        <v>0</v>
      </c>
      <c r="H682" s="151">
        <f t="shared" si="92"/>
        <v>0</v>
      </c>
      <c r="I682" s="151">
        <f t="shared" si="97"/>
        <v>0</v>
      </c>
      <c r="K682" s="61">
        <v>8.9599999999999999E-2</v>
      </c>
      <c r="L682" s="61">
        <v>4.3699999999999998E-3</v>
      </c>
      <c r="M682" s="16">
        <f t="shared" si="93"/>
        <v>8.7399999999999995E-3</v>
      </c>
      <c r="N682" s="51">
        <v>0</v>
      </c>
      <c r="O682" s="151">
        <f t="shared" si="96"/>
        <v>0</v>
      </c>
      <c r="P682" s="16">
        <f t="shared" si="94"/>
        <v>0</v>
      </c>
      <c r="Q682" s="151">
        <f t="shared" si="98"/>
        <v>0</v>
      </c>
    </row>
    <row r="683" spans="1:17">
      <c r="A683" s="61">
        <f t="shared" si="90"/>
        <v>28.041666666666668</v>
      </c>
      <c r="B683" s="61">
        <v>673</v>
      </c>
      <c r="C683" s="61">
        <v>0.16500000000000001</v>
      </c>
      <c r="D683" s="61">
        <v>6.6400000000000001E-3</v>
      </c>
      <c r="E683" s="16">
        <f t="shared" si="91"/>
        <v>1.328E-2</v>
      </c>
      <c r="F683" s="152">
        <v>1</v>
      </c>
      <c r="G683" s="151">
        <f t="shared" si="95"/>
        <v>0.16500000000000001</v>
      </c>
      <c r="H683" s="151">
        <f t="shared" si="92"/>
        <v>1.6500000000000001</v>
      </c>
      <c r="I683" s="151">
        <f t="shared" si="97"/>
        <v>6.8750000000000006E-2</v>
      </c>
      <c r="K683" s="61">
        <v>8.9200000000000002E-2</v>
      </c>
      <c r="L683" s="61">
        <v>4.3499999999999997E-3</v>
      </c>
      <c r="M683" s="16">
        <f t="shared" si="93"/>
        <v>8.6999999999999994E-3</v>
      </c>
      <c r="N683" s="153">
        <v>1</v>
      </c>
      <c r="O683" s="151">
        <f t="shared" si="96"/>
        <v>8.9200000000000002E-2</v>
      </c>
      <c r="P683" s="16">
        <f t="shared" si="94"/>
        <v>1.784</v>
      </c>
      <c r="Q683" s="151">
        <f t="shared" si="98"/>
        <v>7.4333333333333335E-2</v>
      </c>
    </row>
    <row r="684" spans="1:17">
      <c r="A684" s="61">
        <f t="shared" si="90"/>
        <v>28.083333333333332</v>
      </c>
      <c r="B684" s="61">
        <v>674</v>
      </c>
      <c r="C684" s="61">
        <v>0.16500000000000001</v>
      </c>
      <c r="D684" s="61">
        <v>6.6100000000000004E-3</v>
      </c>
      <c r="E684" s="16">
        <f t="shared" si="91"/>
        <v>1.3220000000000001E-2</v>
      </c>
      <c r="F684" s="152">
        <v>1</v>
      </c>
      <c r="G684" s="151">
        <f t="shared" si="95"/>
        <v>0.16500000000000001</v>
      </c>
      <c r="H684" s="151">
        <f t="shared" si="92"/>
        <v>1.6500000000000001</v>
      </c>
      <c r="I684" s="151">
        <f t="shared" si="97"/>
        <v>0.13750000000000001</v>
      </c>
      <c r="K684" s="61">
        <v>8.8800000000000004E-2</v>
      </c>
      <c r="L684" s="61">
        <v>4.3299999999999996E-3</v>
      </c>
      <c r="M684" s="16">
        <f t="shared" si="93"/>
        <v>8.6599999999999993E-3</v>
      </c>
      <c r="N684" s="153">
        <v>1</v>
      </c>
      <c r="O684" s="151">
        <f t="shared" si="96"/>
        <v>8.8800000000000004E-2</v>
      </c>
      <c r="P684" s="16">
        <f t="shared" si="94"/>
        <v>1.776</v>
      </c>
      <c r="Q684" s="151">
        <f t="shared" si="98"/>
        <v>0.14833333333333334</v>
      </c>
    </row>
    <row r="685" spans="1:17">
      <c r="A685" s="61">
        <f t="shared" si="90"/>
        <v>28.125</v>
      </c>
      <c r="B685" s="61">
        <v>675</v>
      </c>
      <c r="C685" s="61">
        <v>0.16400000000000001</v>
      </c>
      <c r="D685" s="61">
        <v>6.5799999999999999E-3</v>
      </c>
      <c r="E685" s="16">
        <f t="shared" si="91"/>
        <v>1.316E-2</v>
      </c>
      <c r="F685" s="152">
        <v>1</v>
      </c>
      <c r="G685" s="151">
        <f t="shared" si="95"/>
        <v>0.16400000000000001</v>
      </c>
      <c r="H685" s="151">
        <f t="shared" si="92"/>
        <v>1.6400000000000001</v>
      </c>
      <c r="I685" s="151">
        <f t="shared" si="97"/>
        <v>0.20583333333333334</v>
      </c>
      <c r="K685" s="61">
        <v>8.8400000000000006E-2</v>
      </c>
      <c r="L685" s="61">
        <v>4.3099999999999996E-3</v>
      </c>
      <c r="M685" s="16">
        <f t="shared" si="93"/>
        <v>8.6199999999999992E-3</v>
      </c>
      <c r="N685" s="153">
        <v>1</v>
      </c>
      <c r="O685" s="151">
        <f t="shared" si="96"/>
        <v>8.8400000000000006E-2</v>
      </c>
      <c r="P685" s="16">
        <f t="shared" si="94"/>
        <v>1.7680000000000002</v>
      </c>
      <c r="Q685" s="151">
        <f t="shared" si="98"/>
        <v>0.222</v>
      </c>
    </row>
    <row r="686" spans="1:17">
      <c r="A686" s="61">
        <f t="shared" si="90"/>
        <v>28.166666666666668</v>
      </c>
      <c r="B686" s="61">
        <v>676</v>
      </c>
      <c r="C686" s="61">
        <v>0.16300000000000001</v>
      </c>
      <c r="D686" s="61">
        <v>6.5500000000000003E-3</v>
      </c>
      <c r="E686" s="16">
        <f t="shared" si="91"/>
        <v>1.3100000000000001E-2</v>
      </c>
      <c r="F686" s="152">
        <v>2</v>
      </c>
      <c r="G686" s="151">
        <f t="shared" si="95"/>
        <v>1.3100000000000001E-2</v>
      </c>
      <c r="H686" s="151">
        <f t="shared" si="92"/>
        <v>0.13100000000000001</v>
      </c>
      <c r="I686" s="151">
        <f t="shared" si="97"/>
        <v>0.21129166666666668</v>
      </c>
      <c r="K686" s="61">
        <v>8.7999999999999995E-2</v>
      </c>
      <c r="L686" s="61">
        <v>4.2900000000000004E-3</v>
      </c>
      <c r="M686" s="16">
        <f t="shared" si="93"/>
        <v>8.5800000000000008E-3</v>
      </c>
      <c r="N686" s="153">
        <v>2</v>
      </c>
      <c r="O686" s="151">
        <f t="shared" si="96"/>
        <v>8.5800000000000008E-3</v>
      </c>
      <c r="P686" s="16">
        <f t="shared" si="94"/>
        <v>0.17160000000000003</v>
      </c>
      <c r="Q686" s="151">
        <f t="shared" si="98"/>
        <v>0.22914999999999999</v>
      </c>
    </row>
    <row r="687" spans="1:17">
      <c r="A687" s="61">
        <f t="shared" si="90"/>
        <v>28.208333333333332</v>
      </c>
      <c r="B687" s="61">
        <v>677</v>
      </c>
      <c r="C687" s="61">
        <v>0.16200000000000001</v>
      </c>
      <c r="D687" s="61">
        <v>6.5199999999999998E-3</v>
      </c>
      <c r="E687" s="16">
        <f t="shared" si="91"/>
        <v>1.304E-2</v>
      </c>
      <c r="F687" s="152">
        <v>1</v>
      </c>
      <c r="G687" s="151">
        <f t="shared" si="95"/>
        <v>0.16200000000000001</v>
      </c>
      <c r="H687" s="151">
        <f t="shared" si="92"/>
        <v>1.62</v>
      </c>
      <c r="I687" s="151">
        <f t="shared" si="97"/>
        <v>0.27879166666666672</v>
      </c>
      <c r="K687" s="61">
        <v>8.7599999999999997E-2</v>
      </c>
      <c r="L687" s="61">
        <v>4.2700000000000004E-3</v>
      </c>
      <c r="M687" s="16">
        <f t="shared" si="93"/>
        <v>8.5400000000000007E-3</v>
      </c>
      <c r="N687" s="153">
        <v>1</v>
      </c>
      <c r="O687" s="151">
        <f t="shared" si="96"/>
        <v>8.7599999999999997E-2</v>
      </c>
      <c r="P687" s="16">
        <f t="shared" si="94"/>
        <v>1.752</v>
      </c>
      <c r="Q687" s="151">
        <f t="shared" si="98"/>
        <v>0.30214999999999997</v>
      </c>
    </row>
    <row r="688" spans="1:17">
      <c r="A688" s="61">
        <f t="shared" si="90"/>
        <v>28.25</v>
      </c>
      <c r="B688" s="61">
        <v>678</v>
      </c>
      <c r="C688" s="61">
        <v>0.16200000000000001</v>
      </c>
      <c r="D688" s="61">
        <v>6.4900000000000001E-3</v>
      </c>
      <c r="E688" s="16">
        <f t="shared" si="91"/>
        <v>1.298E-2</v>
      </c>
      <c r="F688" s="152">
        <v>1</v>
      </c>
      <c r="G688" s="151">
        <f t="shared" si="95"/>
        <v>0.16200000000000001</v>
      </c>
      <c r="H688" s="151">
        <f t="shared" si="92"/>
        <v>1.62</v>
      </c>
      <c r="I688" s="151">
        <f t="shared" si="97"/>
        <v>0.34629166666666666</v>
      </c>
      <c r="K688" s="61">
        <v>8.7300000000000003E-2</v>
      </c>
      <c r="L688" s="61">
        <v>4.2500000000000003E-3</v>
      </c>
      <c r="M688" s="16">
        <f t="shared" si="93"/>
        <v>8.5000000000000006E-3</v>
      </c>
      <c r="N688" s="153">
        <v>1</v>
      </c>
      <c r="O688" s="151">
        <f t="shared" si="96"/>
        <v>8.7300000000000003E-2</v>
      </c>
      <c r="P688" s="16">
        <f t="shared" si="94"/>
        <v>1.746</v>
      </c>
      <c r="Q688" s="151">
        <f t="shared" si="98"/>
        <v>0.37490000000000001</v>
      </c>
    </row>
    <row r="689" spans="1:17">
      <c r="A689" s="61">
        <f t="shared" si="90"/>
        <v>28.291666666666668</v>
      </c>
      <c r="B689" s="61">
        <v>679</v>
      </c>
      <c r="C689" s="61">
        <v>0.161</v>
      </c>
      <c r="D689" s="61">
        <v>6.4599999999999996E-3</v>
      </c>
      <c r="E689" s="16">
        <f t="shared" si="91"/>
        <v>1.2919999999999999E-2</v>
      </c>
      <c r="F689" s="152">
        <v>1</v>
      </c>
      <c r="G689" s="151">
        <f t="shared" si="95"/>
        <v>0.161</v>
      </c>
      <c r="H689" s="151">
        <f t="shared" si="92"/>
        <v>1.61</v>
      </c>
      <c r="I689" s="151">
        <f t="shared" si="97"/>
        <v>0.41337499999999999</v>
      </c>
      <c r="K689" s="61">
        <v>8.6900000000000005E-2</v>
      </c>
      <c r="L689" s="61">
        <v>4.2300000000000003E-3</v>
      </c>
      <c r="M689" s="16">
        <f t="shared" si="93"/>
        <v>8.4600000000000005E-3</v>
      </c>
      <c r="N689" s="153">
        <v>1</v>
      </c>
      <c r="O689" s="151">
        <f t="shared" si="96"/>
        <v>8.6900000000000005E-2</v>
      </c>
      <c r="P689" s="16">
        <f t="shared" si="94"/>
        <v>1.738</v>
      </c>
      <c r="Q689" s="151">
        <f t="shared" si="98"/>
        <v>0.44731666666666664</v>
      </c>
    </row>
    <row r="690" spans="1:17">
      <c r="A690" s="61">
        <f t="shared" si="90"/>
        <v>28.333333333333332</v>
      </c>
      <c r="B690" s="61">
        <v>680</v>
      </c>
      <c r="C690" s="61">
        <v>0.16</v>
      </c>
      <c r="D690" s="61">
        <v>6.43E-3</v>
      </c>
      <c r="E690" s="16">
        <f t="shared" si="91"/>
        <v>1.286E-2</v>
      </c>
      <c r="F690" s="152">
        <v>1</v>
      </c>
      <c r="G690" s="151">
        <f t="shared" si="95"/>
        <v>0.16</v>
      </c>
      <c r="H690" s="151">
        <f t="shared" si="92"/>
        <v>1.6</v>
      </c>
      <c r="I690" s="151">
        <f t="shared" si="97"/>
        <v>0.48004166666666664</v>
      </c>
      <c r="K690" s="61">
        <v>8.6499999999999994E-2</v>
      </c>
      <c r="L690" s="61">
        <v>4.2199999999999998E-3</v>
      </c>
      <c r="M690" s="16">
        <f t="shared" si="93"/>
        <v>8.4399999999999996E-3</v>
      </c>
      <c r="N690" s="153">
        <v>1</v>
      </c>
      <c r="O690" s="151">
        <f t="shared" si="96"/>
        <v>8.6499999999999994E-2</v>
      </c>
      <c r="P690" s="16">
        <f t="shared" si="94"/>
        <v>1.73</v>
      </c>
      <c r="Q690" s="151">
        <f t="shared" si="98"/>
        <v>0.51939999999999997</v>
      </c>
    </row>
    <row r="691" spans="1:17">
      <c r="A691" s="61">
        <f t="shared" si="90"/>
        <v>28.375</v>
      </c>
      <c r="B691" s="61">
        <v>681</v>
      </c>
      <c r="C691" s="61">
        <v>0.159</v>
      </c>
      <c r="D691" s="61">
        <v>6.4099999999999999E-3</v>
      </c>
      <c r="E691" s="16">
        <f t="shared" si="91"/>
        <v>1.282E-2</v>
      </c>
      <c r="F691" s="152">
        <v>0</v>
      </c>
      <c r="G691" s="151">
        <f t="shared" si="95"/>
        <v>0</v>
      </c>
      <c r="H691" s="151">
        <f t="shared" si="92"/>
        <v>0</v>
      </c>
      <c r="I691" s="151">
        <f t="shared" si="97"/>
        <v>0.48004166666666664</v>
      </c>
      <c r="K691" s="61">
        <v>8.6099999999999996E-2</v>
      </c>
      <c r="L691" s="61">
        <v>4.1999999999999997E-3</v>
      </c>
      <c r="M691" s="16">
        <f t="shared" si="93"/>
        <v>8.3999999999999995E-3</v>
      </c>
      <c r="N691" s="153">
        <v>0</v>
      </c>
      <c r="O691" s="151">
        <f t="shared" si="96"/>
        <v>0</v>
      </c>
      <c r="P691" s="16">
        <f t="shared" si="94"/>
        <v>0</v>
      </c>
      <c r="Q691" s="151">
        <f t="shared" si="98"/>
        <v>0.51939999999999997</v>
      </c>
    </row>
    <row r="692" spans="1:17">
      <c r="A692" s="61">
        <f t="shared" si="90"/>
        <v>28.416666666666668</v>
      </c>
      <c r="B692" s="61">
        <v>682</v>
      </c>
      <c r="C692" s="61">
        <v>0.159</v>
      </c>
      <c r="D692" s="61">
        <v>6.3800000000000003E-3</v>
      </c>
      <c r="E692" s="16">
        <f t="shared" si="91"/>
        <v>1.2760000000000001E-2</v>
      </c>
      <c r="F692" s="152">
        <v>0</v>
      </c>
      <c r="G692" s="151">
        <f t="shared" si="95"/>
        <v>0</v>
      </c>
      <c r="H692" s="151">
        <f t="shared" si="92"/>
        <v>0</v>
      </c>
      <c r="I692" s="151">
        <f t="shared" si="97"/>
        <v>0.48004166666666664</v>
      </c>
      <c r="K692" s="61">
        <v>8.5699999999999998E-2</v>
      </c>
      <c r="L692" s="61">
        <v>4.1799999999999997E-3</v>
      </c>
      <c r="M692" s="16">
        <f t="shared" si="93"/>
        <v>8.3599999999999994E-3</v>
      </c>
      <c r="N692" s="153">
        <v>0</v>
      </c>
      <c r="O692" s="151">
        <f t="shared" si="96"/>
        <v>0</v>
      </c>
      <c r="P692" s="16">
        <f t="shared" si="94"/>
        <v>0</v>
      </c>
      <c r="Q692" s="151">
        <f t="shared" si="98"/>
        <v>0.51939999999999997</v>
      </c>
    </row>
    <row r="693" spans="1:17">
      <c r="A693" s="61">
        <f t="shared" si="90"/>
        <v>28.458333333333332</v>
      </c>
      <c r="B693" s="61">
        <v>683</v>
      </c>
      <c r="C693" s="61">
        <v>0.158</v>
      </c>
      <c r="D693" s="61">
        <v>6.3499999999999997E-3</v>
      </c>
      <c r="E693" s="16">
        <f t="shared" si="91"/>
        <v>1.2699999999999999E-2</v>
      </c>
      <c r="F693" s="152">
        <v>0</v>
      </c>
      <c r="G693" s="151">
        <f t="shared" si="95"/>
        <v>0</v>
      </c>
      <c r="H693" s="151">
        <f t="shared" si="92"/>
        <v>0</v>
      </c>
      <c r="I693" s="151">
        <f t="shared" si="97"/>
        <v>0.48004166666666664</v>
      </c>
      <c r="K693" s="61">
        <v>8.5300000000000001E-2</v>
      </c>
      <c r="L693" s="61">
        <v>4.1599999999999996E-3</v>
      </c>
      <c r="M693" s="16">
        <f t="shared" si="93"/>
        <v>8.3199999999999993E-3</v>
      </c>
      <c r="N693" s="153">
        <v>0</v>
      </c>
      <c r="O693" s="151">
        <f t="shared" si="96"/>
        <v>0</v>
      </c>
      <c r="P693" s="16">
        <f t="shared" si="94"/>
        <v>0</v>
      </c>
      <c r="Q693" s="151">
        <f t="shared" si="98"/>
        <v>0.51939999999999997</v>
      </c>
    </row>
    <row r="694" spans="1:17">
      <c r="A694" s="61">
        <f t="shared" si="90"/>
        <v>28.5</v>
      </c>
      <c r="B694" s="61">
        <v>684</v>
      </c>
      <c r="C694" s="61">
        <v>0.157</v>
      </c>
      <c r="D694" s="61">
        <v>6.3200000000000001E-3</v>
      </c>
      <c r="E694" s="16">
        <f t="shared" si="91"/>
        <v>1.264E-2</v>
      </c>
      <c r="F694" s="152">
        <v>0</v>
      </c>
      <c r="G694" s="151">
        <f t="shared" si="95"/>
        <v>0</v>
      </c>
      <c r="H694" s="151">
        <f t="shared" si="92"/>
        <v>0</v>
      </c>
      <c r="I694" s="151">
        <f t="shared" si="97"/>
        <v>0.48004166666666664</v>
      </c>
      <c r="K694" s="61">
        <v>8.4900000000000003E-2</v>
      </c>
      <c r="L694" s="61">
        <v>4.1399999999999996E-3</v>
      </c>
      <c r="M694" s="16">
        <f t="shared" si="93"/>
        <v>8.2799999999999992E-3</v>
      </c>
      <c r="N694" s="153">
        <v>0</v>
      </c>
      <c r="O694" s="151">
        <f t="shared" si="96"/>
        <v>0</v>
      </c>
      <c r="P694" s="16">
        <f t="shared" si="94"/>
        <v>0</v>
      </c>
      <c r="Q694" s="151">
        <f t="shared" si="98"/>
        <v>0.51939999999999997</v>
      </c>
    </row>
    <row r="695" spans="1:17">
      <c r="A695" s="61">
        <f t="shared" si="90"/>
        <v>28.541666666666668</v>
      </c>
      <c r="B695" s="61">
        <v>685</v>
      </c>
      <c r="C695" s="61">
        <v>0.157</v>
      </c>
      <c r="D695" s="61">
        <v>6.2899999999999996E-3</v>
      </c>
      <c r="E695" s="16">
        <f t="shared" si="91"/>
        <v>1.2579999999999999E-2</v>
      </c>
      <c r="F695" s="152">
        <v>0</v>
      </c>
      <c r="G695" s="151">
        <f t="shared" si="95"/>
        <v>0</v>
      </c>
      <c r="H695" s="151">
        <f t="shared" si="92"/>
        <v>0</v>
      </c>
      <c r="I695" s="151">
        <f t="shared" si="97"/>
        <v>0.48004166666666664</v>
      </c>
      <c r="K695" s="61">
        <v>8.4599999999999995E-2</v>
      </c>
      <c r="L695" s="61">
        <v>4.1200000000000004E-3</v>
      </c>
      <c r="M695" s="16">
        <f t="shared" si="93"/>
        <v>8.2400000000000008E-3</v>
      </c>
      <c r="N695" s="153">
        <v>0</v>
      </c>
      <c r="O695" s="151">
        <f t="shared" si="96"/>
        <v>0</v>
      </c>
      <c r="P695" s="16">
        <f t="shared" si="94"/>
        <v>0</v>
      </c>
      <c r="Q695" s="151">
        <f t="shared" si="98"/>
        <v>0.51939999999999997</v>
      </c>
    </row>
    <row r="696" spans="1:17">
      <c r="A696" s="61">
        <f t="shared" si="90"/>
        <v>28.583333333333332</v>
      </c>
      <c r="B696" s="61">
        <v>686</v>
      </c>
      <c r="C696" s="61">
        <v>0.156</v>
      </c>
      <c r="D696" s="61">
        <v>6.2599999999999999E-3</v>
      </c>
      <c r="E696" s="16">
        <f t="shared" si="91"/>
        <v>1.252E-2</v>
      </c>
      <c r="F696" s="152">
        <v>0</v>
      </c>
      <c r="G696" s="151">
        <f t="shared" si="95"/>
        <v>0</v>
      </c>
      <c r="H696" s="151">
        <f t="shared" si="92"/>
        <v>0</v>
      </c>
      <c r="I696" s="151">
        <f t="shared" si="97"/>
        <v>0.48004166666666664</v>
      </c>
      <c r="K696" s="61">
        <v>8.4199999999999997E-2</v>
      </c>
      <c r="L696" s="61">
        <v>4.1000000000000003E-3</v>
      </c>
      <c r="M696" s="16">
        <f t="shared" si="93"/>
        <v>8.2000000000000007E-3</v>
      </c>
      <c r="N696" s="153">
        <v>0</v>
      </c>
      <c r="O696" s="151">
        <f t="shared" si="96"/>
        <v>0</v>
      </c>
      <c r="P696" s="16">
        <f t="shared" si="94"/>
        <v>0</v>
      </c>
      <c r="Q696" s="151">
        <f t="shared" si="98"/>
        <v>0.51939999999999997</v>
      </c>
    </row>
    <row r="697" spans="1:17">
      <c r="A697" s="61">
        <f t="shared" si="90"/>
        <v>28.625</v>
      </c>
      <c r="B697" s="61">
        <v>687</v>
      </c>
      <c r="C697" s="61">
        <v>0.155</v>
      </c>
      <c r="D697" s="61">
        <v>6.2399999999999999E-3</v>
      </c>
      <c r="E697" s="16">
        <f t="shared" si="91"/>
        <v>1.248E-2</v>
      </c>
      <c r="F697" s="152">
        <v>0</v>
      </c>
      <c r="G697" s="151">
        <f t="shared" si="95"/>
        <v>0</v>
      </c>
      <c r="H697" s="151">
        <f t="shared" si="92"/>
        <v>0</v>
      </c>
      <c r="I697" s="151">
        <f t="shared" si="97"/>
        <v>0.48004166666666664</v>
      </c>
      <c r="K697" s="61">
        <v>8.3799999999999999E-2</v>
      </c>
      <c r="L697" s="61">
        <v>4.0899999999999999E-3</v>
      </c>
      <c r="M697" s="16">
        <f t="shared" si="93"/>
        <v>8.1799999999999998E-3</v>
      </c>
      <c r="N697" s="153">
        <v>0</v>
      </c>
      <c r="O697" s="151">
        <f t="shared" si="96"/>
        <v>0</v>
      </c>
      <c r="P697" s="16">
        <f t="shared" si="94"/>
        <v>0</v>
      </c>
      <c r="Q697" s="151">
        <f t="shared" si="98"/>
        <v>0.51939999999999997</v>
      </c>
    </row>
    <row r="698" spans="1:17">
      <c r="A698" s="61">
        <f t="shared" si="90"/>
        <v>28.666666666666668</v>
      </c>
      <c r="B698" s="61">
        <v>688</v>
      </c>
      <c r="C698" s="61">
        <v>0.155</v>
      </c>
      <c r="D698" s="61">
        <v>6.2100000000000002E-3</v>
      </c>
      <c r="E698" s="16">
        <f t="shared" si="91"/>
        <v>1.242E-2</v>
      </c>
      <c r="F698" s="152">
        <v>0</v>
      </c>
      <c r="G698" s="151">
        <f t="shared" si="95"/>
        <v>0</v>
      </c>
      <c r="H698" s="151">
        <f t="shared" si="92"/>
        <v>0</v>
      </c>
      <c r="I698" s="151">
        <f t="shared" si="97"/>
        <v>0.48004166666666664</v>
      </c>
      <c r="K698" s="61">
        <v>8.3400000000000002E-2</v>
      </c>
      <c r="L698" s="61">
        <v>4.0699999999999998E-3</v>
      </c>
      <c r="M698" s="16">
        <f t="shared" si="93"/>
        <v>8.1399999999999997E-3</v>
      </c>
      <c r="N698" s="153">
        <v>0</v>
      </c>
      <c r="O698" s="151">
        <f t="shared" si="96"/>
        <v>0</v>
      </c>
      <c r="P698" s="16">
        <f t="shared" si="94"/>
        <v>0</v>
      </c>
      <c r="Q698" s="151">
        <f t="shared" si="98"/>
        <v>0.51939999999999997</v>
      </c>
    </row>
    <row r="699" spans="1:17">
      <c r="A699" s="61">
        <f t="shared" si="90"/>
        <v>28.708333333333332</v>
      </c>
      <c r="B699" s="61">
        <v>689</v>
      </c>
      <c r="C699" s="61">
        <v>0.154</v>
      </c>
      <c r="D699" s="61">
        <v>6.1799999999999997E-3</v>
      </c>
      <c r="E699" s="16">
        <f t="shared" si="91"/>
        <v>1.2359999999999999E-2</v>
      </c>
      <c r="F699" s="152">
        <v>0</v>
      </c>
      <c r="G699" s="151">
        <f t="shared" si="95"/>
        <v>0</v>
      </c>
      <c r="H699" s="151">
        <f t="shared" si="92"/>
        <v>0</v>
      </c>
      <c r="I699" s="151">
        <f t="shared" si="97"/>
        <v>0.48004166666666664</v>
      </c>
      <c r="K699" s="61">
        <v>8.3099999999999993E-2</v>
      </c>
      <c r="L699" s="61">
        <v>4.0499999999999998E-3</v>
      </c>
      <c r="M699" s="16">
        <f t="shared" si="93"/>
        <v>8.0999999999999996E-3</v>
      </c>
      <c r="N699" s="153">
        <v>0</v>
      </c>
      <c r="O699" s="151">
        <f t="shared" si="96"/>
        <v>0</v>
      </c>
      <c r="P699" s="16">
        <f t="shared" si="94"/>
        <v>0</v>
      </c>
      <c r="Q699" s="151">
        <f t="shared" si="98"/>
        <v>0.51939999999999997</v>
      </c>
    </row>
    <row r="700" spans="1:17">
      <c r="A700" s="61">
        <f t="shared" si="90"/>
        <v>28.75</v>
      </c>
      <c r="B700" s="61">
        <v>690</v>
      </c>
      <c r="C700" s="61">
        <v>0.153</v>
      </c>
      <c r="D700" s="61">
        <v>6.1500000000000001E-3</v>
      </c>
      <c r="E700" s="16">
        <f t="shared" si="91"/>
        <v>1.23E-2</v>
      </c>
      <c r="F700" s="152">
        <v>0</v>
      </c>
      <c r="G700" s="151">
        <f t="shared" si="95"/>
        <v>0</v>
      </c>
      <c r="H700" s="151">
        <f t="shared" si="92"/>
        <v>0</v>
      </c>
      <c r="I700" s="151">
        <f t="shared" si="97"/>
        <v>0.48004166666666664</v>
      </c>
      <c r="K700" s="61">
        <v>8.2699999999999996E-2</v>
      </c>
      <c r="L700" s="61">
        <v>4.0299999999999997E-3</v>
      </c>
      <c r="M700" s="16">
        <f t="shared" si="93"/>
        <v>8.0599999999999995E-3</v>
      </c>
      <c r="N700" s="153">
        <v>0</v>
      </c>
      <c r="O700" s="151">
        <f t="shared" si="96"/>
        <v>0</v>
      </c>
      <c r="P700" s="16">
        <f t="shared" si="94"/>
        <v>0</v>
      </c>
      <c r="Q700" s="151">
        <f t="shared" si="98"/>
        <v>0.51939999999999997</v>
      </c>
    </row>
    <row r="701" spans="1:17">
      <c r="A701" s="61">
        <f t="shared" si="90"/>
        <v>28.791666666666668</v>
      </c>
      <c r="B701" s="61">
        <v>691</v>
      </c>
      <c r="C701" s="61">
        <v>0.153</v>
      </c>
      <c r="D701" s="61">
        <v>6.13E-3</v>
      </c>
      <c r="E701" s="16">
        <f t="shared" si="91"/>
        <v>1.226E-2</v>
      </c>
      <c r="F701" s="152">
        <v>0</v>
      </c>
      <c r="G701" s="151">
        <f t="shared" si="95"/>
        <v>0</v>
      </c>
      <c r="H701" s="151">
        <f t="shared" si="92"/>
        <v>0</v>
      </c>
      <c r="I701" s="151">
        <f t="shared" si="97"/>
        <v>0.48004166666666664</v>
      </c>
      <c r="K701" s="61">
        <v>8.2299999999999998E-2</v>
      </c>
      <c r="L701" s="61">
        <v>4.0099999999999997E-3</v>
      </c>
      <c r="M701" s="16">
        <f t="shared" si="93"/>
        <v>8.0199999999999994E-3</v>
      </c>
      <c r="N701" s="153">
        <v>0</v>
      </c>
      <c r="O701" s="151">
        <f t="shared" si="96"/>
        <v>0</v>
      </c>
      <c r="P701" s="16">
        <f t="shared" si="94"/>
        <v>0</v>
      </c>
      <c r="Q701" s="151">
        <f t="shared" si="98"/>
        <v>0.51939999999999997</v>
      </c>
    </row>
    <row r="702" spans="1:17">
      <c r="A702" s="61">
        <f t="shared" si="90"/>
        <v>28.833333333333332</v>
      </c>
      <c r="B702" s="61">
        <v>692</v>
      </c>
      <c r="C702" s="61">
        <v>0.152</v>
      </c>
      <c r="D702" s="61">
        <v>6.1000000000000004E-3</v>
      </c>
      <c r="E702" s="16">
        <f t="shared" si="91"/>
        <v>1.2200000000000001E-2</v>
      </c>
      <c r="F702" s="152">
        <v>0</v>
      </c>
      <c r="G702" s="151">
        <f t="shared" si="95"/>
        <v>0</v>
      </c>
      <c r="H702" s="151">
        <f t="shared" si="92"/>
        <v>0</v>
      </c>
      <c r="I702" s="151">
        <f t="shared" si="97"/>
        <v>0.48004166666666664</v>
      </c>
      <c r="K702" s="61">
        <v>8.2000000000000003E-2</v>
      </c>
      <c r="L702" s="61">
        <v>4.0000000000000001E-3</v>
      </c>
      <c r="M702" s="16">
        <f t="shared" si="93"/>
        <v>8.0000000000000002E-3</v>
      </c>
      <c r="N702" s="153">
        <v>0</v>
      </c>
      <c r="O702" s="151">
        <f t="shared" si="96"/>
        <v>0</v>
      </c>
      <c r="P702" s="16">
        <f t="shared" si="94"/>
        <v>0</v>
      </c>
      <c r="Q702" s="151">
        <f t="shared" si="98"/>
        <v>0.51939999999999997</v>
      </c>
    </row>
    <row r="703" spans="1:17">
      <c r="A703" s="61">
        <f t="shared" si="90"/>
        <v>28.875</v>
      </c>
      <c r="B703" s="61">
        <v>693</v>
      </c>
      <c r="C703" s="61">
        <v>0.151</v>
      </c>
      <c r="D703" s="61">
        <v>6.0699999999999999E-3</v>
      </c>
      <c r="E703" s="16">
        <f t="shared" si="91"/>
        <v>1.214E-2</v>
      </c>
      <c r="F703" s="152">
        <v>0</v>
      </c>
      <c r="G703" s="151">
        <f t="shared" si="95"/>
        <v>0</v>
      </c>
      <c r="H703" s="151">
        <f t="shared" si="92"/>
        <v>0</v>
      </c>
      <c r="I703" s="151">
        <f t="shared" si="97"/>
        <v>0.48004166666666664</v>
      </c>
      <c r="K703" s="61">
        <v>8.1600000000000006E-2</v>
      </c>
      <c r="L703" s="61">
        <v>3.98E-3</v>
      </c>
      <c r="M703" s="16">
        <f t="shared" si="93"/>
        <v>7.9600000000000001E-3</v>
      </c>
      <c r="N703" s="153">
        <v>0</v>
      </c>
      <c r="O703" s="151">
        <f t="shared" si="96"/>
        <v>0</v>
      </c>
      <c r="P703" s="16">
        <f t="shared" si="94"/>
        <v>0</v>
      </c>
      <c r="Q703" s="151">
        <f t="shared" si="98"/>
        <v>0.51939999999999997</v>
      </c>
    </row>
    <row r="704" spans="1:17">
      <c r="A704" s="61">
        <f t="shared" si="90"/>
        <v>28.916666666666668</v>
      </c>
      <c r="B704" s="61">
        <v>694</v>
      </c>
      <c r="C704" s="61">
        <v>0.15</v>
      </c>
      <c r="D704" s="61">
        <v>6.0400000000000002E-3</v>
      </c>
      <c r="E704" s="16">
        <f t="shared" si="91"/>
        <v>1.208E-2</v>
      </c>
      <c r="F704" s="152">
        <v>0</v>
      </c>
      <c r="G704" s="151">
        <f t="shared" si="95"/>
        <v>0</v>
      </c>
      <c r="H704" s="151">
        <f t="shared" si="92"/>
        <v>0</v>
      </c>
      <c r="I704" s="151">
        <f t="shared" si="97"/>
        <v>0.48004166666666664</v>
      </c>
      <c r="K704" s="61">
        <v>8.1199999999999994E-2</v>
      </c>
      <c r="L704" s="61">
        <v>3.96E-3</v>
      </c>
      <c r="M704" s="16">
        <f t="shared" si="93"/>
        <v>7.92E-3</v>
      </c>
      <c r="N704" s="153">
        <v>0</v>
      </c>
      <c r="O704" s="151">
        <f t="shared" si="96"/>
        <v>0</v>
      </c>
      <c r="P704" s="16">
        <f t="shared" si="94"/>
        <v>0</v>
      </c>
      <c r="Q704" s="151">
        <f t="shared" si="98"/>
        <v>0.51939999999999997</v>
      </c>
    </row>
    <row r="705" spans="1:17">
      <c r="A705" s="61">
        <f t="shared" si="90"/>
        <v>28.958333333333332</v>
      </c>
      <c r="B705" s="61">
        <v>695</v>
      </c>
      <c r="C705" s="61">
        <v>0.15</v>
      </c>
      <c r="D705" s="61">
        <v>6.0200000000000002E-3</v>
      </c>
      <c r="E705" s="16">
        <f t="shared" si="91"/>
        <v>1.204E-2</v>
      </c>
      <c r="F705" s="152">
        <v>0</v>
      </c>
      <c r="G705" s="151">
        <f t="shared" si="95"/>
        <v>0</v>
      </c>
      <c r="H705" s="151">
        <f t="shared" si="92"/>
        <v>0</v>
      </c>
      <c r="I705" s="151">
        <f t="shared" si="97"/>
        <v>0.48004166666666664</v>
      </c>
      <c r="K705" s="61">
        <v>8.09E-2</v>
      </c>
      <c r="L705" s="61">
        <v>3.9399999999999999E-3</v>
      </c>
      <c r="M705" s="16">
        <f t="shared" si="93"/>
        <v>7.8799999999999999E-3</v>
      </c>
      <c r="N705" s="153">
        <v>0</v>
      </c>
      <c r="O705" s="151">
        <f t="shared" si="96"/>
        <v>0</v>
      </c>
      <c r="P705" s="16">
        <f t="shared" si="94"/>
        <v>0</v>
      </c>
      <c r="Q705" s="151">
        <f t="shared" si="98"/>
        <v>0.51939999999999997</v>
      </c>
    </row>
    <row r="706" spans="1:17">
      <c r="A706" s="61">
        <f t="shared" si="90"/>
        <v>29</v>
      </c>
      <c r="B706" s="61">
        <v>696</v>
      </c>
      <c r="C706" s="61">
        <v>0.14899999999999999</v>
      </c>
      <c r="D706" s="61">
        <v>5.9899999999999997E-3</v>
      </c>
      <c r="E706" s="16">
        <f t="shared" si="91"/>
        <v>1.1979999999999999E-2</v>
      </c>
      <c r="F706" s="152">
        <v>0</v>
      </c>
      <c r="G706" s="151">
        <f t="shared" si="95"/>
        <v>0</v>
      </c>
      <c r="H706" s="151">
        <f t="shared" si="92"/>
        <v>0</v>
      </c>
      <c r="I706" s="151">
        <f t="shared" si="97"/>
        <v>0.48004166666666664</v>
      </c>
      <c r="K706" s="61">
        <v>8.0500000000000002E-2</v>
      </c>
      <c r="L706" s="61">
        <v>3.9199999999999999E-3</v>
      </c>
      <c r="M706" s="16">
        <f t="shared" si="93"/>
        <v>7.8399999999999997E-3</v>
      </c>
      <c r="N706" s="153">
        <v>0</v>
      </c>
      <c r="O706" s="151">
        <f t="shared" si="96"/>
        <v>0</v>
      </c>
      <c r="P706" s="16">
        <f t="shared" si="94"/>
        <v>0</v>
      </c>
      <c r="Q706" s="151">
        <f t="shared" si="98"/>
        <v>0.51939999999999997</v>
      </c>
    </row>
    <row r="707" spans="1:17">
      <c r="A707" s="61">
        <f t="shared" si="90"/>
        <v>29.041666666666668</v>
      </c>
      <c r="B707" s="61">
        <v>697</v>
      </c>
      <c r="C707" s="61">
        <v>0.14799999999999999</v>
      </c>
      <c r="D707" s="61">
        <v>5.96E-3</v>
      </c>
      <c r="E707" s="16">
        <f t="shared" si="91"/>
        <v>1.192E-2</v>
      </c>
      <c r="F707" s="178">
        <v>1</v>
      </c>
      <c r="G707" s="151">
        <f t="shared" si="95"/>
        <v>0.14799999999999999</v>
      </c>
      <c r="H707" s="151">
        <f t="shared" si="92"/>
        <v>1.48</v>
      </c>
      <c r="I707" s="151">
        <f t="shared" si="97"/>
        <v>0.47295833333333337</v>
      </c>
      <c r="K707" s="61">
        <v>8.0199999999999994E-2</v>
      </c>
      <c r="L707" s="61">
        <v>3.9100000000000003E-3</v>
      </c>
      <c r="M707" s="16">
        <f t="shared" si="93"/>
        <v>7.8200000000000006E-3</v>
      </c>
      <c r="N707" s="179">
        <v>1</v>
      </c>
      <c r="O707" s="151">
        <f t="shared" si="96"/>
        <v>8.0199999999999994E-2</v>
      </c>
      <c r="P707" s="16">
        <f t="shared" si="94"/>
        <v>1.6039999999999999</v>
      </c>
      <c r="Q707" s="151">
        <f t="shared" si="98"/>
        <v>0.51190000000000002</v>
      </c>
    </row>
    <row r="708" spans="1:17">
      <c r="A708" s="61">
        <f t="shared" si="90"/>
        <v>29.083333333333332</v>
      </c>
      <c r="B708" s="61">
        <v>698</v>
      </c>
      <c r="C708" s="61">
        <v>0.14799999999999999</v>
      </c>
      <c r="D708" s="61">
        <v>5.94E-3</v>
      </c>
      <c r="E708" s="16">
        <f t="shared" si="91"/>
        <v>1.188E-2</v>
      </c>
      <c r="F708" s="178">
        <v>1</v>
      </c>
      <c r="G708" s="151">
        <f t="shared" si="95"/>
        <v>0.14799999999999999</v>
      </c>
      <c r="H708" s="151">
        <f t="shared" si="92"/>
        <v>1.48</v>
      </c>
      <c r="I708" s="151">
        <f t="shared" si="97"/>
        <v>0.46587500000000004</v>
      </c>
      <c r="K708" s="61">
        <v>7.9799999999999996E-2</v>
      </c>
      <c r="L708" s="61">
        <v>3.8899999999999998E-3</v>
      </c>
      <c r="M708" s="16">
        <f t="shared" si="93"/>
        <v>7.7799999999999996E-3</v>
      </c>
      <c r="N708" s="179">
        <v>1</v>
      </c>
      <c r="O708" s="151">
        <f t="shared" si="96"/>
        <v>7.9799999999999996E-2</v>
      </c>
      <c r="P708" s="16">
        <f t="shared" si="94"/>
        <v>1.5959999999999999</v>
      </c>
      <c r="Q708" s="151">
        <f t="shared" si="98"/>
        <v>0.50439999999999996</v>
      </c>
    </row>
    <row r="709" spans="1:17">
      <c r="A709" s="61">
        <f t="shared" si="90"/>
        <v>29.125</v>
      </c>
      <c r="B709" s="61">
        <v>699</v>
      </c>
      <c r="C709" s="61">
        <v>0.14699999999999999</v>
      </c>
      <c r="D709" s="61">
        <v>5.9100000000000003E-3</v>
      </c>
      <c r="E709" s="16">
        <f t="shared" si="91"/>
        <v>1.1820000000000001E-2</v>
      </c>
      <c r="F709" s="178">
        <v>1</v>
      </c>
      <c r="G709" s="151">
        <f t="shared" si="95"/>
        <v>0.14699999999999999</v>
      </c>
      <c r="H709" s="151">
        <f t="shared" si="92"/>
        <v>1.47</v>
      </c>
      <c r="I709" s="151">
        <f t="shared" si="97"/>
        <v>0.45879166666666676</v>
      </c>
      <c r="K709" s="61">
        <v>7.9399999999999998E-2</v>
      </c>
      <c r="L709" s="61">
        <v>3.8700000000000002E-3</v>
      </c>
      <c r="M709" s="16">
        <f t="shared" si="93"/>
        <v>7.7400000000000004E-3</v>
      </c>
      <c r="N709" s="179">
        <v>1</v>
      </c>
      <c r="O709" s="151">
        <f t="shared" si="96"/>
        <v>7.9399999999999998E-2</v>
      </c>
      <c r="P709" s="16">
        <f t="shared" si="94"/>
        <v>1.5880000000000001</v>
      </c>
      <c r="Q709" s="151">
        <f t="shared" si="98"/>
        <v>0.49689999999999995</v>
      </c>
    </row>
    <row r="710" spans="1:17">
      <c r="A710" s="61">
        <f t="shared" si="90"/>
        <v>29.166666666666668</v>
      </c>
      <c r="B710" s="61">
        <v>700</v>
      </c>
      <c r="C710" s="61">
        <v>0.14599999999999999</v>
      </c>
      <c r="D710" s="61">
        <v>5.8799999999999998E-3</v>
      </c>
      <c r="E710" s="16">
        <f t="shared" si="91"/>
        <v>1.176E-2</v>
      </c>
      <c r="F710" s="178">
        <v>2</v>
      </c>
      <c r="G710" s="151">
        <f t="shared" si="95"/>
        <v>1.176E-2</v>
      </c>
      <c r="H710" s="151">
        <f t="shared" si="92"/>
        <v>0.1176</v>
      </c>
      <c r="I710" s="151">
        <f t="shared" si="97"/>
        <v>0.45823333333333344</v>
      </c>
      <c r="K710" s="61">
        <v>7.9100000000000004E-2</v>
      </c>
      <c r="L710" s="61">
        <v>3.8600000000000001E-3</v>
      </c>
      <c r="M710" s="16">
        <f t="shared" si="93"/>
        <v>7.7200000000000003E-3</v>
      </c>
      <c r="N710" s="179">
        <v>2</v>
      </c>
      <c r="O710" s="151">
        <f t="shared" si="96"/>
        <v>7.7200000000000003E-3</v>
      </c>
      <c r="P710" s="16">
        <f t="shared" si="94"/>
        <v>0.15440000000000001</v>
      </c>
      <c r="Q710" s="151">
        <f t="shared" si="98"/>
        <v>0.49618333333333342</v>
      </c>
    </row>
    <row r="711" spans="1:17">
      <c r="A711" s="61">
        <f t="shared" si="90"/>
        <v>29.208333333333332</v>
      </c>
      <c r="B711" s="61">
        <v>701</v>
      </c>
      <c r="C711" s="61">
        <v>0.14599999999999999</v>
      </c>
      <c r="D711" s="61">
        <v>5.8599999999999998E-3</v>
      </c>
      <c r="E711" s="16">
        <f t="shared" si="91"/>
        <v>1.172E-2</v>
      </c>
      <c r="F711" s="178">
        <v>1</v>
      </c>
      <c r="G711" s="151">
        <f t="shared" si="95"/>
        <v>0.14599999999999999</v>
      </c>
      <c r="H711" s="151">
        <f t="shared" si="92"/>
        <v>1.46</v>
      </c>
      <c r="I711" s="151">
        <f t="shared" si="97"/>
        <v>0.45156666666666673</v>
      </c>
      <c r="K711" s="61">
        <v>7.8700000000000006E-2</v>
      </c>
      <c r="L711" s="61">
        <v>3.8400000000000001E-3</v>
      </c>
      <c r="M711" s="16">
        <f t="shared" si="93"/>
        <v>7.6800000000000002E-3</v>
      </c>
      <c r="N711" s="179">
        <v>1</v>
      </c>
      <c r="O711" s="151">
        <f t="shared" si="96"/>
        <v>7.8700000000000006E-2</v>
      </c>
      <c r="P711" s="16">
        <f t="shared" si="94"/>
        <v>1.5740000000000001</v>
      </c>
      <c r="Q711" s="151">
        <f t="shared" si="98"/>
        <v>0.48876666666666663</v>
      </c>
    </row>
    <row r="712" spans="1:17">
      <c r="A712" s="61">
        <f t="shared" si="90"/>
        <v>29.25</v>
      </c>
      <c r="B712" s="61">
        <v>702</v>
      </c>
      <c r="C712" s="61">
        <v>0.14499999999999999</v>
      </c>
      <c r="D712" s="61">
        <v>5.8300000000000001E-3</v>
      </c>
      <c r="E712" s="16">
        <f t="shared" si="91"/>
        <v>1.166E-2</v>
      </c>
      <c r="F712" s="178">
        <v>1</v>
      </c>
      <c r="G712" s="151">
        <f t="shared" si="95"/>
        <v>0.14499999999999999</v>
      </c>
      <c r="H712" s="151">
        <f t="shared" si="92"/>
        <v>1.45</v>
      </c>
      <c r="I712" s="151">
        <f t="shared" si="97"/>
        <v>0.44448333333333334</v>
      </c>
      <c r="K712" s="61">
        <v>7.8399999999999997E-2</v>
      </c>
      <c r="L712" s="61">
        <v>3.82E-3</v>
      </c>
      <c r="M712" s="16">
        <f t="shared" si="93"/>
        <v>7.6400000000000001E-3</v>
      </c>
      <c r="N712" s="179">
        <v>1</v>
      </c>
      <c r="O712" s="151">
        <f t="shared" si="96"/>
        <v>7.8399999999999997E-2</v>
      </c>
      <c r="P712" s="16">
        <f t="shared" si="94"/>
        <v>1.5680000000000001</v>
      </c>
      <c r="Q712" s="151">
        <f t="shared" si="98"/>
        <v>0.48135</v>
      </c>
    </row>
    <row r="713" spans="1:17">
      <c r="A713" s="61">
        <f t="shared" si="90"/>
        <v>29.291666666666668</v>
      </c>
      <c r="B713" s="61">
        <v>703</v>
      </c>
      <c r="C713" s="61">
        <v>0.14499999999999999</v>
      </c>
      <c r="D713" s="61">
        <v>5.8100000000000001E-3</v>
      </c>
      <c r="E713" s="16">
        <f t="shared" si="91"/>
        <v>1.162E-2</v>
      </c>
      <c r="F713" s="178">
        <v>1</v>
      </c>
      <c r="G713" s="151">
        <f t="shared" si="95"/>
        <v>0.14499999999999999</v>
      </c>
      <c r="H713" s="151">
        <f t="shared" si="92"/>
        <v>1.45</v>
      </c>
      <c r="I713" s="151">
        <f t="shared" si="97"/>
        <v>0.43781666666666669</v>
      </c>
      <c r="K713" s="61">
        <v>7.8E-2</v>
      </c>
      <c r="L713" s="61">
        <v>3.8E-3</v>
      </c>
      <c r="M713" s="16">
        <f t="shared" si="93"/>
        <v>7.6E-3</v>
      </c>
      <c r="N713" s="179">
        <v>1</v>
      </c>
      <c r="O713" s="151">
        <f t="shared" si="96"/>
        <v>7.8E-2</v>
      </c>
      <c r="P713" s="16">
        <f t="shared" si="94"/>
        <v>1.56</v>
      </c>
      <c r="Q713" s="151">
        <f t="shared" si="98"/>
        <v>0.47393333333333332</v>
      </c>
    </row>
    <row r="714" spans="1:17">
      <c r="A714" s="61">
        <f t="shared" ref="A714:A730" si="99">B714/24</f>
        <v>29.333333333333332</v>
      </c>
      <c r="B714" s="61">
        <v>704</v>
      </c>
      <c r="C714" s="61">
        <v>0.14399999999999999</v>
      </c>
      <c r="D714" s="61">
        <v>5.7800000000000004E-3</v>
      </c>
      <c r="E714" s="16">
        <f t="shared" si="91"/>
        <v>1.1560000000000001E-2</v>
      </c>
      <c r="F714" s="178">
        <v>1</v>
      </c>
      <c r="G714" s="151">
        <f t="shared" si="95"/>
        <v>0.14399999999999999</v>
      </c>
      <c r="H714" s="151">
        <f t="shared" si="92"/>
        <v>1.44</v>
      </c>
      <c r="I714" s="151">
        <f t="shared" si="97"/>
        <v>0.43114999999999998</v>
      </c>
      <c r="K714" s="61">
        <v>7.7700000000000005E-2</v>
      </c>
      <c r="L714" s="61">
        <v>3.79E-3</v>
      </c>
      <c r="M714" s="16">
        <f t="shared" si="93"/>
        <v>7.5799999999999999E-3</v>
      </c>
      <c r="N714" s="179">
        <v>1</v>
      </c>
      <c r="O714" s="151">
        <f t="shared" si="96"/>
        <v>7.7700000000000005E-2</v>
      </c>
      <c r="P714" s="16">
        <f t="shared" si="94"/>
        <v>1.554</v>
      </c>
      <c r="Q714" s="151">
        <f t="shared" si="98"/>
        <v>0.46660000000000007</v>
      </c>
    </row>
    <row r="715" spans="1:17">
      <c r="A715" s="61">
        <f t="shared" si="99"/>
        <v>29.375</v>
      </c>
      <c r="B715" s="61">
        <v>705</v>
      </c>
      <c r="C715" s="61">
        <v>0.14299999999999999</v>
      </c>
      <c r="D715" s="61">
        <v>5.7499999999999999E-3</v>
      </c>
      <c r="E715" s="16">
        <f t="shared" ref="E715:E730" si="100">D715*2</f>
        <v>1.15E-2</v>
      </c>
      <c r="F715" s="178">
        <v>0</v>
      </c>
      <c r="G715" s="151">
        <f t="shared" si="95"/>
        <v>0</v>
      </c>
      <c r="H715" s="151">
        <f t="shared" ref="H715:H730" si="101">G715*10</f>
        <v>0</v>
      </c>
      <c r="I715" s="151">
        <f t="shared" si="97"/>
        <v>0.43114999999999998</v>
      </c>
      <c r="K715" s="61">
        <v>7.7299999999999994E-2</v>
      </c>
      <c r="L715" s="61">
        <v>3.7699999999999999E-3</v>
      </c>
      <c r="M715" s="16">
        <f t="shared" ref="M715:M730" si="102">L715*2</f>
        <v>7.5399999999999998E-3</v>
      </c>
      <c r="N715" s="179">
        <v>0</v>
      </c>
      <c r="O715" s="151">
        <f t="shared" si="96"/>
        <v>0</v>
      </c>
      <c r="P715" s="16">
        <f t="shared" ref="P715:P730" si="103">O715*20</f>
        <v>0</v>
      </c>
      <c r="Q715" s="151">
        <f t="shared" si="98"/>
        <v>0.46660000000000007</v>
      </c>
    </row>
    <row r="716" spans="1:17">
      <c r="A716" s="61">
        <f t="shared" si="99"/>
        <v>29.416666666666668</v>
      </c>
      <c r="B716" s="61">
        <v>706</v>
      </c>
      <c r="C716" s="61">
        <v>0.14299999999999999</v>
      </c>
      <c r="D716" s="61">
        <v>5.7299999999999999E-3</v>
      </c>
      <c r="E716" s="16">
        <f t="shared" si="100"/>
        <v>1.146E-2</v>
      </c>
      <c r="F716" s="178">
        <v>0</v>
      </c>
      <c r="G716" s="151">
        <f t="shared" ref="G716:G730" si="104">IF(F716=1,C716,IF(F716=2,E716,0))</f>
        <v>0</v>
      </c>
      <c r="H716" s="151">
        <f t="shared" si="101"/>
        <v>0</v>
      </c>
      <c r="I716" s="151">
        <f t="shared" si="97"/>
        <v>0.43114999999999998</v>
      </c>
      <c r="K716" s="61">
        <v>7.6999999999999999E-2</v>
      </c>
      <c r="L716" s="61">
        <v>3.7499999999999999E-3</v>
      </c>
      <c r="M716" s="16">
        <f t="shared" si="102"/>
        <v>7.4999999999999997E-3</v>
      </c>
      <c r="N716" s="179">
        <v>0</v>
      </c>
      <c r="O716" s="151">
        <f t="shared" ref="O716:O730" si="105">IF(N716=1,K716,IF(N716=2,M716,0))</f>
        <v>0</v>
      </c>
      <c r="P716" s="16">
        <f t="shared" si="103"/>
        <v>0</v>
      </c>
      <c r="Q716" s="151">
        <f t="shared" si="98"/>
        <v>0.46660000000000007</v>
      </c>
    </row>
    <row r="717" spans="1:17">
      <c r="A717" s="61">
        <f t="shared" si="99"/>
        <v>29.458333333333332</v>
      </c>
      <c r="B717" s="61">
        <v>707</v>
      </c>
      <c r="C717" s="61">
        <v>0.14199999999999999</v>
      </c>
      <c r="D717" s="61">
        <v>5.7000000000000002E-3</v>
      </c>
      <c r="E717" s="16">
        <f t="shared" si="100"/>
        <v>1.14E-2</v>
      </c>
      <c r="F717" s="178">
        <v>0</v>
      </c>
      <c r="G717" s="151">
        <f t="shared" si="104"/>
        <v>0</v>
      </c>
      <c r="H717" s="151">
        <f t="shared" si="101"/>
        <v>0</v>
      </c>
      <c r="I717" s="151">
        <f t="shared" si="97"/>
        <v>0.43114999999999998</v>
      </c>
      <c r="K717" s="61">
        <v>7.6600000000000001E-2</v>
      </c>
      <c r="L717" s="61">
        <v>3.7399999999999998E-3</v>
      </c>
      <c r="M717" s="16">
        <f t="shared" si="102"/>
        <v>7.4799999999999997E-3</v>
      </c>
      <c r="N717" s="179">
        <v>0</v>
      </c>
      <c r="O717" s="151">
        <f t="shared" si="105"/>
        <v>0</v>
      </c>
      <c r="P717" s="16">
        <f t="shared" si="103"/>
        <v>0</v>
      </c>
      <c r="Q717" s="151">
        <f t="shared" si="98"/>
        <v>0.46660000000000007</v>
      </c>
    </row>
    <row r="718" spans="1:17">
      <c r="A718" s="61">
        <f t="shared" si="99"/>
        <v>29.5</v>
      </c>
      <c r="B718" s="61">
        <v>708</v>
      </c>
      <c r="C718" s="61">
        <v>0.14099999999999999</v>
      </c>
      <c r="D718" s="61">
        <v>5.6800000000000002E-3</v>
      </c>
      <c r="E718" s="16">
        <f t="shared" si="100"/>
        <v>1.136E-2</v>
      </c>
      <c r="F718" s="178">
        <v>0</v>
      </c>
      <c r="G718" s="151">
        <f t="shared" si="104"/>
        <v>0</v>
      </c>
      <c r="H718" s="151">
        <f t="shared" si="101"/>
        <v>0</v>
      </c>
      <c r="I718" s="151">
        <f t="shared" si="97"/>
        <v>0.43114999999999998</v>
      </c>
      <c r="K718" s="61">
        <v>7.6300000000000007E-2</v>
      </c>
      <c r="L718" s="61">
        <v>3.7200000000000002E-3</v>
      </c>
      <c r="M718" s="16">
        <f t="shared" si="102"/>
        <v>7.4400000000000004E-3</v>
      </c>
      <c r="N718" s="179">
        <v>0</v>
      </c>
      <c r="O718" s="151">
        <f t="shared" si="105"/>
        <v>0</v>
      </c>
      <c r="P718" s="16">
        <f t="shared" si="103"/>
        <v>0</v>
      </c>
      <c r="Q718" s="151">
        <f t="shared" si="98"/>
        <v>0.46660000000000007</v>
      </c>
    </row>
    <row r="719" spans="1:17">
      <c r="A719" s="61">
        <f t="shared" si="99"/>
        <v>29.541666666666668</v>
      </c>
      <c r="B719" s="61">
        <v>709</v>
      </c>
      <c r="C719" s="61">
        <v>0.14099999999999999</v>
      </c>
      <c r="D719" s="61">
        <v>5.6499999999999996E-3</v>
      </c>
      <c r="E719" s="16">
        <f t="shared" si="100"/>
        <v>1.1299999999999999E-2</v>
      </c>
      <c r="F719" s="178">
        <v>0</v>
      </c>
      <c r="G719" s="151">
        <f t="shared" si="104"/>
        <v>0</v>
      </c>
      <c r="H719" s="151">
        <f t="shared" si="101"/>
        <v>0</v>
      </c>
      <c r="I719" s="151">
        <f t="shared" si="97"/>
        <v>0.43114999999999998</v>
      </c>
      <c r="K719" s="61">
        <v>7.5999999999999998E-2</v>
      </c>
      <c r="L719" s="61">
        <v>3.7000000000000002E-3</v>
      </c>
      <c r="M719" s="16">
        <f t="shared" si="102"/>
        <v>7.4000000000000003E-3</v>
      </c>
      <c r="N719" s="179">
        <v>0</v>
      </c>
      <c r="O719" s="151">
        <f t="shared" si="105"/>
        <v>0</v>
      </c>
      <c r="P719" s="16">
        <f t="shared" si="103"/>
        <v>0</v>
      </c>
      <c r="Q719" s="151">
        <f t="shared" si="98"/>
        <v>0.46660000000000007</v>
      </c>
    </row>
    <row r="720" spans="1:17">
      <c r="A720" s="61">
        <f t="shared" si="99"/>
        <v>29.583333333333332</v>
      </c>
      <c r="B720" s="61">
        <v>710</v>
      </c>
      <c r="C720" s="61">
        <v>0.14000000000000001</v>
      </c>
      <c r="D720" s="61">
        <v>5.6299999999999996E-3</v>
      </c>
      <c r="E720" s="16">
        <f t="shared" si="100"/>
        <v>1.1259999999999999E-2</v>
      </c>
      <c r="F720" s="178">
        <v>0</v>
      </c>
      <c r="G720" s="151">
        <f t="shared" si="104"/>
        <v>0</v>
      </c>
      <c r="H720" s="151">
        <f t="shared" si="101"/>
        <v>0</v>
      </c>
      <c r="I720" s="151">
        <f t="shared" si="97"/>
        <v>0.43114999999999998</v>
      </c>
      <c r="K720" s="61">
        <v>7.5600000000000001E-2</v>
      </c>
      <c r="L720" s="61">
        <v>3.6900000000000001E-3</v>
      </c>
      <c r="M720" s="16">
        <f t="shared" si="102"/>
        <v>7.3800000000000003E-3</v>
      </c>
      <c r="N720" s="179">
        <v>0</v>
      </c>
      <c r="O720" s="151">
        <f t="shared" si="105"/>
        <v>0</v>
      </c>
      <c r="P720" s="16">
        <f t="shared" si="103"/>
        <v>0</v>
      </c>
      <c r="Q720" s="151">
        <f t="shared" si="98"/>
        <v>0.46660000000000007</v>
      </c>
    </row>
    <row r="721" spans="1:18">
      <c r="A721" s="61">
        <f t="shared" si="99"/>
        <v>29.625</v>
      </c>
      <c r="B721" s="61">
        <v>711</v>
      </c>
      <c r="C721" s="61">
        <v>0.13900000000000001</v>
      </c>
      <c r="D721" s="61">
        <v>5.5999999999999999E-3</v>
      </c>
      <c r="E721" s="16">
        <f t="shared" si="100"/>
        <v>1.12E-2</v>
      </c>
      <c r="F721" s="178">
        <v>0</v>
      </c>
      <c r="G721" s="151">
        <f t="shared" si="104"/>
        <v>0</v>
      </c>
      <c r="H721" s="151">
        <f t="shared" si="101"/>
        <v>0</v>
      </c>
      <c r="I721" s="151">
        <f t="shared" si="97"/>
        <v>0.43114999999999998</v>
      </c>
      <c r="K721" s="61">
        <v>7.5300000000000006E-2</v>
      </c>
      <c r="L721" s="61">
        <v>3.6700000000000001E-3</v>
      </c>
      <c r="M721" s="16">
        <f t="shared" si="102"/>
        <v>7.3400000000000002E-3</v>
      </c>
      <c r="N721" s="179">
        <v>0</v>
      </c>
      <c r="O721" s="151">
        <f t="shared" si="105"/>
        <v>0</v>
      </c>
      <c r="P721" s="16">
        <f t="shared" si="103"/>
        <v>0</v>
      </c>
      <c r="Q721" s="151">
        <f t="shared" si="98"/>
        <v>0.46660000000000007</v>
      </c>
    </row>
    <row r="722" spans="1:18">
      <c r="A722" s="61">
        <f t="shared" si="99"/>
        <v>29.666666666666668</v>
      </c>
      <c r="B722" s="61">
        <v>712</v>
      </c>
      <c r="C722" s="61">
        <v>0.13900000000000001</v>
      </c>
      <c r="D722" s="61">
        <v>5.5799999999999999E-3</v>
      </c>
      <c r="E722" s="16">
        <f t="shared" si="100"/>
        <v>1.116E-2</v>
      </c>
      <c r="F722" s="178">
        <v>0</v>
      </c>
      <c r="G722" s="151">
        <f t="shared" si="104"/>
        <v>0</v>
      </c>
      <c r="H722" s="151">
        <f t="shared" si="101"/>
        <v>0</v>
      </c>
      <c r="I722" s="151">
        <f t="shared" si="97"/>
        <v>0.43114999999999998</v>
      </c>
      <c r="K722" s="61">
        <v>7.4999999999999997E-2</v>
      </c>
      <c r="L722" s="61">
        <v>3.65E-3</v>
      </c>
      <c r="M722" s="16">
        <f t="shared" si="102"/>
        <v>7.3000000000000001E-3</v>
      </c>
      <c r="N722" s="179">
        <v>0</v>
      </c>
      <c r="O722" s="151">
        <f t="shared" si="105"/>
        <v>0</v>
      </c>
      <c r="P722" s="16">
        <f t="shared" si="103"/>
        <v>0</v>
      </c>
      <c r="Q722" s="151">
        <f t="shared" si="98"/>
        <v>0.46660000000000007</v>
      </c>
    </row>
    <row r="723" spans="1:18">
      <c r="A723" s="61">
        <f t="shared" si="99"/>
        <v>29.708333333333332</v>
      </c>
      <c r="B723" s="61">
        <v>713</v>
      </c>
      <c r="C723" s="61">
        <v>0.13800000000000001</v>
      </c>
      <c r="D723" s="61">
        <v>5.5500000000000002E-3</v>
      </c>
      <c r="E723" s="16">
        <f t="shared" si="100"/>
        <v>1.11E-2</v>
      </c>
      <c r="F723" s="178">
        <v>0</v>
      </c>
      <c r="G723" s="151">
        <f t="shared" si="104"/>
        <v>0</v>
      </c>
      <c r="H723" s="151">
        <f t="shared" si="101"/>
        <v>0</v>
      </c>
      <c r="I723" s="151">
        <f t="shared" si="97"/>
        <v>0.43114999999999998</v>
      </c>
      <c r="K723" s="61">
        <v>7.46E-2</v>
      </c>
      <c r="L723" s="61">
        <v>3.64E-3</v>
      </c>
      <c r="M723" s="16">
        <f t="shared" si="102"/>
        <v>7.28E-3</v>
      </c>
      <c r="N723" s="179">
        <v>0</v>
      </c>
      <c r="O723" s="151">
        <f t="shared" si="105"/>
        <v>0</v>
      </c>
      <c r="P723" s="16">
        <f t="shared" si="103"/>
        <v>0</v>
      </c>
      <c r="Q723" s="151">
        <f t="shared" si="98"/>
        <v>0.46660000000000007</v>
      </c>
    </row>
    <row r="724" spans="1:18">
      <c r="A724" s="61">
        <f t="shared" si="99"/>
        <v>29.75</v>
      </c>
      <c r="B724" s="61">
        <v>714</v>
      </c>
      <c r="C724" s="61">
        <v>0.13800000000000001</v>
      </c>
      <c r="D724" s="61">
        <v>5.5300000000000002E-3</v>
      </c>
      <c r="E724" s="16">
        <f t="shared" si="100"/>
        <v>1.106E-2</v>
      </c>
      <c r="F724" s="178">
        <v>0</v>
      </c>
      <c r="G724" s="151">
        <f t="shared" si="104"/>
        <v>0</v>
      </c>
      <c r="H724" s="151">
        <f t="shared" si="101"/>
        <v>0</v>
      </c>
      <c r="I724" s="151">
        <f t="shared" si="97"/>
        <v>0.43114999999999998</v>
      </c>
      <c r="K724" s="61">
        <v>7.4300000000000005E-2</v>
      </c>
      <c r="L724" s="61">
        <v>3.62E-3</v>
      </c>
      <c r="M724" s="16">
        <f t="shared" si="102"/>
        <v>7.2399999999999999E-3</v>
      </c>
      <c r="N724" s="179">
        <v>0</v>
      </c>
      <c r="O724" s="151">
        <f t="shared" si="105"/>
        <v>0</v>
      </c>
      <c r="P724" s="16">
        <f t="shared" si="103"/>
        <v>0</v>
      </c>
      <c r="Q724" s="151">
        <f t="shared" si="98"/>
        <v>0.46660000000000007</v>
      </c>
    </row>
    <row r="725" spans="1:18">
      <c r="A725" s="61">
        <f t="shared" si="99"/>
        <v>29.791666666666668</v>
      </c>
      <c r="B725" s="61">
        <v>715</v>
      </c>
      <c r="C725" s="61">
        <v>0.13700000000000001</v>
      </c>
      <c r="D725" s="61">
        <v>5.4999999999999997E-3</v>
      </c>
      <c r="E725" s="16">
        <f t="shared" si="100"/>
        <v>1.0999999999999999E-2</v>
      </c>
      <c r="F725" s="178">
        <v>0</v>
      </c>
      <c r="G725" s="151">
        <f t="shared" si="104"/>
        <v>0</v>
      </c>
      <c r="H725" s="151">
        <f t="shared" si="101"/>
        <v>0</v>
      </c>
      <c r="I725" s="151">
        <f t="shared" si="97"/>
        <v>0.43114999999999998</v>
      </c>
      <c r="K725" s="61">
        <v>7.3999999999999996E-2</v>
      </c>
      <c r="L725" s="61">
        <v>3.6099999999999999E-3</v>
      </c>
      <c r="M725" s="16">
        <f t="shared" si="102"/>
        <v>7.2199999999999999E-3</v>
      </c>
      <c r="N725" s="179">
        <v>0</v>
      </c>
      <c r="O725" s="151">
        <f t="shared" si="105"/>
        <v>0</v>
      </c>
      <c r="P725" s="16">
        <f t="shared" si="103"/>
        <v>0</v>
      </c>
      <c r="Q725" s="151">
        <f t="shared" si="98"/>
        <v>0.46660000000000007</v>
      </c>
    </row>
    <row r="726" spans="1:18">
      <c r="A726" s="61">
        <f t="shared" si="99"/>
        <v>29.833333333333332</v>
      </c>
      <c r="B726" s="61">
        <v>716</v>
      </c>
      <c r="C726" s="61">
        <v>0.13600000000000001</v>
      </c>
      <c r="D726" s="61">
        <v>5.4799999999999996E-3</v>
      </c>
      <c r="E726" s="16">
        <f t="shared" si="100"/>
        <v>1.0959999999999999E-2</v>
      </c>
      <c r="F726" s="178">
        <v>0</v>
      </c>
      <c r="G726" s="151">
        <f t="shared" si="104"/>
        <v>0</v>
      </c>
      <c r="H726" s="151">
        <f t="shared" si="101"/>
        <v>0</v>
      </c>
      <c r="I726" s="151">
        <f t="shared" si="97"/>
        <v>0.43114999999999998</v>
      </c>
      <c r="K726" s="61">
        <v>7.3599999999999999E-2</v>
      </c>
      <c r="L726" s="61">
        <v>3.5899999999999999E-3</v>
      </c>
      <c r="M726" s="16">
        <f t="shared" si="102"/>
        <v>7.1799999999999998E-3</v>
      </c>
      <c r="N726" s="179">
        <v>0</v>
      </c>
      <c r="O726" s="151">
        <f t="shared" si="105"/>
        <v>0</v>
      </c>
      <c r="P726" s="16">
        <f t="shared" si="103"/>
        <v>0</v>
      </c>
      <c r="Q726" s="151">
        <f t="shared" si="98"/>
        <v>0.46660000000000007</v>
      </c>
    </row>
    <row r="727" spans="1:18">
      <c r="A727" s="61">
        <f t="shared" si="99"/>
        <v>29.875</v>
      </c>
      <c r="B727" s="61">
        <v>717</v>
      </c>
      <c r="C727" s="61">
        <v>0.13600000000000001</v>
      </c>
      <c r="D727" s="61">
        <v>5.45E-3</v>
      </c>
      <c r="E727" s="16">
        <f t="shared" si="100"/>
        <v>1.09E-2</v>
      </c>
      <c r="F727" s="178">
        <v>0</v>
      </c>
      <c r="G727" s="151">
        <f t="shared" si="104"/>
        <v>0</v>
      </c>
      <c r="H727" s="151">
        <f t="shared" si="101"/>
        <v>0</v>
      </c>
      <c r="I727" s="151">
        <f t="shared" si="97"/>
        <v>0.43114999999999998</v>
      </c>
      <c r="K727" s="61">
        <v>7.3300000000000004E-2</v>
      </c>
      <c r="L727" s="61">
        <v>3.5699999999999998E-3</v>
      </c>
      <c r="M727" s="16">
        <f t="shared" si="102"/>
        <v>7.1399999999999996E-3</v>
      </c>
      <c r="N727" s="179">
        <v>0</v>
      </c>
      <c r="O727" s="151">
        <f t="shared" si="105"/>
        <v>0</v>
      </c>
      <c r="P727" s="16">
        <f t="shared" si="103"/>
        <v>0</v>
      </c>
      <c r="Q727" s="151">
        <f t="shared" si="98"/>
        <v>0.46660000000000007</v>
      </c>
    </row>
    <row r="728" spans="1:18">
      <c r="A728" s="61">
        <f t="shared" si="99"/>
        <v>29.916666666666668</v>
      </c>
      <c r="B728" s="61">
        <v>718</v>
      </c>
      <c r="C728" s="61">
        <v>0.13500000000000001</v>
      </c>
      <c r="D728" s="61">
        <v>5.4299999999999999E-3</v>
      </c>
      <c r="E728" s="16">
        <f t="shared" si="100"/>
        <v>1.086E-2</v>
      </c>
      <c r="F728" s="178">
        <v>0</v>
      </c>
      <c r="G728" s="151">
        <f t="shared" si="104"/>
        <v>0</v>
      </c>
      <c r="H728" s="151">
        <f t="shared" si="101"/>
        <v>0</v>
      </c>
      <c r="I728" s="151">
        <f t="shared" si="97"/>
        <v>0.43114999999999998</v>
      </c>
      <c r="K728" s="61">
        <v>7.2999999999999995E-2</v>
      </c>
      <c r="L728" s="61">
        <v>3.5599999999999998E-3</v>
      </c>
      <c r="M728" s="16">
        <f t="shared" si="102"/>
        <v>7.1199999999999996E-3</v>
      </c>
      <c r="N728" s="179">
        <v>0</v>
      </c>
      <c r="O728" s="151">
        <f t="shared" si="105"/>
        <v>0</v>
      </c>
      <c r="P728" s="16">
        <f t="shared" si="103"/>
        <v>0</v>
      </c>
      <c r="Q728" s="151">
        <f t="shared" si="98"/>
        <v>0.46660000000000007</v>
      </c>
    </row>
    <row r="729" spans="1:18">
      <c r="A729" s="61">
        <f t="shared" si="99"/>
        <v>29.958333333333332</v>
      </c>
      <c r="B729" s="61">
        <v>719</v>
      </c>
      <c r="C729" s="61">
        <v>0.13500000000000001</v>
      </c>
      <c r="D729" s="61">
        <v>5.4099999999999999E-3</v>
      </c>
      <c r="E729" s="16">
        <f t="shared" si="100"/>
        <v>1.082E-2</v>
      </c>
      <c r="F729" s="178">
        <v>0</v>
      </c>
      <c r="G729" s="151">
        <f t="shared" si="104"/>
        <v>0</v>
      </c>
      <c r="H729" s="151">
        <f t="shared" si="101"/>
        <v>0</v>
      </c>
      <c r="I729" s="151">
        <f t="shared" si="97"/>
        <v>0.43114999999999998</v>
      </c>
      <c r="K729" s="61">
        <v>7.2599999999999998E-2</v>
      </c>
      <c r="L729" s="61">
        <v>3.5400000000000002E-3</v>
      </c>
      <c r="M729" s="16">
        <f t="shared" si="102"/>
        <v>7.0800000000000004E-3</v>
      </c>
      <c r="N729" s="179">
        <v>0</v>
      </c>
      <c r="O729" s="151">
        <f t="shared" si="105"/>
        <v>0</v>
      </c>
      <c r="P729" s="16">
        <f t="shared" si="103"/>
        <v>0</v>
      </c>
      <c r="Q729" s="151">
        <f t="shared" si="98"/>
        <v>0.46660000000000007</v>
      </c>
    </row>
    <row r="730" spans="1:18">
      <c r="A730" s="61">
        <f t="shared" si="99"/>
        <v>30</v>
      </c>
      <c r="B730" s="61">
        <v>720</v>
      </c>
      <c r="C730" s="61">
        <v>0.13400000000000001</v>
      </c>
      <c r="D730" s="61">
        <v>5.3800000000000002E-3</v>
      </c>
      <c r="E730" s="16">
        <f t="shared" si="100"/>
        <v>1.076E-2</v>
      </c>
      <c r="F730" s="178">
        <v>0</v>
      </c>
      <c r="G730" s="151">
        <f t="shared" si="104"/>
        <v>0</v>
      </c>
      <c r="H730" s="151">
        <f t="shared" si="101"/>
        <v>0</v>
      </c>
      <c r="I730" s="151">
        <f t="shared" si="97"/>
        <v>0.43114999999999998</v>
      </c>
      <c r="J730" s="151">
        <f>AVERAGE(H11:H730)</f>
        <v>2.3995547222222227</v>
      </c>
      <c r="K730" s="61">
        <v>7.2300000000000003E-2</v>
      </c>
      <c r="L730" s="61">
        <v>3.5300000000000002E-3</v>
      </c>
      <c r="M730" s="16">
        <f t="shared" si="102"/>
        <v>7.0600000000000003E-3</v>
      </c>
      <c r="N730" s="179">
        <v>0</v>
      </c>
      <c r="O730" s="151">
        <f t="shared" si="105"/>
        <v>0</v>
      </c>
      <c r="P730" s="16">
        <f t="shared" si="103"/>
        <v>0</v>
      </c>
      <c r="Q730" s="151">
        <f t="shared" si="98"/>
        <v>0.46660000000000007</v>
      </c>
      <c r="R730" s="16">
        <f>AVERAGE(P11:P730)</f>
        <v>2.597095555555557</v>
      </c>
    </row>
    <row r="731" spans="1:18">
      <c r="B731" s="61">
        <v>721</v>
      </c>
      <c r="C731" s="61">
        <v>0.13300000000000001</v>
      </c>
      <c r="D731" s="61">
        <v>5.3600000000000002E-3</v>
      </c>
      <c r="K731" s="61">
        <v>7.1999999999999995E-2</v>
      </c>
      <c r="L731" s="61">
        <v>3.5100000000000001E-3</v>
      </c>
    </row>
    <row r="732" spans="1:18">
      <c r="B732" s="61">
        <v>722</v>
      </c>
      <c r="C732" s="61">
        <v>0.13300000000000001</v>
      </c>
      <c r="D732" s="61">
        <v>5.3299999999999997E-3</v>
      </c>
      <c r="K732" s="61">
        <v>7.17E-2</v>
      </c>
      <c r="L732" s="61">
        <v>3.49E-3</v>
      </c>
    </row>
    <row r="733" spans="1:18">
      <c r="B733" s="61">
        <v>723</v>
      </c>
      <c r="C733" s="61">
        <v>0.13200000000000001</v>
      </c>
      <c r="D733" s="61">
        <v>5.3099999999999996E-3</v>
      </c>
      <c r="K733" s="61">
        <v>7.1400000000000005E-2</v>
      </c>
      <c r="L733" s="61">
        <v>3.48E-3</v>
      </c>
    </row>
    <row r="734" spans="1:18">
      <c r="B734" s="61">
        <v>724</v>
      </c>
      <c r="C734" s="61">
        <v>0.13200000000000001</v>
      </c>
      <c r="D734" s="61">
        <v>5.2900000000000004E-3</v>
      </c>
      <c r="K734" s="61">
        <v>7.0999999999999994E-2</v>
      </c>
      <c r="L734" s="61">
        <v>3.46E-3</v>
      </c>
    </row>
    <row r="735" spans="1:18">
      <c r="B735" s="61">
        <v>725</v>
      </c>
      <c r="C735" s="61">
        <v>0.13100000000000001</v>
      </c>
      <c r="D735" s="61">
        <v>5.2599999999999999E-3</v>
      </c>
      <c r="K735" s="61">
        <v>7.0699999999999999E-2</v>
      </c>
      <c r="L735" s="61">
        <v>3.4499999999999999E-3</v>
      </c>
    </row>
    <row r="736" spans="1:18">
      <c r="B736" s="61">
        <v>726</v>
      </c>
      <c r="C736" s="61">
        <v>0.13</v>
      </c>
      <c r="D736" s="61">
        <v>5.2399999999999999E-3</v>
      </c>
      <c r="K736" s="61">
        <v>7.0400000000000004E-2</v>
      </c>
      <c r="L736" s="61">
        <v>3.4299999999999999E-3</v>
      </c>
    </row>
    <row r="737" spans="2:12">
      <c r="B737" s="61">
        <v>727</v>
      </c>
      <c r="C737" s="61">
        <v>0.13</v>
      </c>
      <c r="D737" s="61">
        <v>5.2199999999999998E-3</v>
      </c>
      <c r="K737" s="61">
        <v>7.0099999999999996E-2</v>
      </c>
      <c r="L737" s="61">
        <v>3.4199999999999999E-3</v>
      </c>
    </row>
    <row r="738" spans="2:12">
      <c r="B738" s="61">
        <v>728</v>
      </c>
      <c r="C738" s="61">
        <v>0.129</v>
      </c>
      <c r="D738" s="61">
        <v>5.1900000000000002E-3</v>
      </c>
      <c r="K738" s="61">
        <v>6.9800000000000001E-2</v>
      </c>
      <c r="L738" s="61">
        <v>3.3999999999999998E-3</v>
      </c>
    </row>
    <row r="739" spans="2:12">
      <c r="B739" s="61">
        <v>729</v>
      </c>
      <c r="C739" s="61">
        <v>0.129</v>
      </c>
      <c r="D739" s="61">
        <v>5.1700000000000001E-3</v>
      </c>
      <c r="K739" s="61">
        <v>6.9500000000000006E-2</v>
      </c>
      <c r="L739" s="61">
        <v>3.3899999999999998E-3</v>
      </c>
    </row>
    <row r="740" spans="2:12">
      <c r="B740" s="61">
        <v>730</v>
      </c>
      <c r="C740" s="61">
        <v>0.128</v>
      </c>
      <c r="D740" s="61">
        <v>5.1500000000000001E-3</v>
      </c>
      <c r="K740" s="61">
        <v>6.9199999999999998E-2</v>
      </c>
      <c r="L740" s="61">
        <v>3.3700000000000002E-3</v>
      </c>
    </row>
    <row r="741" spans="2:12">
      <c r="B741" s="61">
        <v>731</v>
      </c>
      <c r="C741" s="61">
        <v>0.128</v>
      </c>
      <c r="D741" s="61">
        <v>5.1200000000000004E-3</v>
      </c>
      <c r="K741" s="61">
        <v>6.88E-2</v>
      </c>
      <c r="L741" s="61">
        <v>3.3600000000000001E-3</v>
      </c>
    </row>
    <row r="742" spans="2:12">
      <c r="B742" s="61">
        <v>732</v>
      </c>
      <c r="C742" s="61">
        <v>0.127</v>
      </c>
      <c r="D742" s="61">
        <v>5.1000000000000004E-3</v>
      </c>
      <c r="K742" s="61">
        <v>6.8500000000000005E-2</v>
      </c>
      <c r="L742" s="61">
        <v>3.3400000000000001E-3</v>
      </c>
    </row>
    <row r="743" spans="2:12">
      <c r="B743" s="61">
        <v>733</v>
      </c>
      <c r="C743" s="61">
        <v>0.126</v>
      </c>
      <c r="D743" s="61">
        <v>5.0800000000000003E-3</v>
      </c>
      <c r="K743" s="61">
        <v>6.8199999999999997E-2</v>
      </c>
      <c r="L743" s="61">
        <v>3.3300000000000001E-3</v>
      </c>
    </row>
    <row r="744" spans="2:12">
      <c r="B744" s="61">
        <v>734</v>
      </c>
      <c r="C744" s="61">
        <v>0.126</v>
      </c>
      <c r="D744" s="61">
        <v>5.0499999999999998E-3</v>
      </c>
      <c r="K744" s="61">
        <v>6.7900000000000002E-2</v>
      </c>
      <c r="L744" s="61">
        <v>3.31E-3</v>
      </c>
    </row>
    <row r="745" spans="2:12">
      <c r="B745" s="61">
        <v>735</v>
      </c>
      <c r="C745" s="61">
        <v>0.125</v>
      </c>
      <c r="D745" s="61">
        <v>5.0299999999999997E-3</v>
      </c>
      <c r="K745" s="61">
        <v>6.7599999999999993E-2</v>
      </c>
      <c r="L745" s="61">
        <v>3.3E-3</v>
      </c>
    </row>
    <row r="746" spans="2:12">
      <c r="B746" s="61">
        <v>736</v>
      </c>
      <c r="C746" s="61">
        <v>0.125</v>
      </c>
      <c r="D746" s="61">
        <v>5.0099999999999997E-3</v>
      </c>
      <c r="K746" s="61">
        <v>6.7299999999999999E-2</v>
      </c>
      <c r="L746" s="61">
        <v>3.2799999999999999E-3</v>
      </c>
    </row>
    <row r="747" spans="2:12">
      <c r="B747" s="61">
        <v>737</v>
      </c>
      <c r="C747" s="61">
        <v>0.124</v>
      </c>
      <c r="D747" s="61">
        <v>4.9899999999999996E-3</v>
      </c>
      <c r="K747" s="61">
        <v>6.7000000000000004E-2</v>
      </c>
      <c r="L747" s="61">
        <v>3.2699999999999999E-3</v>
      </c>
    </row>
    <row r="748" spans="2:12">
      <c r="B748" s="61">
        <v>738</v>
      </c>
      <c r="C748" s="61">
        <v>0.124</v>
      </c>
      <c r="D748" s="61">
        <v>4.9699999999999996E-3</v>
      </c>
      <c r="K748" s="61">
        <v>6.6699999999999995E-2</v>
      </c>
      <c r="L748" s="61">
        <v>3.2499999999999999E-3</v>
      </c>
    </row>
    <row r="749" spans="2:12">
      <c r="B749" s="61">
        <v>739</v>
      </c>
      <c r="C749" s="61">
        <v>0.123</v>
      </c>
      <c r="D749" s="61">
        <v>4.9399999999999999E-3</v>
      </c>
      <c r="K749" s="61">
        <v>6.6400000000000001E-2</v>
      </c>
      <c r="L749" s="61">
        <v>3.2399999999999998E-3</v>
      </c>
    </row>
    <row r="750" spans="2:12">
      <c r="B750" s="61">
        <v>740</v>
      </c>
      <c r="C750" s="61">
        <v>0.123</v>
      </c>
      <c r="D750" s="61">
        <v>4.9199999999999999E-3</v>
      </c>
      <c r="K750" s="61">
        <v>6.6100000000000006E-2</v>
      </c>
      <c r="L750" s="61">
        <v>3.2200000000000002E-3</v>
      </c>
    </row>
    <row r="751" spans="2:12">
      <c r="B751" s="61">
        <v>741</v>
      </c>
      <c r="C751" s="61">
        <v>0.122</v>
      </c>
      <c r="D751" s="61">
        <v>4.8999999999999998E-3</v>
      </c>
      <c r="K751" s="61">
        <v>6.5799999999999997E-2</v>
      </c>
      <c r="L751" s="61">
        <v>3.2100000000000002E-3</v>
      </c>
    </row>
    <row r="752" spans="2:12">
      <c r="B752" s="61">
        <v>742</v>
      </c>
      <c r="C752" s="61">
        <v>0.121</v>
      </c>
      <c r="D752" s="61">
        <v>4.8799999999999998E-3</v>
      </c>
      <c r="K752" s="61">
        <v>6.5500000000000003E-2</v>
      </c>
      <c r="L752" s="61">
        <v>3.2000000000000002E-3</v>
      </c>
    </row>
    <row r="753" spans="2:12">
      <c r="B753" s="61">
        <v>743</v>
      </c>
      <c r="C753" s="61">
        <v>0.121</v>
      </c>
      <c r="D753" s="61">
        <v>4.8599999999999997E-3</v>
      </c>
      <c r="K753" s="61">
        <v>6.5299999999999997E-2</v>
      </c>
      <c r="L753" s="61">
        <v>3.1800000000000001E-3</v>
      </c>
    </row>
    <row r="754" spans="2:12">
      <c r="B754" s="61">
        <v>744</v>
      </c>
      <c r="C754" s="61">
        <v>0.12</v>
      </c>
      <c r="D754" s="61">
        <v>4.8300000000000001E-3</v>
      </c>
      <c r="K754" s="61">
        <v>6.5000000000000002E-2</v>
      </c>
      <c r="L754" s="61">
        <v>3.1700000000000001E-3</v>
      </c>
    </row>
    <row r="755" spans="2:12">
      <c r="B755" s="61">
        <v>745</v>
      </c>
      <c r="C755" s="61">
        <v>0.12</v>
      </c>
      <c r="D755" s="61">
        <v>4.81E-3</v>
      </c>
      <c r="K755" s="61">
        <v>6.4699999999999994E-2</v>
      </c>
      <c r="L755" s="61">
        <v>3.15E-3</v>
      </c>
    </row>
    <row r="756" spans="2:12">
      <c r="B756" s="61">
        <v>746</v>
      </c>
      <c r="C756" s="61">
        <v>0.11899999999999999</v>
      </c>
      <c r="D756" s="61">
        <v>4.79E-3</v>
      </c>
      <c r="K756" s="61">
        <v>6.4399999999999999E-2</v>
      </c>
      <c r="L756" s="61">
        <v>3.14E-3</v>
      </c>
    </row>
    <row r="757" spans="2:12">
      <c r="B757" s="61">
        <v>747</v>
      </c>
      <c r="C757" s="61">
        <v>0.11899999999999999</v>
      </c>
      <c r="D757" s="61">
        <v>4.7699999999999999E-3</v>
      </c>
      <c r="K757" s="61">
        <v>6.4100000000000004E-2</v>
      </c>
      <c r="L757" s="61">
        <v>3.1199999999999999E-3</v>
      </c>
    </row>
    <row r="758" spans="2:12">
      <c r="B758" s="61">
        <v>748</v>
      </c>
      <c r="C758" s="61">
        <v>0.11799999999999999</v>
      </c>
      <c r="D758" s="61">
        <v>4.7499999999999999E-3</v>
      </c>
      <c r="K758" s="61">
        <v>6.3799999999999996E-2</v>
      </c>
      <c r="L758" s="61">
        <v>3.1099999999999999E-3</v>
      </c>
    </row>
    <row r="759" spans="2:12">
      <c r="B759" s="61">
        <v>749</v>
      </c>
      <c r="C759" s="61">
        <v>0.11799999999999999</v>
      </c>
      <c r="D759" s="61">
        <v>4.7299999999999998E-3</v>
      </c>
      <c r="K759" s="61">
        <v>6.3500000000000001E-2</v>
      </c>
      <c r="L759" s="61">
        <v>3.0999999999999999E-3</v>
      </c>
    </row>
    <row r="760" spans="2:12">
      <c r="B760" s="61">
        <v>750</v>
      </c>
      <c r="C760" s="61">
        <v>0.11700000000000001</v>
      </c>
      <c r="D760" s="61">
        <v>4.7099999999999998E-3</v>
      </c>
      <c r="K760" s="61">
        <v>6.3200000000000006E-2</v>
      </c>
      <c r="L760" s="61">
        <v>3.0799999999999998E-3</v>
      </c>
    </row>
    <row r="761" spans="2:12">
      <c r="B761" s="61">
        <v>751</v>
      </c>
      <c r="C761" s="61">
        <v>0.11700000000000001</v>
      </c>
      <c r="D761" s="61">
        <v>4.6800000000000001E-3</v>
      </c>
      <c r="K761" s="61">
        <v>6.3E-2</v>
      </c>
      <c r="L761" s="61">
        <v>3.0699999999999998E-3</v>
      </c>
    </row>
    <row r="762" spans="2:12">
      <c r="B762" s="61">
        <v>752</v>
      </c>
      <c r="C762" s="61">
        <v>0.11600000000000001</v>
      </c>
      <c r="D762" s="61">
        <v>4.6600000000000001E-3</v>
      </c>
      <c r="K762" s="61">
        <v>6.2700000000000006E-2</v>
      </c>
      <c r="L762" s="61">
        <v>3.0599999999999998E-3</v>
      </c>
    </row>
    <row r="763" spans="2:12">
      <c r="B763" s="61">
        <v>753</v>
      </c>
      <c r="C763" s="61">
        <v>0.11600000000000001</v>
      </c>
      <c r="D763" s="61">
        <v>4.64E-3</v>
      </c>
      <c r="K763" s="61">
        <v>6.2399999999999997E-2</v>
      </c>
      <c r="L763" s="61">
        <v>3.0400000000000002E-3</v>
      </c>
    </row>
    <row r="764" spans="2:12">
      <c r="B764" s="61">
        <v>754</v>
      </c>
      <c r="C764" s="61">
        <v>0.115</v>
      </c>
      <c r="D764" s="61">
        <v>4.62E-3</v>
      </c>
      <c r="K764" s="61">
        <v>6.2100000000000002E-2</v>
      </c>
      <c r="L764" s="61">
        <v>3.0300000000000001E-3</v>
      </c>
    </row>
    <row r="765" spans="2:12">
      <c r="B765" s="61">
        <v>755</v>
      </c>
      <c r="C765" s="61">
        <v>0.115</v>
      </c>
      <c r="D765" s="61">
        <v>4.5999999999999999E-3</v>
      </c>
      <c r="K765" s="61">
        <v>6.1800000000000001E-2</v>
      </c>
      <c r="L765" s="61">
        <v>3.0100000000000001E-3</v>
      </c>
    </row>
    <row r="766" spans="2:12">
      <c r="B766" s="61">
        <v>756</v>
      </c>
      <c r="C766" s="61">
        <v>0.114</v>
      </c>
      <c r="D766" s="61">
        <v>4.5799999999999999E-3</v>
      </c>
      <c r="K766" s="61">
        <v>6.1600000000000002E-2</v>
      </c>
      <c r="L766" s="61">
        <v>3.0000000000000001E-3</v>
      </c>
    </row>
    <row r="767" spans="2:12">
      <c r="B767" s="61">
        <v>757</v>
      </c>
      <c r="C767" s="61">
        <v>0.114</v>
      </c>
      <c r="D767" s="61">
        <v>4.5599999999999998E-3</v>
      </c>
      <c r="K767" s="61">
        <v>6.13E-2</v>
      </c>
      <c r="L767" s="61">
        <v>2.99E-3</v>
      </c>
    </row>
    <row r="768" spans="2:12">
      <c r="B768" s="61">
        <v>758</v>
      </c>
      <c r="C768" s="61">
        <v>0.113</v>
      </c>
      <c r="D768" s="61">
        <v>4.5399999999999998E-3</v>
      </c>
      <c r="K768" s="61">
        <v>6.0999999999999999E-2</v>
      </c>
      <c r="L768" s="61">
        <v>2.97E-3</v>
      </c>
    </row>
    <row r="769" spans="2:12">
      <c r="B769" s="61">
        <v>759</v>
      </c>
      <c r="C769" s="61">
        <v>0.113</v>
      </c>
      <c r="D769" s="61">
        <v>4.5199999999999997E-3</v>
      </c>
      <c r="K769" s="61">
        <v>6.0699999999999997E-2</v>
      </c>
      <c r="L769" s="61">
        <v>2.96E-3</v>
      </c>
    </row>
    <row r="770" spans="2:12">
      <c r="B770" s="61">
        <v>760</v>
      </c>
      <c r="C770" s="61">
        <v>0.112</v>
      </c>
      <c r="D770" s="61">
        <v>4.4999999999999997E-3</v>
      </c>
      <c r="K770" s="61">
        <v>6.0499999999999998E-2</v>
      </c>
      <c r="L770" s="61">
        <v>2.9499999999999999E-3</v>
      </c>
    </row>
    <row r="771" spans="2:12">
      <c r="B771" s="61">
        <v>761</v>
      </c>
      <c r="C771" s="61">
        <v>0.112</v>
      </c>
      <c r="D771" s="61">
        <v>4.4799999999999996E-3</v>
      </c>
      <c r="K771" s="61">
        <v>6.0199999999999997E-2</v>
      </c>
      <c r="L771" s="61">
        <v>2.9299999999999999E-3</v>
      </c>
    </row>
    <row r="772" spans="2:12">
      <c r="B772" s="61">
        <v>762</v>
      </c>
      <c r="C772" s="61">
        <v>0.111</v>
      </c>
      <c r="D772" s="61">
        <v>4.4600000000000004E-3</v>
      </c>
      <c r="K772" s="61">
        <v>5.9900000000000002E-2</v>
      </c>
      <c r="L772" s="61">
        <v>2.9199999999999999E-3</v>
      </c>
    </row>
    <row r="773" spans="2:12">
      <c r="B773" s="61">
        <v>763</v>
      </c>
      <c r="C773" s="61">
        <v>0.111</v>
      </c>
      <c r="D773" s="61">
        <v>4.4400000000000004E-3</v>
      </c>
      <c r="K773" s="61">
        <v>5.9700000000000003E-2</v>
      </c>
      <c r="L773" s="61">
        <v>2.9099999999999998E-3</v>
      </c>
    </row>
    <row r="774" spans="2:12">
      <c r="B774" s="61">
        <v>764</v>
      </c>
      <c r="C774" s="61">
        <v>0.11</v>
      </c>
      <c r="D774" s="61">
        <v>4.4200000000000003E-3</v>
      </c>
      <c r="K774" s="61">
        <v>5.9400000000000001E-2</v>
      </c>
      <c r="L774" s="61">
        <v>2.8999999999999998E-3</v>
      </c>
    </row>
    <row r="775" spans="2:12">
      <c r="B775" s="61">
        <v>765</v>
      </c>
      <c r="C775" s="61">
        <v>0.11</v>
      </c>
      <c r="D775" s="61">
        <v>4.4000000000000003E-3</v>
      </c>
      <c r="K775" s="61">
        <v>5.91E-2</v>
      </c>
      <c r="L775" s="61">
        <v>2.8800000000000002E-3</v>
      </c>
    </row>
    <row r="776" spans="2:12">
      <c r="B776" s="61">
        <v>766</v>
      </c>
      <c r="C776" s="61">
        <v>0.109</v>
      </c>
      <c r="D776" s="61">
        <v>4.3800000000000002E-3</v>
      </c>
      <c r="K776" s="61">
        <v>5.8900000000000001E-2</v>
      </c>
      <c r="L776" s="61">
        <v>2.8700000000000002E-3</v>
      </c>
    </row>
    <row r="777" spans="2:12">
      <c r="B777" s="61">
        <v>767</v>
      </c>
      <c r="C777" s="61">
        <v>0.109</v>
      </c>
      <c r="D777" s="61">
        <v>4.3600000000000002E-3</v>
      </c>
      <c r="K777" s="61">
        <v>5.8599999999999999E-2</v>
      </c>
      <c r="L777" s="61">
        <v>2.8600000000000001E-3</v>
      </c>
    </row>
    <row r="778" spans="2:12">
      <c r="B778" s="61">
        <v>768</v>
      </c>
      <c r="C778" s="61">
        <v>0.108</v>
      </c>
      <c r="D778" s="61">
        <v>4.3400000000000001E-3</v>
      </c>
      <c r="K778" s="61">
        <v>5.8400000000000001E-2</v>
      </c>
      <c r="L778" s="61">
        <v>2.8400000000000001E-3</v>
      </c>
    </row>
    <row r="779" spans="2:12">
      <c r="B779" s="61">
        <v>769</v>
      </c>
      <c r="C779" s="61">
        <v>0.108</v>
      </c>
      <c r="D779" s="61">
        <v>4.3200000000000001E-3</v>
      </c>
      <c r="K779" s="61">
        <v>5.8099999999999999E-2</v>
      </c>
      <c r="L779" s="61">
        <v>2.8300000000000001E-3</v>
      </c>
    </row>
    <row r="780" spans="2:12">
      <c r="B780" s="61">
        <v>770</v>
      </c>
      <c r="C780" s="61">
        <v>0.107</v>
      </c>
      <c r="D780" s="61">
        <v>4.3E-3</v>
      </c>
      <c r="K780" s="61">
        <v>5.7799999999999997E-2</v>
      </c>
      <c r="L780" s="61">
        <v>2.82E-3</v>
      </c>
    </row>
    <row r="781" spans="2:12">
      <c r="B781" s="61">
        <v>771</v>
      </c>
      <c r="C781" s="61">
        <v>0.107</v>
      </c>
      <c r="D781" s="61">
        <v>4.28E-3</v>
      </c>
      <c r="K781" s="61">
        <v>5.7599999999999998E-2</v>
      </c>
      <c r="L781" s="61">
        <v>2.81E-3</v>
      </c>
    </row>
    <row r="782" spans="2:12">
      <c r="B782" s="61">
        <v>772</v>
      </c>
      <c r="C782" s="61">
        <v>0.106</v>
      </c>
      <c r="D782" s="61">
        <v>4.2599999999999999E-3</v>
      </c>
      <c r="K782" s="61">
        <v>5.7299999999999997E-2</v>
      </c>
      <c r="L782" s="61">
        <v>2.7899999999999999E-3</v>
      </c>
    </row>
    <row r="783" spans="2:12">
      <c r="B783" s="61">
        <v>773</v>
      </c>
      <c r="C783" s="61">
        <v>0.106</v>
      </c>
      <c r="D783" s="61">
        <v>4.2500000000000003E-3</v>
      </c>
      <c r="K783" s="61">
        <v>5.7099999999999998E-2</v>
      </c>
      <c r="L783" s="61">
        <v>2.7799999999999999E-3</v>
      </c>
    </row>
    <row r="784" spans="2:12">
      <c r="B784" s="61">
        <v>774</v>
      </c>
      <c r="C784" s="61">
        <v>0.105</v>
      </c>
      <c r="D784" s="61">
        <v>4.2300000000000003E-3</v>
      </c>
      <c r="K784" s="61">
        <v>5.6800000000000003E-2</v>
      </c>
      <c r="L784" s="61">
        <v>2.7699999999999999E-3</v>
      </c>
    </row>
    <row r="785" spans="2:12">
      <c r="B785" s="61">
        <v>775</v>
      </c>
      <c r="C785" s="61">
        <v>0.105</v>
      </c>
      <c r="D785" s="61">
        <v>4.2100000000000002E-3</v>
      </c>
      <c r="K785" s="61">
        <v>5.6599999999999998E-2</v>
      </c>
      <c r="L785" s="61">
        <v>2.7599999999999999E-3</v>
      </c>
    </row>
    <row r="786" spans="2:12">
      <c r="B786" s="61">
        <v>776</v>
      </c>
      <c r="C786" s="61">
        <v>0.104</v>
      </c>
      <c r="D786" s="61">
        <v>4.1900000000000001E-3</v>
      </c>
      <c r="K786" s="61">
        <v>5.6300000000000003E-2</v>
      </c>
      <c r="L786" s="61">
        <v>2.7399999999999998E-3</v>
      </c>
    </row>
    <row r="787" spans="2:12">
      <c r="B787" s="61">
        <v>777</v>
      </c>
      <c r="C787" s="61">
        <v>0.104</v>
      </c>
      <c r="D787" s="61">
        <v>4.1700000000000001E-3</v>
      </c>
      <c r="K787" s="61">
        <v>5.6099999999999997E-2</v>
      </c>
      <c r="L787" s="61">
        <v>2.7299999999999998E-3</v>
      </c>
    </row>
    <row r="788" spans="2:12">
      <c r="B788" s="61">
        <v>778</v>
      </c>
      <c r="C788" s="61">
        <v>0.10299999999999999</v>
      </c>
      <c r="D788" s="61">
        <v>4.15E-3</v>
      </c>
      <c r="K788" s="61">
        <v>5.5800000000000002E-2</v>
      </c>
      <c r="L788" s="61">
        <v>2.7200000000000002E-3</v>
      </c>
    </row>
    <row r="789" spans="2:12">
      <c r="B789" s="61">
        <v>779</v>
      </c>
      <c r="C789" s="61">
        <v>0.10299999999999999</v>
      </c>
      <c r="D789" s="61">
        <v>4.13E-3</v>
      </c>
      <c r="K789" s="61">
        <v>5.5599999999999997E-2</v>
      </c>
      <c r="L789" s="61">
        <v>2.7100000000000002E-3</v>
      </c>
    </row>
    <row r="790" spans="2:12">
      <c r="B790" s="61">
        <v>780</v>
      </c>
      <c r="C790" s="61">
        <v>0.10199999999999999</v>
      </c>
      <c r="D790" s="61">
        <v>4.1200000000000004E-3</v>
      </c>
      <c r="K790" s="61">
        <v>5.5300000000000002E-2</v>
      </c>
      <c r="L790" s="61">
        <v>2.7000000000000001E-3</v>
      </c>
    </row>
    <row r="791" spans="2:12">
      <c r="B791" s="61">
        <v>781</v>
      </c>
      <c r="C791" s="61">
        <v>0.10199999999999999</v>
      </c>
      <c r="D791" s="61">
        <v>4.1000000000000003E-3</v>
      </c>
      <c r="K791" s="61">
        <v>5.5100000000000003E-2</v>
      </c>
      <c r="L791" s="61">
        <v>2.6800000000000001E-3</v>
      </c>
    </row>
    <row r="792" spans="2:12">
      <c r="B792" s="61">
        <v>782</v>
      </c>
      <c r="C792" s="61">
        <v>0.10199999999999999</v>
      </c>
      <c r="D792" s="61">
        <v>4.0800000000000003E-3</v>
      </c>
      <c r="K792" s="61">
        <v>5.4800000000000001E-2</v>
      </c>
      <c r="L792" s="61">
        <v>2.6700000000000001E-3</v>
      </c>
    </row>
    <row r="793" spans="2:12">
      <c r="B793" s="61">
        <v>783</v>
      </c>
      <c r="C793" s="61">
        <v>0.10100000000000001</v>
      </c>
      <c r="D793" s="61">
        <v>4.0600000000000002E-3</v>
      </c>
      <c r="K793" s="61">
        <v>5.4600000000000003E-2</v>
      </c>
      <c r="L793" s="61">
        <v>2.66E-3</v>
      </c>
    </row>
    <row r="794" spans="2:12">
      <c r="B794" s="61">
        <v>784</v>
      </c>
      <c r="C794" s="61">
        <v>0.10100000000000001</v>
      </c>
      <c r="D794" s="61">
        <v>4.0400000000000002E-3</v>
      </c>
      <c r="K794" s="61">
        <v>5.4300000000000001E-2</v>
      </c>
      <c r="L794" s="61">
        <v>2.65E-3</v>
      </c>
    </row>
    <row r="795" spans="2:12">
      <c r="B795" s="61">
        <v>785</v>
      </c>
      <c r="C795" s="61">
        <v>0.1</v>
      </c>
      <c r="D795" s="61">
        <v>4.0200000000000001E-3</v>
      </c>
      <c r="K795" s="61">
        <v>5.4100000000000002E-2</v>
      </c>
      <c r="L795" s="61">
        <v>2.64E-3</v>
      </c>
    </row>
    <row r="796" spans="2:12">
      <c r="B796" s="61">
        <v>786</v>
      </c>
      <c r="C796" s="61">
        <v>9.9699999999999997E-2</v>
      </c>
      <c r="D796" s="61">
        <v>4.0099999999999997E-3</v>
      </c>
      <c r="K796" s="61">
        <v>5.3800000000000001E-2</v>
      </c>
      <c r="L796" s="61">
        <v>2.6199999999999999E-3</v>
      </c>
    </row>
    <row r="797" spans="2:12">
      <c r="B797" s="61">
        <v>787</v>
      </c>
      <c r="C797" s="61">
        <v>9.9299999999999999E-2</v>
      </c>
      <c r="D797" s="61">
        <v>3.9899999999999996E-3</v>
      </c>
      <c r="K797" s="61">
        <v>5.3600000000000002E-2</v>
      </c>
      <c r="L797" s="61">
        <v>2.6099999999999999E-3</v>
      </c>
    </row>
    <row r="798" spans="2:12">
      <c r="B798" s="61">
        <v>788</v>
      </c>
      <c r="C798" s="61">
        <v>9.8799999999999999E-2</v>
      </c>
      <c r="D798" s="61">
        <v>3.9699999999999996E-3</v>
      </c>
      <c r="K798" s="61">
        <v>5.3400000000000003E-2</v>
      </c>
      <c r="L798" s="61">
        <v>2.5999999999999999E-3</v>
      </c>
    </row>
    <row r="799" spans="2:12">
      <c r="B799" s="61">
        <v>789</v>
      </c>
      <c r="C799" s="61">
        <v>9.8400000000000001E-2</v>
      </c>
      <c r="D799" s="61">
        <v>3.9500000000000004E-3</v>
      </c>
      <c r="K799" s="61">
        <v>5.3100000000000001E-2</v>
      </c>
      <c r="L799" s="61">
        <v>2.5899999999999999E-3</v>
      </c>
    </row>
    <row r="800" spans="2:12">
      <c r="B800" s="61">
        <v>790</v>
      </c>
      <c r="C800" s="61">
        <v>9.8000000000000004E-2</v>
      </c>
      <c r="D800" s="61">
        <v>3.9399999999999999E-3</v>
      </c>
      <c r="K800" s="61">
        <v>5.2900000000000003E-2</v>
      </c>
      <c r="L800" s="61">
        <v>2.5799999999999998E-3</v>
      </c>
    </row>
    <row r="801" spans="2:12">
      <c r="B801" s="61">
        <v>791</v>
      </c>
      <c r="C801" s="61">
        <v>9.7500000000000003E-2</v>
      </c>
      <c r="D801" s="61">
        <v>3.9199999999999999E-3</v>
      </c>
      <c r="K801" s="61">
        <v>5.2699999999999997E-2</v>
      </c>
      <c r="L801" s="61">
        <v>2.5699999999999998E-3</v>
      </c>
    </row>
    <row r="802" spans="2:12">
      <c r="B802" s="61">
        <v>792</v>
      </c>
      <c r="C802" s="61">
        <v>9.7100000000000006E-2</v>
      </c>
      <c r="D802" s="61">
        <v>3.8999999999999998E-3</v>
      </c>
      <c r="K802" s="61">
        <v>5.2400000000000002E-2</v>
      </c>
      <c r="L802" s="61">
        <v>2.5600000000000002E-3</v>
      </c>
    </row>
    <row r="803" spans="2:12">
      <c r="B803" s="61">
        <v>793</v>
      </c>
      <c r="C803" s="61">
        <v>9.6699999999999994E-2</v>
      </c>
      <c r="D803" s="61">
        <v>3.8800000000000002E-3</v>
      </c>
      <c r="K803" s="61">
        <v>5.2200000000000003E-2</v>
      </c>
      <c r="L803" s="61">
        <v>2.5400000000000002E-3</v>
      </c>
    </row>
    <row r="804" spans="2:12">
      <c r="B804" s="61">
        <v>794</v>
      </c>
      <c r="C804" s="61">
        <v>9.6199999999999994E-2</v>
      </c>
      <c r="D804" s="61">
        <v>3.8700000000000002E-3</v>
      </c>
      <c r="K804" s="61">
        <v>5.1900000000000002E-2</v>
      </c>
      <c r="L804" s="61">
        <v>2.5300000000000001E-3</v>
      </c>
    </row>
    <row r="805" spans="2:12">
      <c r="B805" s="61">
        <v>795</v>
      </c>
      <c r="C805" s="61">
        <v>9.5799999999999996E-2</v>
      </c>
      <c r="D805" s="61">
        <v>3.8500000000000001E-3</v>
      </c>
      <c r="K805" s="61">
        <v>5.1700000000000003E-2</v>
      </c>
      <c r="L805" s="61">
        <v>2.5200000000000001E-3</v>
      </c>
    </row>
    <row r="806" spans="2:12">
      <c r="B806" s="61">
        <v>796</v>
      </c>
      <c r="C806" s="61">
        <v>9.5399999999999999E-2</v>
      </c>
      <c r="D806" s="61">
        <v>3.8300000000000001E-3</v>
      </c>
      <c r="K806" s="61">
        <v>5.1499999999999997E-2</v>
      </c>
      <c r="L806" s="61">
        <v>2.5100000000000001E-3</v>
      </c>
    </row>
    <row r="807" spans="2:12">
      <c r="B807" s="61">
        <v>797</v>
      </c>
      <c r="C807" s="61">
        <v>9.4899999999999998E-2</v>
      </c>
      <c r="D807" s="61">
        <v>3.81E-3</v>
      </c>
      <c r="K807" s="61">
        <v>5.1299999999999998E-2</v>
      </c>
      <c r="L807" s="61">
        <v>2.5000000000000001E-3</v>
      </c>
    </row>
    <row r="808" spans="2:12">
      <c r="B808" s="61">
        <v>798</v>
      </c>
      <c r="C808" s="61">
        <v>9.4500000000000001E-2</v>
      </c>
      <c r="D808" s="61">
        <v>3.8E-3</v>
      </c>
      <c r="K808" s="61">
        <v>5.0999999999999997E-2</v>
      </c>
      <c r="L808" s="61">
        <v>2.49E-3</v>
      </c>
    </row>
    <row r="809" spans="2:12">
      <c r="B809" s="61">
        <v>799</v>
      </c>
      <c r="C809" s="61">
        <v>9.4100000000000003E-2</v>
      </c>
      <c r="D809" s="61">
        <v>3.7799999999999999E-3</v>
      </c>
      <c r="K809" s="61">
        <v>5.0799999999999998E-2</v>
      </c>
      <c r="L809" s="61">
        <v>2.48E-3</v>
      </c>
    </row>
    <row r="810" spans="2:12">
      <c r="B810" s="61">
        <v>800</v>
      </c>
      <c r="C810" s="61">
        <v>9.3700000000000006E-2</v>
      </c>
      <c r="D810" s="61">
        <v>3.7599999999999999E-3</v>
      </c>
      <c r="K810" s="61">
        <v>5.0599999999999999E-2</v>
      </c>
      <c r="L810" s="61">
        <v>2.47E-3</v>
      </c>
    </row>
    <row r="811" spans="2:12">
      <c r="B811" s="61">
        <v>801</v>
      </c>
      <c r="C811" s="61">
        <v>9.3299999999999994E-2</v>
      </c>
      <c r="D811" s="61">
        <v>3.7499999999999999E-3</v>
      </c>
      <c r="K811" s="61">
        <v>5.0299999999999997E-2</v>
      </c>
      <c r="L811" s="61">
        <v>2.4499999999999999E-3</v>
      </c>
    </row>
    <row r="812" spans="2:12">
      <c r="B812" s="61">
        <v>802</v>
      </c>
      <c r="C812" s="61">
        <v>9.2799999999999994E-2</v>
      </c>
      <c r="D812" s="61">
        <v>3.7299999999999998E-3</v>
      </c>
      <c r="K812" s="61">
        <v>5.0099999999999999E-2</v>
      </c>
      <c r="L812" s="61">
        <v>2.4399999999999999E-3</v>
      </c>
    </row>
    <row r="813" spans="2:12">
      <c r="B813" s="61">
        <v>803</v>
      </c>
      <c r="C813" s="61">
        <v>9.2399999999999996E-2</v>
      </c>
      <c r="D813" s="61">
        <v>3.7100000000000002E-3</v>
      </c>
      <c r="K813" s="61">
        <v>4.99E-2</v>
      </c>
      <c r="L813" s="61">
        <v>2.4299999999999999E-3</v>
      </c>
    </row>
    <row r="814" spans="2:12">
      <c r="B814" s="61">
        <v>804</v>
      </c>
      <c r="C814" s="61">
        <v>9.1999999999999998E-2</v>
      </c>
      <c r="D814" s="61">
        <v>3.7000000000000002E-3</v>
      </c>
      <c r="K814" s="61">
        <v>4.9700000000000001E-2</v>
      </c>
      <c r="L814" s="61">
        <v>2.4199999999999998E-3</v>
      </c>
    </row>
    <row r="815" spans="2:12">
      <c r="B815" s="61">
        <v>805</v>
      </c>
      <c r="C815" s="61">
        <v>9.1600000000000001E-2</v>
      </c>
      <c r="D815" s="61">
        <v>3.6800000000000001E-3</v>
      </c>
      <c r="K815" s="61">
        <v>4.9500000000000002E-2</v>
      </c>
      <c r="L815" s="61">
        <v>2.4099999999999998E-3</v>
      </c>
    </row>
    <row r="816" spans="2:12">
      <c r="B816" s="61">
        <v>806</v>
      </c>
      <c r="C816" s="61">
        <v>9.1200000000000003E-2</v>
      </c>
      <c r="D816" s="61">
        <v>3.6600000000000001E-3</v>
      </c>
      <c r="K816" s="61">
        <v>4.9200000000000001E-2</v>
      </c>
      <c r="L816" s="61">
        <v>2.3999999999999998E-3</v>
      </c>
    </row>
    <row r="817" spans="2:12">
      <c r="B817" s="61">
        <v>807</v>
      </c>
      <c r="C817" s="61">
        <v>9.0800000000000006E-2</v>
      </c>
      <c r="D817" s="61">
        <v>3.65E-3</v>
      </c>
      <c r="K817" s="61">
        <v>4.9000000000000002E-2</v>
      </c>
      <c r="L817" s="61">
        <v>2.3900000000000002E-3</v>
      </c>
    </row>
    <row r="818" spans="2:12">
      <c r="B818" s="61">
        <v>808</v>
      </c>
      <c r="C818" s="61">
        <v>9.0399999999999994E-2</v>
      </c>
      <c r="D818" s="61">
        <v>3.63E-3</v>
      </c>
      <c r="K818" s="61">
        <v>4.8800000000000003E-2</v>
      </c>
      <c r="L818" s="61">
        <v>2.3800000000000002E-3</v>
      </c>
    </row>
    <row r="819" spans="2:12">
      <c r="B819" s="61">
        <v>809</v>
      </c>
      <c r="C819" s="61">
        <v>0.09</v>
      </c>
      <c r="D819" s="61">
        <v>3.6099999999999999E-3</v>
      </c>
      <c r="K819" s="61">
        <v>4.8599999999999997E-2</v>
      </c>
      <c r="L819" s="61">
        <v>2.3700000000000001E-3</v>
      </c>
    </row>
    <row r="820" spans="2:12">
      <c r="B820" s="61">
        <v>810</v>
      </c>
      <c r="C820" s="61">
        <v>8.9599999999999999E-2</v>
      </c>
      <c r="D820" s="61">
        <v>3.5999999999999999E-3</v>
      </c>
      <c r="K820" s="61">
        <v>4.8399999999999999E-2</v>
      </c>
      <c r="L820" s="61">
        <v>2.3600000000000001E-3</v>
      </c>
    </row>
    <row r="821" spans="2:12">
      <c r="B821" s="61">
        <v>811</v>
      </c>
      <c r="C821" s="61">
        <v>8.9200000000000002E-2</v>
      </c>
      <c r="D821" s="61">
        <v>3.5799999999999998E-3</v>
      </c>
      <c r="K821" s="61">
        <v>4.8099999999999997E-2</v>
      </c>
      <c r="L821" s="61">
        <v>2.3500000000000001E-3</v>
      </c>
    </row>
    <row r="822" spans="2:12">
      <c r="B822" s="61">
        <v>812</v>
      </c>
      <c r="C822" s="61">
        <v>8.8800000000000004E-2</v>
      </c>
      <c r="D822" s="61">
        <v>3.5699999999999998E-3</v>
      </c>
      <c r="K822" s="61">
        <v>4.7899999999999998E-2</v>
      </c>
      <c r="L822" s="61">
        <v>2.3400000000000001E-3</v>
      </c>
    </row>
    <row r="823" spans="2:12">
      <c r="B823" s="61">
        <v>813</v>
      </c>
      <c r="C823" s="61">
        <v>8.8400000000000006E-2</v>
      </c>
      <c r="D823" s="61">
        <v>3.5500000000000002E-3</v>
      </c>
      <c r="K823" s="61">
        <v>4.7699999999999999E-2</v>
      </c>
      <c r="L823" s="61">
        <v>2.33E-3</v>
      </c>
    </row>
    <row r="824" spans="2:12">
      <c r="B824" s="61">
        <v>814</v>
      </c>
      <c r="C824" s="61">
        <v>8.7999999999999995E-2</v>
      </c>
      <c r="D824" s="61">
        <v>3.5300000000000002E-3</v>
      </c>
      <c r="K824" s="61">
        <v>4.7500000000000001E-2</v>
      </c>
      <c r="L824" s="61">
        <v>2.32E-3</v>
      </c>
    </row>
    <row r="825" spans="2:12">
      <c r="B825" s="61">
        <v>815</v>
      </c>
      <c r="C825" s="61">
        <v>8.7599999999999997E-2</v>
      </c>
      <c r="D825" s="61">
        <v>3.5200000000000001E-3</v>
      </c>
      <c r="K825" s="61">
        <v>4.7300000000000002E-2</v>
      </c>
      <c r="L825" s="61">
        <v>2.31E-3</v>
      </c>
    </row>
    <row r="826" spans="2:12">
      <c r="B826" s="61">
        <v>816</v>
      </c>
      <c r="C826" s="61">
        <v>8.72E-2</v>
      </c>
      <c r="D826" s="61">
        <v>3.5000000000000001E-3</v>
      </c>
      <c r="K826" s="61">
        <v>4.7100000000000003E-2</v>
      </c>
      <c r="L826" s="61">
        <v>2.3E-3</v>
      </c>
    </row>
    <row r="827" spans="2:12">
      <c r="B827" s="61">
        <v>817</v>
      </c>
      <c r="C827" s="61">
        <v>8.6800000000000002E-2</v>
      </c>
      <c r="D827" s="61">
        <v>3.49E-3</v>
      </c>
      <c r="K827" s="61">
        <v>4.6899999999999997E-2</v>
      </c>
      <c r="L827" s="61">
        <v>2.2799999999999999E-3</v>
      </c>
    </row>
    <row r="828" spans="2:12">
      <c r="B828" s="61">
        <v>818</v>
      </c>
      <c r="C828" s="61">
        <v>8.6400000000000005E-2</v>
      </c>
      <c r="D828" s="61">
        <v>3.47E-3</v>
      </c>
      <c r="K828" s="61">
        <v>4.6699999999999998E-2</v>
      </c>
      <c r="L828" s="61">
        <v>2.2699999999999999E-3</v>
      </c>
    </row>
    <row r="829" spans="2:12">
      <c r="B829" s="61">
        <v>819</v>
      </c>
      <c r="C829" s="61">
        <v>8.6099999999999996E-2</v>
      </c>
      <c r="D829" s="61">
        <v>3.46E-3</v>
      </c>
      <c r="K829" s="61">
        <v>4.65E-2</v>
      </c>
      <c r="L829" s="61">
        <v>2.2599999999999999E-3</v>
      </c>
    </row>
    <row r="830" spans="2:12">
      <c r="B830" s="61">
        <v>820</v>
      </c>
      <c r="C830" s="61">
        <v>8.5699999999999998E-2</v>
      </c>
      <c r="D830" s="61">
        <v>3.4399999999999999E-3</v>
      </c>
      <c r="K830" s="61">
        <v>4.6199999999999998E-2</v>
      </c>
      <c r="L830" s="61">
        <v>2.2499999999999998E-3</v>
      </c>
    </row>
    <row r="831" spans="2:12">
      <c r="B831" s="61">
        <v>821</v>
      </c>
      <c r="C831" s="61">
        <v>8.5300000000000001E-2</v>
      </c>
      <c r="D831" s="61">
        <v>3.4299999999999999E-3</v>
      </c>
      <c r="K831" s="61">
        <v>4.5999999999999999E-2</v>
      </c>
      <c r="L831" s="61">
        <v>2.2399999999999998E-3</v>
      </c>
    </row>
    <row r="832" spans="2:12">
      <c r="B832" s="61">
        <v>822</v>
      </c>
      <c r="C832" s="61">
        <v>8.4900000000000003E-2</v>
      </c>
      <c r="D832" s="61">
        <v>3.4099999999999998E-3</v>
      </c>
      <c r="K832" s="61">
        <v>4.58E-2</v>
      </c>
      <c r="L832" s="61">
        <v>2.2300000000000002E-3</v>
      </c>
    </row>
    <row r="833" spans="2:12">
      <c r="B833" s="61">
        <v>823</v>
      </c>
      <c r="C833" s="61">
        <v>8.4500000000000006E-2</v>
      </c>
      <c r="D833" s="61">
        <v>3.3999999999999998E-3</v>
      </c>
      <c r="K833" s="61">
        <v>4.5600000000000002E-2</v>
      </c>
      <c r="L833" s="61">
        <v>2.2200000000000002E-3</v>
      </c>
    </row>
    <row r="834" spans="2:12">
      <c r="B834" s="61">
        <v>824</v>
      </c>
      <c r="C834" s="61">
        <v>8.4099999999999994E-2</v>
      </c>
      <c r="D834" s="61">
        <v>3.3800000000000002E-3</v>
      </c>
      <c r="K834" s="61">
        <v>4.5400000000000003E-2</v>
      </c>
      <c r="L834" s="61">
        <v>2.2100000000000002E-3</v>
      </c>
    </row>
    <row r="835" spans="2:12">
      <c r="B835" s="61">
        <v>825</v>
      </c>
      <c r="C835" s="61">
        <v>8.3799999999999999E-2</v>
      </c>
      <c r="D835" s="61">
        <v>3.3700000000000002E-3</v>
      </c>
      <c r="K835" s="61">
        <v>4.5199999999999997E-2</v>
      </c>
      <c r="L835" s="61">
        <v>2.2000000000000001E-3</v>
      </c>
    </row>
    <row r="836" spans="2:12">
      <c r="B836" s="61">
        <v>826</v>
      </c>
      <c r="C836" s="61">
        <v>8.3400000000000002E-2</v>
      </c>
      <c r="D836" s="61">
        <v>3.3500000000000001E-3</v>
      </c>
      <c r="K836" s="61">
        <v>4.4999999999999998E-2</v>
      </c>
      <c r="L836" s="61">
        <v>2.1900000000000001E-3</v>
      </c>
    </row>
    <row r="837" spans="2:12">
      <c r="B837" s="61">
        <v>827</v>
      </c>
      <c r="C837" s="61">
        <v>8.3000000000000004E-2</v>
      </c>
      <c r="D837" s="61">
        <v>3.3400000000000001E-3</v>
      </c>
      <c r="K837" s="61">
        <v>4.48E-2</v>
      </c>
      <c r="L837" s="61">
        <v>2.1900000000000001E-3</v>
      </c>
    </row>
    <row r="838" spans="2:12">
      <c r="B838" s="61">
        <v>828</v>
      </c>
      <c r="C838" s="61">
        <v>8.2699999999999996E-2</v>
      </c>
      <c r="D838" s="61">
        <v>3.32E-3</v>
      </c>
      <c r="K838" s="61">
        <v>4.4600000000000001E-2</v>
      </c>
      <c r="L838" s="61">
        <v>2.1800000000000001E-3</v>
      </c>
    </row>
    <row r="839" spans="2:12">
      <c r="B839" s="61">
        <v>829</v>
      </c>
      <c r="C839" s="61">
        <v>8.2299999999999998E-2</v>
      </c>
      <c r="D839" s="61">
        <v>3.31E-3</v>
      </c>
      <c r="K839" s="61">
        <v>4.4400000000000002E-2</v>
      </c>
      <c r="L839" s="61">
        <v>2.1700000000000001E-3</v>
      </c>
    </row>
    <row r="840" spans="2:12">
      <c r="B840" s="61">
        <v>830</v>
      </c>
      <c r="C840" s="61">
        <v>8.1900000000000001E-2</v>
      </c>
      <c r="D840" s="61">
        <v>3.29E-3</v>
      </c>
      <c r="K840" s="61">
        <v>4.4200000000000003E-2</v>
      </c>
      <c r="L840" s="61">
        <v>2.16E-3</v>
      </c>
    </row>
    <row r="841" spans="2:12">
      <c r="B841" s="61">
        <v>831</v>
      </c>
      <c r="C841" s="61">
        <v>8.1600000000000006E-2</v>
      </c>
      <c r="D841" s="61">
        <v>3.2799999999999999E-3</v>
      </c>
      <c r="K841" s="61">
        <v>4.3999999999999997E-2</v>
      </c>
      <c r="L841" s="61">
        <v>2.15E-3</v>
      </c>
    </row>
    <row r="842" spans="2:12">
      <c r="B842" s="61">
        <v>832</v>
      </c>
      <c r="C842" s="61">
        <v>8.1199999999999994E-2</v>
      </c>
      <c r="D842" s="61">
        <v>3.2599999999999999E-3</v>
      </c>
      <c r="K842" s="61">
        <v>4.3799999999999999E-2</v>
      </c>
      <c r="L842" s="61">
        <v>2.14E-3</v>
      </c>
    </row>
    <row r="843" spans="2:12">
      <c r="B843" s="61">
        <v>833</v>
      </c>
      <c r="C843" s="61">
        <v>8.0799999999999997E-2</v>
      </c>
      <c r="D843" s="61">
        <v>3.2499999999999999E-3</v>
      </c>
      <c r="K843" s="61">
        <v>4.36E-2</v>
      </c>
      <c r="L843" s="61">
        <v>2.1299999999999999E-3</v>
      </c>
    </row>
    <row r="844" spans="2:12">
      <c r="B844" s="61">
        <v>834</v>
      </c>
      <c r="C844" s="61">
        <v>8.0500000000000002E-2</v>
      </c>
      <c r="D844" s="61">
        <v>3.2299999999999998E-3</v>
      </c>
      <c r="K844" s="61">
        <v>4.3400000000000001E-2</v>
      </c>
      <c r="L844" s="61">
        <v>2.1199999999999999E-3</v>
      </c>
    </row>
    <row r="845" spans="2:12">
      <c r="B845" s="61">
        <v>835</v>
      </c>
      <c r="C845" s="61">
        <v>8.0100000000000005E-2</v>
      </c>
      <c r="D845" s="61">
        <v>3.2200000000000002E-3</v>
      </c>
      <c r="K845" s="61">
        <v>4.3200000000000002E-2</v>
      </c>
      <c r="L845" s="61">
        <v>2.1099999999999999E-3</v>
      </c>
    </row>
    <row r="846" spans="2:12">
      <c r="B846" s="61">
        <v>836</v>
      </c>
      <c r="C846" s="61">
        <v>7.9799999999999996E-2</v>
      </c>
      <c r="D846" s="61">
        <v>3.2000000000000002E-3</v>
      </c>
      <c r="K846" s="61">
        <v>4.3099999999999999E-2</v>
      </c>
      <c r="L846" s="61">
        <v>2.0999999999999999E-3</v>
      </c>
    </row>
    <row r="847" spans="2:12">
      <c r="B847" s="61">
        <v>837</v>
      </c>
      <c r="C847" s="61">
        <v>7.9399999999999998E-2</v>
      </c>
      <c r="D847" s="61">
        <v>3.1900000000000001E-3</v>
      </c>
      <c r="K847" s="61">
        <v>4.2900000000000001E-2</v>
      </c>
      <c r="L847" s="61">
        <v>2.0899999999999998E-3</v>
      </c>
    </row>
    <row r="848" spans="2:12">
      <c r="B848" s="61">
        <v>838</v>
      </c>
      <c r="C848" s="61">
        <v>7.9000000000000001E-2</v>
      </c>
      <c r="D848" s="61">
        <v>3.1800000000000001E-3</v>
      </c>
      <c r="K848" s="61">
        <v>4.2700000000000002E-2</v>
      </c>
      <c r="L848" s="61">
        <v>2.0799999999999998E-3</v>
      </c>
    </row>
    <row r="849" spans="2:12">
      <c r="B849" s="61">
        <v>839</v>
      </c>
      <c r="C849" s="61">
        <v>7.8700000000000006E-2</v>
      </c>
      <c r="D849" s="61">
        <v>3.16E-3</v>
      </c>
      <c r="K849" s="61">
        <v>4.2500000000000003E-2</v>
      </c>
      <c r="L849" s="61">
        <v>2.0699999999999998E-3</v>
      </c>
    </row>
    <row r="850" spans="2:12">
      <c r="B850" s="61">
        <v>840</v>
      </c>
      <c r="C850" s="61">
        <v>7.8299999999999995E-2</v>
      </c>
      <c r="D850" s="61">
        <v>3.15E-3</v>
      </c>
      <c r="K850" s="61">
        <v>4.2299999999999997E-2</v>
      </c>
      <c r="L850" s="61">
        <v>2.0600000000000002E-3</v>
      </c>
    </row>
    <row r="851" spans="2:12">
      <c r="B851" s="61">
        <v>841</v>
      </c>
      <c r="C851" s="61">
        <v>7.8E-2</v>
      </c>
      <c r="D851" s="61">
        <v>3.13E-3</v>
      </c>
      <c r="K851" s="61">
        <v>4.2099999999999999E-2</v>
      </c>
      <c r="L851" s="61">
        <v>2.0500000000000002E-3</v>
      </c>
    </row>
    <row r="852" spans="2:12">
      <c r="B852" s="61">
        <v>842</v>
      </c>
      <c r="C852" s="61">
        <v>7.7600000000000002E-2</v>
      </c>
      <c r="D852" s="61">
        <v>3.1199999999999999E-3</v>
      </c>
      <c r="K852" s="61">
        <v>4.19E-2</v>
      </c>
      <c r="L852" s="61">
        <v>2.0400000000000001E-3</v>
      </c>
    </row>
    <row r="853" spans="2:12">
      <c r="B853" s="61">
        <v>843</v>
      </c>
      <c r="C853" s="61">
        <v>7.7299999999999994E-2</v>
      </c>
      <c r="D853" s="61">
        <v>3.1099999999999999E-3</v>
      </c>
      <c r="K853" s="61">
        <v>4.1700000000000001E-2</v>
      </c>
      <c r="L853" s="61">
        <v>2.0300000000000001E-3</v>
      </c>
    </row>
    <row r="854" spans="2:12">
      <c r="B854" s="61">
        <v>844</v>
      </c>
      <c r="C854" s="61">
        <v>7.6999999999999999E-2</v>
      </c>
      <c r="D854" s="61">
        <v>3.0899999999999999E-3</v>
      </c>
      <c r="K854" s="61">
        <v>4.1500000000000002E-2</v>
      </c>
      <c r="L854" s="61">
        <v>2.0300000000000001E-3</v>
      </c>
    </row>
    <row r="855" spans="2:12">
      <c r="B855" s="61">
        <v>845</v>
      </c>
      <c r="C855" s="61">
        <v>7.6600000000000001E-2</v>
      </c>
      <c r="D855" s="61">
        <v>3.0799999999999998E-3</v>
      </c>
      <c r="K855" s="61">
        <v>4.1399999999999999E-2</v>
      </c>
      <c r="L855" s="61">
        <v>2.0200000000000001E-3</v>
      </c>
    </row>
    <row r="856" spans="2:12">
      <c r="B856" s="61">
        <v>846</v>
      </c>
      <c r="C856" s="61">
        <v>7.6300000000000007E-2</v>
      </c>
      <c r="D856" s="61">
        <v>3.0599999999999998E-3</v>
      </c>
      <c r="K856" s="61">
        <v>4.1200000000000001E-2</v>
      </c>
      <c r="L856" s="61">
        <v>2.0100000000000001E-3</v>
      </c>
    </row>
    <row r="857" spans="2:12">
      <c r="B857" s="61">
        <v>847</v>
      </c>
      <c r="C857" s="61">
        <v>7.5899999999999995E-2</v>
      </c>
      <c r="D857" s="61">
        <v>3.0500000000000002E-3</v>
      </c>
      <c r="K857" s="61">
        <v>4.1000000000000002E-2</v>
      </c>
      <c r="L857" s="61">
        <v>2E-3</v>
      </c>
    </row>
    <row r="858" spans="2:12">
      <c r="B858" s="61">
        <v>848</v>
      </c>
      <c r="C858" s="61">
        <v>7.5600000000000001E-2</v>
      </c>
      <c r="D858" s="61">
        <v>3.0400000000000002E-3</v>
      </c>
      <c r="K858" s="61">
        <v>4.0800000000000003E-2</v>
      </c>
      <c r="L858" s="61">
        <v>1.99E-3</v>
      </c>
    </row>
    <row r="859" spans="2:12">
      <c r="B859" s="61">
        <v>849</v>
      </c>
      <c r="C859" s="61">
        <v>7.5300000000000006E-2</v>
      </c>
      <c r="D859" s="61">
        <v>3.0200000000000001E-3</v>
      </c>
      <c r="K859" s="61">
        <v>4.0599999999999997E-2</v>
      </c>
      <c r="L859" s="61">
        <v>1.98E-3</v>
      </c>
    </row>
    <row r="860" spans="2:12">
      <c r="B860" s="61">
        <v>850</v>
      </c>
      <c r="C860" s="61">
        <v>7.4899999999999994E-2</v>
      </c>
      <c r="D860" s="61">
        <v>3.0100000000000001E-3</v>
      </c>
      <c r="K860" s="61">
        <v>4.0399999999999998E-2</v>
      </c>
      <c r="L860" s="61">
        <v>1.97E-3</v>
      </c>
    </row>
    <row r="861" spans="2:12">
      <c r="B861" s="61">
        <v>851</v>
      </c>
      <c r="C861" s="61">
        <v>7.46E-2</v>
      </c>
      <c r="D861" s="61">
        <v>3.0000000000000001E-3</v>
      </c>
      <c r="K861" s="61">
        <v>4.0300000000000002E-2</v>
      </c>
      <c r="L861" s="61">
        <v>1.9599999999999999E-3</v>
      </c>
    </row>
    <row r="862" spans="2:12">
      <c r="B862" s="61">
        <v>852</v>
      </c>
      <c r="C862" s="61">
        <v>7.4200000000000002E-2</v>
      </c>
      <c r="D862" s="61">
        <v>2.98E-3</v>
      </c>
      <c r="K862" s="61">
        <v>4.0099999999999997E-2</v>
      </c>
      <c r="L862" s="61">
        <v>1.9499999999999999E-3</v>
      </c>
    </row>
    <row r="863" spans="2:12">
      <c r="B863" s="61">
        <v>853</v>
      </c>
      <c r="C863" s="61">
        <v>7.3899999999999993E-2</v>
      </c>
      <c r="D863" s="61">
        <v>2.97E-3</v>
      </c>
      <c r="K863" s="61">
        <v>3.9899999999999998E-2</v>
      </c>
      <c r="L863" s="61">
        <v>1.9499999999999999E-3</v>
      </c>
    </row>
    <row r="864" spans="2:12">
      <c r="B864" s="61">
        <v>854</v>
      </c>
      <c r="C864" s="61">
        <v>7.3599999999999999E-2</v>
      </c>
      <c r="D864" s="61">
        <v>2.96E-3</v>
      </c>
      <c r="K864" s="61">
        <v>3.9699999999999999E-2</v>
      </c>
      <c r="L864" s="61">
        <v>1.9400000000000001E-3</v>
      </c>
    </row>
    <row r="865" spans="2:12">
      <c r="B865" s="61">
        <v>855</v>
      </c>
      <c r="C865" s="61">
        <v>7.3300000000000004E-2</v>
      </c>
      <c r="D865" s="61">
        <v>2.9399999999999999E-3</v>
      </c>
      <c r="K865" s="61">
        <v>3.95E-2</v>
      </c>
      <c r="L865" s="61">
        <v>1.9300000000000001E-3</v>
      </c>
    </row>
    <row r="866" spans="2:12">
      <c r="B866" s="61">
        <v>856</v>
      </c>
      <c r="C866" s="61">
        <v>7.2900000000000006E-2</v>
      </c>
      <c r="D866" s="61">
        <v>2.9299999999999999E-3</v>
      </c>
      <c r="K866" s="61">
        <v>3.9399999999999998E-2</v>
      </c>
      <c r="L866" s="61">
        <v>1.92E-3</v>
      </c>
    </row>
    <row r="867" spans="2:12">
      <c r="B867" s="61">
        <v>857</v>
      </c>
      <c r="C867" s="61">
        <v>7.2599999999999998E-2</v>
      </c>
      <c r="D867" s="61">
        <v>2.9199999999999999E-3</v>
      </c>
      <c r="K867" s="61">
        <v>3.9199999999999999E-2</v>
      </c>
      <c r="L867" s="61">
        <v>1.91E-3</v>
      </c>
    </row>
    <row r="868" spans="2:12">
      <c r="B868" s="61">
        <v>858</v>
      </c>
      <c r="C868" s="61">
        <v>7.2300000000000003E-2</v>
      </c>
      <c r="D868" s="61">
        <v>2.8999999999999998E-3</v>
      </c>
      <c r="K868" s="61">
        <v>3.9E-2</v>
      </c>
      <c r="L868" s="61">
        <v>1.9E-3</v>
      </c>
    </row>
    <row r="869" spans="2:12">
      <c r="B869" s="61">
        <v>859</v>
      </c>
      <c r="C869" s="61">
        <v>7.1999999999999995E-2</v>
      </c>
      <c r="D869" s="61">
        <v>2.8900000000000002E-3</v>
      </c>
      <c r="K869" s="61">
        <v>3.8800000000000001E-2</v>
      </c>
      <c r="L869" s="61">
        <v>1.89E-3</v>
      </c>
    </row>
    <row r="870" spans="2:12">
      <c r="B870" s="61">
        <v>860</v>
      </c>
      <c r="C870" s="61">
        <v>7.1599999999999997E-2</v>
      </c>
      <c r="D870" s="61">
        <v>2.8800000000000002E-3</v>
      </c>
      <c r="K870" s="61">
        <v>3.8699999999999998E-2</v>
      </c>
      <c r="L870" s="61">
        <v>1.89E-3</v>
      </c>
    </row>
    <row r="871" spans="2:12">
      <c r="B871" s="61">
        <v>861</v>
      </c>
      <c r="C871" s="61">
        <v>7.1300000000000002E-2</v>
      </c>
      <c r="D871" s="61">
        <v>2.8600000000000001E-3</v>
      </c>
      <c r="K871" s="61">
        <v>3.85E-2</v>
      </c>
      <c r="L871" s="61">
        <v>1.8799999999999999E-3</v>
      </c>
    </row>
    <row r="872" spans="2:12">
      <c r="B872" s="61">
        <v>862</v>
      </c>
      <c r="C872" s="61">
        <v>7.0999999999999994E-2</v>
      </c>
      <c r="D872" s="61">
        <v>2.8500000000000001E-3</v>
      </c>
      <c r="K872" s="61">
        <v>3.8300000000000001E-2</v>
      </c>
      <c r="L872" s="61">
        <v>1.8699999999999999E-3</v>
      </c>
    </row>
    <row r="873" spans="2:12">
      <c r="B873" s="61">
        <v>863</v>
      </c>
      <c r="C873" s="61">
        <v>7.0699999999999999E-2</v>
      </c>
      <c r="D873" s="61">
        <v>2.8400000000000001E-3</v>
      </c>
      <c r="K873" s="61">
        <v>3.8199999999999998E-2</v>
      </c>
      <c r="L873" s="61">
        <v>1.8600000000000001E-3</v>
      </c>
    </row>
    <row r="874" spans="2:12">
      <c r="B874" s="61">
        <v>864</v>
      </c>
      <c r="C874" s="61">
        <v>7.0400000000000004E-2</v>
      </c>
      <c r="D874" s="61">
        <v>2.8300000000000001E-3</v>
      </c>
      <c r="K874" s="61">
        <v>3.7999999999999999E-2</v>
      </c>
      <c r="L874" s="61">
        <v>1.8500000000000001E-3</v>
      </c>
    </row>
    <row r="875" spans="2:12">
      <c r="B875" s="61">
        <v>865</v>
      </c>
      <c r="C875" s="61">
        <v>7.0099999999999996E-2</v>
      </c>
      <c r="D875" s="61">
        <v>2.81E-3</v>
      </c>
      <c r="K875" s="61">
        <v>3.78E-2</v>
      </c>
      <c r="L875" s="61">
        <v>1.8400000000000001E-3</v>
      </c>
    </row>
    <row r="876" spans="2:12">
      <c r="B876" s="61">
        <v>866</v>
      </c>
      <c r="C876" s="61">
        <v>6.9699999999999998E-2</v>
      </c>
      <c r="D876" s="61">
        <v>2.8E-3</v>
      </c>
      <c r="K876" s="61">
        <v>3.7699999999999997E-2</v>
      </c>
      <c r="L876" s="61">
        <v>1.8400000000000001E-3</v>
      </c>
    </row>
    <row r="877" spans="2:12">
      <c r="B877" s="61">
        <v>867</v>
      </c>
      <c r="C877" s="61">
        <v>6.9400000000000003E-2</v>
      </c>
      <c r="D877" s="61">
        <v>2.7899999999999999E-3</v>
      </c>
      <c r="K877" s="61">
        <v>3.7499999999999999E-2</v>
      </c>
      <c r="L877" s="61">
        <v>1.83E-3</v>
      </c>
    </row>
    <row r="878" spans="2:12">
      <c r="B878" s="61">
        <v>868</v>
      </c>
      <c r="C878" s="61">
        <v>6.9099999999999995E-2</v>
      </c>
      <c r="D878" s="61">
        <v>2.7799999999999999E-3</v>
      </c>
      <c r="K878" s="61">
        <v>3.73E-2</v>
      </c>
      <c r="L878" s="61">
        <v>1.82E-3</v>
      </c>
    </row>
    <row r="879" spans="2:12">
      <c r="B879" s="61">
        <v>869</v>
      </c>
      <c r="C879" s="61">
        <v>6.88E-2</v>
      </c>
      <c r="D879" s="61">
        <v>2.7599999999999999E-3</v>
      </c>
      <c r="K879" s="61">
        <v>3.7100000000000001E-2</v>
      </c>
      <c r="L879" s="61">
        <v>1.81E-3</v>
      </c>
    </row>
    <row r="880" spans="2:12">
      <c r="B880" s="61">
        <v>870</v>
      </c>
      <c r="C880" s="61">
        <v>6.8500000000000005E-2</v>
      </c>
      <c r="D880" s="61">
        <v>2.7499999999999998E-3</v>
      </c>
      <c r="K880" s="61">
        <v>3.6999999999999998E-2</v>
      </c>
      <c r="L880" s="61">
        <v>1.8E-3</v>
      </c>
    </row>
    <row r="881" spans="2:12">
      <c r="B881" s="61">
        <v>871</v>
      </c>
      <c r="C881" s="61">
        <v>6.8199999999999997E-2</v>
      </c>
      <c r="D881" s="61">
        <v>2.7399999999999998E-3</v>
      </c>
      <c r="K881" s="61">
        <v>3.6799999999999999E-2</v>
      </c>
      <c r="L881" s="61">
        <v>1.7899999999999999E-3</v>
      </c>
    </row>
    <row r="882" spans="2:12">
      <c r="B882" s="61">
        <v>872</v>
      </c>
      <c r="C882" s="61">
        <v>6.7900000000000002E-2</v>
      </c>
      <c r="D882" s="61">
        <v>2.7299999999999998E-3</v>
      </c>
      <c r="K882" s="61">
        <v>3.6700000000000003E-2</v>
      </c>
      <c r="L882" s="61">
        <v>1.7899999999999999E-3</v>
      </c>
    </row>
    <row r="883" spans="2:12">
      <c r="B883" s="61">
        <v>873</v>
      </c>
      <c r="C883" s="61">
        <v>6.7599999999999993E-2</v>
      </c>
      <c r="D883" s="61">
        <v>2.7200000000000002E-3</v>
      </c>
      <c r="K883" s="61">
        <v>3.6499999999999998E-2</v>
      </c>
      <c r="L883" s="61">
        <v>1.7799999999999999E-3</v>
      </c>
    </row>
    <row r="884" spans="2:12">
      <c r="B884" s="61">
        <v>874</v>
      </c>
      <c r="C884" s="61">
        <v>6.7299999999999999E-2</v>
      </c>
      <c r="D884" s="61">
        <v>2.7000000000000001E-3</v>
      </c>
      <c r="K884" s="61">
        <v>3.6299999999999999E-2</v>
      </c>
      <c r="L884" s="61">
        <v>1.7700000000000001E-3</v>
      </c>
    </row>
    <row r="885" spans="2:12">
      <c r="B885" s="61">
        <v>875</v>
      </c>
      <c r="C885" s="61">
        <v>6.7000000000000004E-2</v>
      </c>
      <c r="D885" s="61">
        <v>2.6900000000000001E-3</v>
      </c>
      <c r="K885" s="61">
        <v>3.6200000000000003E-2</v>
      </c>
      <c r="L885" s="61">
        <v>1.7600000000000001E-3</v>
      </c>
    </row>
    <row r="886" spans="2:12">
      <c r="B886" s="61">
        <v>876</v>
      </c>
      <c r="C886" s="61">
        <v>6.6699999999999995E-2</v>
      </c>
      <c r="D886" s="61">
        <v>2.6800000000000001E-3</v>
      </c>
      <c r="K886" s="61">
        <v>3.5999999999999997E-2</v>
      </c>
      <c r="L886" s="61">
        <v>1.7600000000000001E-3</v>
      </c>
    </row>
    <row r="887" spans="2:12">
      <c r="B887" s="61">
        <v>877</v>
      </c>
      <c r="C887" s="61">
        <v>6.6400000000000001E-2</v>
      </c>
      <c r="D887" s="61">
        <v>2.6700000000000001E-3</v>
      </c>
      <c r="K887" s="61">
        <v>3.5799999999999998E-2</v>
      </c>
      <c r="L887" s="61">
        <v>1.75E-3</v>
      </c>
    </row>
    <row r="888" spans="2:12">
      <c r="B888" s="61">
        <v>878</v>
      </c>
      <c r="C888" s="61">
        <v>6.6100000000000006E-2</v>
      </c>
      <c r="D888" s="61">
        <v>2.66E-3</v>
      </c>
      <c r="K888" s="61">
        <v>3.5700000000000003E-2</v>
      </c>
      <c r="L888" s="61">
        <v>1.74E-3</v>
      </c>
    </row>
    <row r="889" spans="2:12">
      <c r="B889" s="61">
        <v>879</v>
      </c>
      <c r="C889" s="61">
        <v>6.5799999999999997E-2</v>
      </c>
      <c r="D889" s="61">
        <v>2.64E-3</v>
      </c>
      <c r="K889" s="61">
        <v>3.5499999999999997E-2</v>
      </c>
      <c r="L889" s="61">
        <v>1.73E-3</v>
      </c>
    </row>
    <row r="890" spans="2:12">
      <c r="B890" s="61">
        <v>880</v>
      </c>
      <c r="C890" s="61">
        <v>6.5500000000000003E-2</v>
      </c>
      <c r="D890" s="61">
        <v>2.63E-3</v>
      </c>
      <c r="K890" s="61">
        <v>3.5400000000000001E-2</v>
      </c>
      <c r="L890" s="61">
        <v>1.72E-3</v>
      </c>
    </row>
    <row r="891" spans="2:12">
      <c r="B891" s="61">
        <v>881</v>
      </c>
      <c r="C891" s="61">
        <v>6.5199999999999994E-2</v>
      </c>
      <c r="D891" s="61">
        <v>2.6199999999999999E-3</v>
      </c>
      <c r="K891" s="61">
        <v>3.5200000000000002E-2</v>
      </c>
      <c r="L891" s="61">
        <v>1.72E-3</v>
      </c>
    </row>
    <row r="892" spans="2:12">
      <c r="B892" s="61">
        <v>882</v>
      </c>
      <c r="C892" s="61">
        <v>6.4899999999999999E-2</v>
      </c>
      <c r="D892" s="61">
        <v>2.6099999999999999E-3</v>
      </c>
      <c r="K892" s="61">
        <v>3.5099999999999999E-2</v>
      </c>
      <c r="L892" s="61">
        <v>1.7099999999999999E-3</v>
      </c>
    </row>
    <row r="893" spans="2:12">
      <c r="B893" s="61">
        <v>883</v>
      </c>
      <c r="C893" s="61">
        <v>6.4600000000000005E-2</v>
      </c>
      <c r="D893" s="61">
        <v>2.5999999999999999E-3</v>
      </c>
      <c r="K893" s="61">
        <v>3.49E-2</v>
      </c>
      <c r="L893" s="61">
        <v>1.6999999999999999E-3</v>
      </c>
    </row>
    <row r="894" spans="2:12">
      <c r="B894" s="61">
        <v>884</v>
      </c>
      <c r="C894" s="61">
        <v>6.4399999999999999E-2</v>
      </c>
      <c r="D894" s="61">
        <v>2.5799999999999998E-3</v>
      </c>
      <c r="K894" s="61">
        <v>3.4700000000000002E-2</v>
      </c>
      <c r="L894" s="61">
        <v>1.6900000000000001E-3</v>
      </c>
    </row>
    <row r="895" spans="2:12">
      <c r="B895" s="61">
        <v>885</v>
      </c>
      <c r="C895" s="61">
        <v>6.4100000000000004E-2</v>
      </c>
      <c r="D895" s="61">
        <v>2.5699999999999998E-3</v>
      </c>
      <c r="K895" s="61">
        <v>3.4599999999999999E-2</v>
      </c>
      <c r="L895" s="61">
        <v>1.6900000000000001E-3</v>
      </c>
    </row>
    <row r="896" spans="2:12">
      <c r="B896" s="61">
        <v>886</v>
      </c>
      <c r="C896" s="61">
        <v>6.3799999999999996E-2</v>
      </c>
      <c r="D896" s="61">
        <v>2.5600000000000002E-3</v>
      </c>
      <c r="K896" s="61">
        <v>3.44E-2</v>
      </c>
      <c r="L896" s="61">
        <v>1.6800000000000001E-3</v>
      </c>
    </row>
    <row r="897" spans="2:12">
      <c r="B897" s="61">
        <v>887</v>
      </c>
      <c r="C897" s="61">
        <v>6.3500000000000001E-2</v>
      </c>
      <c r="D897" s="61">
        <v>2.5500000000000002E-3</v>
      </c>
      <c r="K897" s="61">
        <v>3.4299999999999997E-2</v>
      </c>
      <c r="L897" s="61">
        <v>1.67E-3</v>
      </c>
    </row>
    <row r="898" spans="2:12">
      <c r="B898" s="61">
        <v>888</v>
      </c>
      <c r="C898" s="61">
        <v>6.3200000000000006E-2</v>
      </c>
      <c r="D898" s="61">
        <v>2.5400000000000002E-3</v>
      </c>
      <c r="K898" s="61">
        <v>3.4099999999999998E-2</v>
      </c>
      <c r="L898" s="61">
        <v>1.66E-3</v>
      </c>
    </row>
    <row r="899" spans="2:12">
      <c r="B899" s="61">
        <v>889</v>
      </c>
      <c r="C899" s="61">
        <v>6.2899999999999998E-2</v>
      </c>
      <c r="D899" s="61">
        <v>2.5300000000000001E-3</v>
      </c>
      <c r="K899" s="61">
        <v>3.4000000000000002E-2</v>
      </c>
      <c r="L899" s="61">
        <v>1.66E-3</v>
      </c>
    </row>
    <row r="900" spans="2:12">
      <c r="B900" s="61">
        <v>890</v>
      </c>
      <c r="C900" s="61">
        <v>6.2600000000000003E-2</v>
      </c>
      <c r="D900" s="61">
        <v>2.5200000000000001E-3</v>
      </c>
      <c r="K900" s="61">
        <v>3.3799999999999997E-2</v>
      </c>
      <c r="L900" s="61">
        <v>1.65E-3</v>
      </c>
    </row>
    <row r="901" spans="2:12">
      <c r="B901" s="61">
        <v>891</v>
      </c>
      <c r="C901" s="61">
        <v>6.2399999999999997E-2</v>
      </c>
      <c r="D901" s="61">
        <v>2.5100000000000001E-3</v>
      </c>
      <c r="K901" s="61">
        <v>3.3700000000000001E-2</v>
      </c>
      <c r="L901" s="61">
        <v>1.64E-3</v>
      </c>
    </row>
    <row r="902" spans="2:12">
      <c r="B902" s="61">
        <v>892</v>
      </c>
      <c r="C902" s="61">
        <v>6.2100000000000002E-2</v>
      </c>
      <c r="D902" s="61">
        <v>2.49E-3</v>
      </c>
      <c r="K902" s="61">
        <v>3.3500000000000002E-2</v>
      </c>
      <c r="L902" s="61">
        <v>1.6299999999999999E-3</v>
      </c>
    </row>
    <row r="903" spans="2:12">
      <c r="B903" s="61">
        <v>893</v>
      </c>
      <c r="C903" s="61">
        <v>6.1800000000000001E-2</v>
      </c>
      <c r="D903" s="61">
        <v>2.48E-3</v>
      </c>
      <c r="K903" s="61">
        <v>3.3399999999999999E-2</v>
      </c>
      <c r="L903" s="61">
        <v>1.6299999999999999E-3</v>
      </c>
    </row>
    <row r="904" spans="2:12">
      <c r="B904" s="61">
        <v>894</v>
      </c>
      <c r="C904" s="61">
        <v>6.1499999999999999E-2</v>
      </c>
      <c r="D904" s="61">
        <v>2.47E-3</v>
      </c>
      <c r="K904" s="61">
        <v>3.32E-2</v>
      </c>
      <c r="L904" s="61">
        <v>1.6199999999999999E-3</v>
      </c>
    </row>
    <row r="905" spans="2:12">
      <c r="B905" s="61">
        <v>895</v>
      </c>
      <c r="C905" s="61">
        <v>6.13E-2</v>
      </c>
      <c r="D905" s="61">
        <v>2.4599999999999999E-3</v>
      </c>
      <c r="K905" s="61">
        <v>3.3099999999999997E-2</v>
      </c>
      <c r="L905" s="61">
        <v>1.6100000000000001E-3</v>
      </c>
    </row>
    <row r="906" spans="2:12">
      <c r="B906" s="61">
        <v>896</v>
      </c>
      <c r="C906" s="61">
        <v>6.0999999999999999E-2</v>
      </c>
      <c r="D906" s="61">
        <v>2.4499999999999999E-3</v>
      </c>
      <c r="K906" s="61">
        <v>3.2899999999999999E-2</v>
      </c>
      <c r="L906" s="61">
        <v>1.6100000000000001E-3</v>
      </c>
    </row>
    <row r="907" spans="2:12">
      <c r="B907" s="61">
        <v>897</v>
      </c>
      <c r="C907" s="61">
        <v>6.0699999999999997E-2</v>
      </c>
      <c r="D907" s="61">
        <v>2.4399999999999999E-3</v>
      </c>
      <c r="K907" s="61">
        <v>3.2800000000000003E-2</v>
      </c>
      <c r="L907" s="61">
        <v>1.6000000000000001E-3</v>
      </c>
    </row>
    <row r="908" spans="2:12">
      <c r="B908" s="61">
        <v>898</v>
      </c>
      <c r="C908" s="61">
        <v>6.0400000000000002E-2</v>
      </c>
      <c r="D908" s="61">
        <v>2.4299999999999999E-3</v>
      </c>
      <c r="K908" s="61">
        <v>3.2599999999999997E-2</v>
      </c>
      <c r="L908" s="61">
        <v>1.5900000000000001E-3</v>
      </c>
    </row>
    <row r="909" spans="2:12">
      <c r="B909" s="61">
        <v>899</v>
      </c>
      <c r="C909" s="61">
        <v>6.0199999999999997E-2</v>
      </c>
      <c r="D909" s="61">
        <v>2.4199999999999998E-3</v>
      </c>
      <c r="K909" s="61">
        <v>3.2500000000000001E-2</v>
      </c>
      <c r="L909" s="61">
        <v>1.58E-3</v>
      </c>
    </row>
    <row r="910" spans="2:12">
      <c r="B910" s="61">
        <v>900</v>
      </c>
      <c r="C910" s="61">
        <v>5.9900000000000002E-2</v>
      </c>
      <c r="D910" s="61">
        <v>2.4099999999999998E-3</v>
      </c>
      <c r="K910" s="61">
        <v>3.2300000000000002E-2</v>
      </c>
      <c r="L910" s="61">
        <v>1.58E-3</v>
      </c>
    </row>
    <row r="911" spans="2:12">
      <c r="B911" s="61">
        <v>901</v>
      </c>
      <c r="C911" s="61">
        <v>5.96E-2</v>
      </c>
      <c r="D911" s="61">
        <v>2.3999999999999998E-3</v>
      </c>
      <c r="K911" s="61">
        <v>3.2199999999999999E-2</v>
      </c>
      <c r="L911" s="61">
        <v>1.57E-3</v>
      </c>
    </row>
    <row r="912" spans="2:12">
      <c r="B912" s="61">
        <v>902</v>
      </c>
      <c r="C912" s="61">
        <v>5.9400000000000001E-2</v>
      </c>
      <c r="D912" s="61">
        <v>2.3900000000000002E-3</v>
      </c>
      <c r="K912" s="61">
        <v>3.2099999999999997E-2</v>
      </c>
      <c r="L912" s="61">
        <v>1.56E-3</v>
      </c>
    </row>
    <row r="913" spans="2:12">
      <c r="B913" s="61">
        <v>903</v>
      </c>
      <c r="C913" s="61">
        <v>5.91E-2</v>
      </c>
      <c r="D913" s="61">
        <v>2.3700000000000001E-3</v>
      </c>
      <c r="K913" s="61">
        <v>3.1899999999999998E-2</v>
      </c>
      <c r="L913" s="61">
        <v>1.56E-3</v>
      </c>
    </row>
    <row r="914" spans="2:12">
      <c r="B914" s="61">
        <v>904</v>
      </c>
      <c r="C914" s="61">
        <v>5.8799999999999998E-2</v>
      </c>
      <c r="D914" s="61">
        <v>2.3600000000000001E-3</v>
      </c>
      <c r="K914" s="61">
        <v>3.1800000000000002E-2</v>
      </c>
      <c r="L914" s="61">
        <v>1.5499999999999999E-3</v>
      </c>
    </row>
    <row r="915" spans="2:12">
      <c r="B915" s="61">
        <v>905</v>
      </c>
      <c r="C915" s="61">
        <v>5.8599999999999999E-2</v>
      </c>
      <c r="D915" s="61">
        <v>2.3500000000000001E-3</v>
      </c>
      <c r="K915" s="61">
        <v>3.1600000000000003E-2</v>
      </c>
      <c r="L915" s="61">
        <v>1.5399999999999999E-3</v>
      </c>
    </row>
    <row r="916" spans="2:12">
      <c r="B916" s="61">
        <v>906</v>
      </c>
      <c r="C916" s="61">
        <v>5.8299999999999998E-2</v>
      </c>
      <c r="D916" s="61">
        <v>2.3400000000000001E-3</v>
      </c>
      <c r="K916" s="61">
        <v>3.15E-2</v>
      </c>
      <c r="L916" s="61">
        <v>1.5299999999999999E-3</v>
      </c>
    </row>
    <row r="917" spans="2:12">
      <c r="B917" s="61">
        <v>907</v>
      </c>
      <c r="C917" s="61">
        <v>5.8099999999999999E-2</v>
      </c>
      <c r="D917" s="61">
        <v>2.33E-3</v>
      </c>
      <c r="K917" s="61">
        <v>3.1300000000000001E-2</v>
      </c>
      <c r="L917" s="61">
        <v>1.5299999999999999E-3</v>
      </c>
    </row>
    <row r="918" spans="2:12">
      <c r="B918" s="61">
        <v>908</v>
      </c>
      <c r="C918" s="61">
        <v>5.7799999999999997E-2</v>
      </c>
      <c r="D918" s="61">
        <v>2.32E-3</v>
      </c>
      <c r="K918" s="61">
        <v>3.1199999999999999E-2</v>
      </c>
      <c r="L918" s="61">
        <v>1.5200000000000001E-3</v>
      </c>
    </row>
    <row r="919" spans="2:12">
      <c r="B919" s="61">
        <v>909</v>
      </c>
      <c r="C919" s="61">
        <v>5.7500000000000002E-2</v>
      </c>
      <c r="D919" s="61">
        <v>2.31E-3</v>
      </c>
      <c r="K919" s="61">
        <v>3.1099999999999999E-2</v>
      </c>
      <c r="L919" s="61">
        <v>1.5100000000000001E-3</v>
      </c>
    </row>
    <row r="920" spans="2:12">
      <c r="B920" s="61">
        <v>910</v>
      </c>
      <c r="C920" s="61">
        <v>5.7299999999999997E-2</v>
      </c>
      <c r="D920" s="61">
        <v>2.3E-3</v>
      </c>
      <c r="K920" s="61">
        <v>3.09E-2</v>
      </c>
      <c r="L920" s="61">
        <v>1.5100000000000001E-3</v>
      </c>
    </row>
    <row r="921" spans="2:12">
      <c r="B921" s="61">
        <v>911</v>
      </c>
      <c r="C921" s="61">
        <v>5.7000000000000002E-2</v>
      </c>
      <c r="D921" s="61">
        <v>2.2899999999999999E-3</v>
      </c>
      <c r="K921" s="61">
        <v>3.0800000000000001E-2</v>
      </c>
      <c r="L921" s="61">
        <v>1.5E-3</v>
      </c>
    </row>
    <row r="922" spans="2:12">
      <c r="B922" s="61">
        <v>912</v>
      </c>
      <c r="C922" s="61">
        <v>5.6800000000000003E-2</v>
      </c>
      <c r="D922" s="61">
        <v>2.2799999999999999E-3</v>
      </c>
      <c r="K922" s="61">
        <v>3.0700000000000002E-2</v>
      </c>
      <c r="L922" s="61">
        <v>1.49E-3</v>
      </c>
    </row>
    <row r="923" spans="2:12">
      <c r="B923" s="61">
        <v>913</v>
      </c>
      <c r="C923" s="61">
        <v>5.6500000000000002E-2</v>
      </c>
      <c r="D923" s="61">
        <v>2.2699999999999999E-3</v>
      </c>
      <c r="K923" s="61">
        <v>3.0499999999999999E-2</v>
      </c>
      <c r="L923" s="61">
        <v>1.49E-3</v>
      </c>
    </row>
    <row r="924" spans="2:12">
      <c r="B924" s="61">
        <v>914</v>
      </c>
      <c r="C924" s="61">
        <v>5.6300000000000003E-2</v>
      </c>
      <c r="D924" s="61">
        <v>2.2599999999999999E-3</v>
      </c>
      <c r="K924" s="61">
        <v>3.04E-2</v>
      </c>
      <c r="L924" s="61">
        <v>1.48E-3</v>
      </c>
    </row>
    <row r="925" spans="2:12">
      <c r="B925" s="61">
        <v>915</v>
      </c>
      <c r="C925" s="61">
        <v>5.6000000000000001E-2</v>
      </c>
      <c r="D925" s="61">
        <v>2.2499999999999998E-3</v>
      </c>
      <c r="K925" s="61">
        <v>3.0200000000000001E-2</v>
      </c>
      <c r="L925" s="61">
        <v>1.47E-3</v>
      </c>
    </row>
    <row r="926" spans="2:12">
      <c r="B926" s="61">
        <v>916</v>
      </c>
      <c r="C926" s="61">
        <v>5.5800000000000002E-2</v>
      </c>
      <c r="D926" s="61">
        <v>2.2399999999999998E-3</v>
      </c>
      <c r="K926" s="61">
        <v>3.0099999999999998E-2</v>
      </c>
      <c r="L926" s="61">
        <v>1.47E-3</v>
      </c>
    </row>
    <row r="927" spans="2:12">
      <c r="B927" s="61">
        <v>917</v>
      </c>
      <c r="C927" s="61">
        <v>5.5500000000000001E-2</v>
      </c>
      <c r="D927" s="61">
        <v>2.2300000000000002E-3</v>
      </c>
      <c r="K927" s="61">
        <v>0.03</v>
      </c>
      <c r="L927" s="61">
        <v>1.4599999999999999E-3</v>
      </c>
    </row>
    <row r="928" spans="2:12">
      <c r="B928" s="61">
        <v>918</v>
      </c>
      <c r="C928" s="61">
        <v>5.5300000000000002E-2</v>
      </c>
      <c r="D928" s="61">
        <v>2.2200000000000002E-3</v>
      </c>
      <c r="K928" s="61">
        <v>2.98E-2</v>
      </c>
      <c r="L928" s="61">
        <v>1.4499999999999999E-3</v>
      </c>
    </row>
    <row r="929" spans="2:12">
      <c r="B929" s="61">
        <v>919</v>
      </c>
      <c r="C929" s="61">
        <v>5.5E-2</v>
      </c>
      <c r="D929" s="61">
        <v>2.2100000000000002E-3</v>
      </c>
      <c r="K929" s="61">
        <v>2.9700000000000001E-2</v>
      </c>
      <c r="L929" s="61">
        <v>1.4499999999999999E-3</v>
      </c>
    </row>
    <row r="930" spans="2:12">
      <c r="B930" s="61">
        <v>920</v>
      </c>
      <c r="C930" s="61">
        <v>5.4800000000000001E-2</v>
      </c>
      <c r="D930" s="61">
        <v>2.2000000000000001E-3</v>
      </c>
      <c r="K930" s="61">
        <v>2.9600000000000001E-2</v>
      </c>
      <c r="L930" s="61">
        <v>1.4400000000000001E-3</v>
      </c>
    </row>
    <row r="931" spans="2:12">
      <c r="B931" s="61">
        <v>921</v>
      </c>
      <c r="C931" s="61">
        <v>5.45E-2</v>
      </c>
      <c r="D931" s="61">
        <v>2.1900000000000001E-3</v>
      </c>
      <c r="K931" s="61">
        <v>2.9399999999999999E-2</v>
      </c>
      <c r="L931" s="61">
        <v>1.4400000000000001E-3</v>
      </c>
    </row>
    <row r="932" spans="2:12">
      <c r="B932" s="61">
        <v>922</v>
      </c>
      <c r="C932" s="61">
        <v>5.4300000000000001E-2</v>
      </c>
      <c r="D932" s="61">
        <v>2.1800000000000001E-3</v>
      </c>
      <c r="K932" s="61">
        <v>2.93E-2</v>
      </c>
      <c r="L932" s="61">
        <v>1.4300000000000001E-3</v>
      </c>
    </row>
    <row r="933" spans="2:12">
      <c r="B933" s="61">
        <v>923</v>
      </c>
      <c r="C933" s="61">
        <v>5.4100000000000002E-2</v>
      </c>
      <c r="D933" s="61">
        <v>2.1700000000000001E-3</v>
      </c>
      <c r="K933" s="61">
        <v>2.92E-2</v>
      </c>
      <c r="L933" s="61">
        <v>1.42E-3</v>
      </c>
    </row>
    <row r="934" spans="2:12">
      <c r="B934" s="61">
        <v>924</v>
      </c>
      <c r="C934" s="61">
        <v>5.3800000000000001E-2</v>
      </c>
      <c r="D934" s="61">
        <v>2.16E-3</v>
      </c>
      <c r="K934" s="61">
        <v>2.9100000000000001E-2</v>
      </c>
      <c r="L934" s="61">
        <v>1.42E-3</v>
      </c>
    </row>
    <row r="935" spans="2:12">
      <c r="B935" s="61">
        <v>925</v>
      </c>
      <c r="C935" s="61">
        <v>5.3600000000000002E-2</v>
      </c>
      <c r="D935" s="61">
        <v>2.15E-3</v>
      </c>
      <c r="K935" s="61">
        <v>2.8899999999999999E-2</v>
      </c>
      <c r="L935" s="61">
        <v>1.41E-3</v>
      </c>
    </row>
    <row r="936" spans="2:12">
      <c r="B936" s="61">
        <v>926</v>
      </c>
      <c r="C936" s="61">
        <v>5.33E-2</v>
      </c>
      <c r="D936" s="61">
        <v>2.14E-3</v>
      </c>
      <c r="K936" s="61">
        <v>2.8799999999999999E-2</v>
      </c>
      <c r="L936" s="61">
        <v>1.4E-3</v>
      </c>
    </row>
    <row r="937" spans="2:12">
      <c r="B937" s="61">
        <v>927</v>
      </c>
      <c r="C937" s="61">
        <v>5.3100000000000001E-2</v>
      </c>
      <c r="D937" s="61">
        <v>2.1299999999999999E-3</v>
      </c>
      <c r="K937" s="61">
        <v>2.87E-2</v>
      </c>
      <c r="L937" s="61">
        <v>1.4E-3</v>
      </c>
    </row>
    <row r="938" spans="2:12">
      <c r="B938" s="61">
        <v>928</v>
      </c>
      <c r="C938" s="61">
        <v>5.2900000000000003E-2</v>
      </c>
      <c r="D938" s="61">
        <v>2.1199999999999999E-3</v>
      </c>
      <c r="K938" s="61">
        <v>2.8500000000000001E-2</v>
      </c>
      <c r="L938" s="61">
        <v>1.39E-3</v>
      </c>
    </row>
    <row r="939" spans="2:12">
      <c r="B939" s="61">
        <v>929</v>
      </c>
      <c r="C939" s="61">
        <v>5.2600000000000001E-2</v>
      </c>
      <c r="D939" s="61">
        <v>2.1099999999999999E-3</v>
      </c>
      <c r="K939" s="61">
        <v>2.8400000000000002E-2</v>
      </c>
      <c r="L939" s="61">
        <v>1.3799999999999999E-3</v>
      </c>
    </row>
    <row r="940" spans="2:12">
      <c r="B940" s="61">
        <v>930</v>
      </c>
      <c r="C940" s="61">
        <v>5.2400000000000002E-2</v>
      </c>
      <c r="D940" s="61">
        <v>2.0999999999999999E-3</v>
      </c>
      <c r="K940" s="61">
        <v>2.8299999999999999E-2</v>
      </c>
      <c r="L940" s="61">
        <v>1.3799999999999999E-3</v>
      </c>
    </row>
    <row r="941" spans="2:12">
      <c r="B941" s="61">
        <v>931</v>
      </c>
      <c r="C941" s="61">
        <v>5.2200000000000003E-2</v>
      </c>
      <c r="D941" s="61">
        <v>2.0999999999999999E-3</v>
      </c>
      <c r="K941" s="61">
        <v>2.8199999999999999E-2</v>
      </c>
      <c r="L941" s="61">
        <v>1.3699999999999999E-3</v>
      </c>
    </row>
    <row r="942" spans="2:12">
      <c r="B942" s="61">
        <v>932</v>
      </c>
      <c r="C942" s="61">
        <v>5.1900000000000002E-2</v>
      </c>
      <c r="D942" s="61">
        <v>2.0899999999999998E-3</v>
      </c>
      <c r="K942" s="61">
        <v>2.8000000000000001E-2</v>
      </c>
      <c r="L942" s="61">
        <v>1.3699999999999999E-3</v>
      </c>
    </row>
    <row r="943" spans="2:12">
      <c r="B943" s="61">
        <v>933</v>
      </c>
      <c r="C943" s="61">
        <v>5.1700000000000003E-2</v>
      </c>
      <c r="D943" s="61">
        <v>2.0799999999999998E-3</v>
      </c>
      <c r="K943" s="61">
        <v>2.7900000000000001E-2</v>
      </c>
      <c r="L943" s="61">
        <v>1.3600000000000001E-3</v>
      </c>
    </row>
    <row r="944" spans="2:12">
      <c r="B944" s="61">
        <v>934</v>
      </c>
      <c r="C944" s="61">
        <v>5.1499999999999997E-2</v>
      </c>
      <c r="D944" s="61">
        <v>2.0699999999999998E-3</v>
      </c>
      <c r="K944" s="61">
        <v>2.7799999999999998E-2</v>
      </c>
      <c r="L944" s="61">
        <v>1.3500000000000001E-3</v>
      </c>
    </row>
    <row r="945" spans="2:12">
      <c r="B945" s="61">
        <v>935</v>
      </c>
      <c r="C945" s="61">
        <v>5.1200000000000002E-2</v>
      </c>
      <c r="D945" s="61">
        <v>2.0600000000000002E-3</v>
      </c>
      <c r="K945" s="61">
        <v>2.7699999999999999E-2</v>
      </c>
      <c r="L945" s="61">
        <v>1.3500000000000001E-3</v>
      </c>
    </row>
    <row r="946" spans="2:12">
      <c r="B946" s="61">
        <v>936</v>
      </c>
      <c r="C946" s="61">
        <v>5.0999999999999997E-2</v>
      </c>
      <c r="D946" s="61">
        <v>2.0500000000000002E-3</v>
      </c>
      <c r="K946" s="61">
        <v>2.75E-2</v>
      </c>
      <c r="L946" s="61">
        <v>1.34E-3</v>
      </c>
    </row>
    <row r="947" spans="2:12">
      <c r="B947" s="61">
        <v>937</v>
      </c>
      <c r="C947" s="61">
        <v>5.0799999999999998E-2</v>
      </c>
      <c r="D947" s="61">
        <v>2.0400000000000001E-3</v>
      </c>
      <c r="K947" s="61">
        <v>2.7400000000000001E-2</v>
      </c>
      <c r="L947" s="61">
        <v>1.34E-3</v>
      </c>
    </row>
    <row r="948" spans="2:12">
      <c r="B948" s="61">
        <v>938</v>
      </c>
      <c r="C948" s="61">
        <v>5.0500000000000003E-2</v>
      </c>
      <c r="D948" s="61">
        <v>2.0300000000000001E-3</v>
      </c>
      <c r="K948" s="61">
        <v>2.7300000000000001E-2</v>
      </c>
      <c r="L948" s="61">
        <v>1.33E-3</v>
      </c>
    </row>
    <row r="949" spans="2:12">
      <c r="B949" s="61">
        <v>939</v>
      </c>
      <c r="C949" s="61">
        <v>5.0299999999999997E-2</v>
      </c>
      <c r="D949" s="61">
        <v>2.0200000000000001E-3</v>
      </c>
      <c r="K949" s="61">
        <v>2.7199999999999998E-2</v>
      </c>
      <c r="L949" s="61">
        <v>1.32E-3</v>
      </c>
    </row>
    <row r="950" spans="2:12">
      <c r="B950" s="61">
        <v>940</v>
      </c>
      <c r="C950" s="61">
        <v>5.0099999999999999E-2</v>
      </c>
      <c r="D950" s="61">
        <v>2.0100000000000001E-3</v>
      </c>
      <c r="K950" s="61">
        <v>2.7E-2</v>
      </c>
      <c r="L950" s="61">
        <v>1.32E-3</v>
      </c>
    </row>
    <row r="951" spans="2:12">
      <c r="B951" s="61">
        <v>941</v>
      </c>
      <c r="C951" s="61">
        <v>4.99E-2</v>
      </c>
      <c r="D951" s="61">
        <v>2E-3</v>
      </c>
      <c r="K951" s="61">
        <v>2.69E-2</v>
      </c>
      <c r="L951" s="61">
        <v>1.31E-3</v>
      </c>
    </row>
    <row r="952" spans="2:12">
      <c r="B952" s="61">
        <v>942</v>
      </c>
      <c r="C952" s="61">
        <v>4.9700000000000001E-2</v>
      </c>
      <c r="D952" s="61">
        <v>1.99E-3</v>
      </c>
      <c r="K952" s="61">
        <v>2.6800000000000001E-2</v>
      </c>
      <c r="L952" s="61">
        <v>1.31E-3</v>
      </c>
    </row>
    <row r="953" spans="2:12">
      <c r="B953" s="61">
        <v>943</v>
      </c>
      <c r="C953" s="61">
        <v>4.9399999999999999E-2</v>
      </c>
      <c r="D953" s="61">
        <v>1.99E-3</v>
      </c>
      <c r="K953" s="61">
        <v>2.6700000000000002E-2</v>
      </c>
      <c r="L953" s="61">
        <v>1.2999999999999999E-3</v>
      </c>
    </row>
    <row r="954" spans="2:12">
      <c r="B954" s="61">
        <v>944</v>
      </c>
      <c r="C954" s="61">
        <v>4.9200000000000001E-2</v>
      </c>
      <c r="D954" s="61">
        <v>1.98E-3</v>
      </c>
      <c r="K954" s="61">
        <v>2.6599999999999999E-2</v>
      </c>
      <c r="L954" s="61">
        <v>1.2999999999999999E-3</v>
      </c>
    </row>
    <row r="955" spans="2:12">
      <c r="B955" s="61">
        <v>945</v>
      </c>
      <c r="C955" s="61">
        <v>4.9000000000000002E-2</v>
      </c>
      <c r="D955" s="61">
        <v>1.97E-3</v>
      </c>
      <c r="K955" s="61">
        <v>2.64E-2</v>
      </c>
      <c r="L955" s="61">
        <v>1.2899999999999999E-3</v>
      </c>
    </row>
    <row r="956" spans="2:12">
      <c r="B956" s="61">
        <v>946</v>
      </c>
      <c r="C956" s="61">
        <v>4.8800000000000003E-2</v>
      </c>
      <c r="D956" s="61">
        <v>1.9599999999999999E-3</v>
      </c>
      <c r="K956" s="61">
        <v>2.63E-2</v>
      </c>
      <c r="L956" s="61">
        <v>1.2800000000000001E-3</v>
      </c>
    </row>
    <row r="957" spans="2:12">
      <c r="B957" s="61">
        <v>947</v>
      </c>
      <c r="C957" s="61">
        <v>4.8599999999999997E-2</v>
      </c>
      <c r="D957" s="61">
        <v>1.9499999999999999E-3</v>
      </c>
      <c r="K957" s="61">
        <v>2.6200000000000001E-2</v>
      </c>
      <c r="L957" s="61">
        <v>1.2800000000000001E-3</v>
      </c>
    </row>
    <row r="958" spans="2:12">
      <c r="B958" s="61">
        <v>948</v>
      </c>
      <c r="C958" s="61">
        <v>4.8300000000000003E-2</v>
      </c>
      <c r="D958" s="61">
        <v>1.9400000000000001E-3</v>
      </c>
      <c r="K958" s="61">
        <v>2.6100000000000002E-2</v>
      </c>
      <c r="L958" s="61">
        <v>1.2700000000000001E-3</v>
      </c>
    </row>
    <row r="959" spans="2:12">
      <c r="B959" s="61">
        <v>949</v>
      </c>
      <c r="C959" s="61">
        <v>4.8099999999999997E-2</v>
      </c>
      <c r="D959" s="61">
        <v>1.9300000000000001E-3</v>
      </c>
      <c r="K959" s="61">
        <v>2.5999999999999999E-2</v>
      </c>
      <c r="L959" s="61">
        <v>1.2700000000000001E-3</v>
      </c>
    </row>
    <row r="960" spans="2:12">
      <c r="B960" s="61">
        <v>950</v>
      </c>
      <c r="C960" s="61">
        <v>4.7899999999999998E-2</v>
      </c>
      <c r="D960" s="61">
        <v>1.92E-3</v>
      </c>
      <c r="K960" s="61">
        <v>2.5899999999999999E-2</v>
      </c>
      <c r="L960" s="61">
        <v>1.2600000000000001E-3</v>
      </c>
    </row>
    <row r="961" spans="2:12">
      <c r="B961" s="61">
        <v>951</v>
      </c>
      <c r="C961" s="61">
        <v>4.7699999999999999E-2</v>
      </c>
      <c r="D961" s="61">
        <v>1.92E-3</v>
      </c>
      <c r="K961" s="61">
        <v>2.5700000000000001E-2</v>
      </c>
      <c r="L961" s="61">
        <v>1.2600000000000001E-3</v>
      </c>
    </row>
    <row r="962" spans="2:12">
      <c r="B962" s="61">
        <v>952</v>
      </c>
      <c r="C962" s="61">
        <v>4.7500000000000001E-2</v>
      </c>
      <c r="D962" s="61">
        <v>1.91E-3</v>
      </c>
      <c r="K962" s="61">
        <v>2.5600000000000001E-2</v>
      </c>
      <c r="L962" s="61">
        <v>1.25E-3</v>
      </c>
    </row>
    <row r="963" spans="2:12">
      <c r="B963" s="61">
        <v>953</v>
      </c>
      <c r="C963" s="61">
        <v>4.7300000000000002E-2</v>
      </c>
      <c r="D963" s="61">
        <v>1.9E-3</v>
      </c>
      <c r="K963" s="61">
        <v>2.5499999999999998E-2</v>
      </c>
      <c r="L963" s="61">
        <v>1.24E-3</v>
      </c>
    </row>
    <row r="964" spans="2:12">
      <c r="B964" s="61">
        <v>954</v>
      </c>
      <c r="C964" s="61">
        <v>4.7100000000000003E-2</v>
      </c>
      <c r="D964" s="61">
        <v>1.89E-3</v>
      </c>
      <c r="K964" s="61">
        <v>2.5399999999999999E-2</v>
      </c>
      <c r="L964" s="61">
        <v>1.24E-3</v>
      </c>
    </row>
    <row r="965" spans="2:12">
      <c r="B965" s="61">
        <v>955</v>
      </c>
      <c r="C965" s="61">
        <v>4.6800000000000001E-2</v>
      </c>
      <c r="D965" s="61">
        <v>1.8799999999999999E-3</v>
      </c>
      <c r="K965" s="61">
        <v>2.53E-2</v>
      </c>
      <c r="L965" s="61">
        <v>1.23E-3</v>
      </c>
    </row>
    <row r="966" spans="2:12">
      <c r="B966" s="61">
        <v>956</v>
      </c>
      <c r="C966" s="61">
        <v>4.6600000000000003E-2</v>
      </c>
      <c r="D966" s="61">
        <v>1.8699999999999999E-3</v>
      </c>
      <c r="K966" s="61">
        <v>2.52E-2</v>
      </c>
      <c r="L966" s="61">
        <v>1.23E-3</v>
      </c>
    </row>
    <row r="967" spans="2:12">
      <c r="B967" s="61">
        <v>957</v>
      </c>
      <c r="C967" s="61">
        <v>4.6399999999999997E-2</v>
      </c>
      <c r="D967" s="61">
        <v>1.8699999999999999E-3</v>
      </c>
      <c r="K967" s="61">
        <v>2.5100000000000001E-2</v>
      </c>
      <c r="L967" s="61">
        <v>1.2199999999999999E-3</v>
      </c>
    </row>
    <row r="968" spans="2:12">
      <c r="B968" s="61">
        <v>958</v>
      </c>
      <c r="C968" s="61">
        <v>4.6199999999999998E-2</v>
      </c>
      <c r="D968" s="61">
        <v>1.8600000000000001E-3</v>
      </c>
      <c r="K968" s="61">
        <v>2.5000000000000001E-2</v>
      </c>
      <c r="L968" s="61">
        <v>1.2199999999999999E-3</v>
      </c>
    </row>
    <row r="969" spans="2:12">
      <c r="B969" s="61">
        <v>959</v>
      </c>
      <c r="C969" s="61">
        <v>4.5999999999999999E-2</v>
      </c>
      <c r="D969" s="61">
        <v>1.8500000000000001E-3</v>
      </c>
      <c r="K969" s="61">
        <v>2.4799999999999999E-2</v>
      </c>
      <c r="L969" s="61">
        <v>1.2099999999999999E-3</v>
      </c>
    </row>
    <row r="970" spans="2:12">
      <c r="B970" s="61">
        <v>960</v>
      </c>
      <c r="C970" s="61">
        <v>4.58E-2</v>
      </c>
      <c r="D970" s="61">
        <v>1.8400000000000001E-3</v>
      </c>
      <c r="K970" s="61">
        <v>2.47E-2</v>
      </c>
      <c r="L970" s="61">
        <v>1.2099999999999999E-3</v>
      </c>
    </row>
    <row r="971" spans="2:12">
      <c r="B971" s="61">
        <v>961</v>
      </c>
      <c r="C971" s="61">
        <v>4.5600000000000002E-2</v>
      </c>
      <c r="D971" s="61">
        <v>1.83E-3</v>
      </c>
      <c r="K971" s="61">
        <v>2.46E-2</v>
      </c>
      <c r="L971" s="61">
        <v>1.1999999999999999E-3</v>
      </c>
    </row>
    <row r="972" spans="2:12">
      <c r="B972" s="61">
        <v>962</v>
      </c>
      <c r="C972" s="61">
        <v>4.5400000000000003E-2</v>
      </c>
      <c r="D972" s="61">
        <v>1.82E-3</v>
      </c>
      <c r="K972" s="61">
        <v>2.4500000000000001E-2</v>
      </c>
      <c r="L972" s="61">
        <v>1.1900000000000001E-3</v>
      </c>
    </row>
    <row r="973" spans="2:12">
      <c r="B973" s="61">
        <v>963</v>
      </c>
      <c r="C973" s="61">
        <v>4.5199999999999997E-2</v>
      </c>
      <c r="D973" s="61">
        <v>1.82E-3</v>
      </c>
      <c r="K973" s="61">
        <v>2.4400000000000002E-2</v>
      </c>
      <c r="L973" s="61">
        <v>1.1900000000000001E-3</v>
      </c>
    </row>
    <row r="974" spans="2:12">
      <c r="B974" s="61">
        <v>964</v>
      </c>
      <c r="C974" s="61">
        <v>4.4999999999999998E-2</v>
      </c>
      <c r="D974" s="61">
        <v>1.81E-3</v>
      </c>
      <c r="K974" s="61">
        <v>2.4299999999999999E-2</v>
      </c>
      <c r="L974" s="61">
        <v>1.1800000000000001E-3</v>
      </c>
    </row>
    <row r="975" spans="2:12">
      <c r="B975" s="61">
        <v>965</v>
      </c>
      <c r="C975" s="61">
        <v>4.48E-2</v>
      </c>
      <c r="D975" s="61">
        <v>1.8E-3</v>
      </c>
      <c r="K975" s="61">
        <v>2.4199999999999999E-2</v>
      </c>
      <c r="L975" s="61">
        <v>1.1800000000000001E-3</v>
      </c>
    </row>
    <row r="976" spans="2:12">
      <c r="B976" s="61">
        <v>966</v>
      </c>
      <c r="C976" s="61">
        <v>4.4600000000000001E-2</v>
      </c>
      <c r="D976" s="61">
        <v>1.7899999999999999E-3</v>
      </c>
      <c r="K976" s="61">
        <v>2.41E-2</v>
      </c>
      <c r="L976" s="61">
        <v>1.17E-3</v>
      </c>
    </row>
    <row r="977" spans="2:12">
      <c r="B977" s="61">
        <v>967</v>
      </c>
      <c r="C977" s="61">
        <v>4.4400000000000002E-2</v>
      </c>
      <c r="D977" s="61">
        <v>1.7799999999999999E-3</v>
      </c>
      <c r="K977" s="61">
        <v>2.4E-2</v>
      </c>
      <c r="L977" s="61">
        <v>1.17E-3</v>
      </c>
    </row>
    <row r="978" spans="2:12">
      <c r="B978" s="61">
        <v>968</v>
      </c>
      <c r="C978" s="61">
        <v>4.4200000000000003E-2</v>
      </c>
      <c r="D978" s="61">
        <v>1.7799999999999999E-3</v>
      </c>
      <c r="K978" s="61">
        <v>2.3900000000000001E-2</v>
      </c>
      <c r="L978" s="61">
        <v>1.16E-3</v>
      </c>
    </row>
    <row r="979" spans="2:12">
      <c r="B979" s="61">
        <v>969</v>
      </c>
      <c r="C979" s="61">
        <v>4.3999999999999997E-2</v>
      </c>
      <c r="D979" s="61">
        <v>1.7700000000000001E-3</v>
      </c>
      <c r="K979" s="61">
        <v>2.3800000000000002E-2</v>
      </c>
      <c r="L979" s="61">
        <v>1.16E-3</v>
      </c>
    </row>
    <row r="980" spans="2:12">
      <c r="B980" s="61">
        <v>970</v>
      </c>
      <c r="C980" s="61">
        <v>4.3799999999999999E-2</v>
      </c>
      <c r="D980" s="61">
        <v>1.7600000000000001E-3</v>
      </c>
      <c r="K980" s="61">
        <v>2.3699999999999999E-2</v>
      </c>
      <c r="L980" s="61">
        <v>1.15E-3</v>
      </c>
    </row>
    <row r="981" spans="2:12">
      <c r="B981" s="61">
        <v>971</v>
      </c>
      <c r="C981" s="61">
        <v>4.36E-2</v>
      </c>
      <c r="D981" s="61">
        <v>1.75E-3</v>
      </c>
      <c r="K981" s="61">
        <v>2.35E-2</v>
      </c>
      <c r="L981" s="61">
        <v>1.15E-3</v>
      </c>
    </row>
    <row r="982" spans="2:12">
      <c r="B982" s="61">
        <v>972</v>
      </c>
      <c r="C982" s="61">
        <v>4.3400000000000001E-2</v>
      </c>
      <c r="D982" s="61">
        <v>1.74E-3</v>
      </c>
      <c r="K982" s="61">
        <v>2.3400000000000001E-2</v>
      </c>
      <c r="L982" s="61">
        <v>1.14E-3</v>
      </c>
    </row>
    <row r="983" spans="2:12">
      <c r="B983" s="61">
        <v>973</v>
      </c>
      <c r="C983" s="61">
        <v>4.3200000000000002E-2</v>
      </c>
      <c r="D983" s="61">
        <v>1.74E-3</v>
      </c>
      <c r="K983" s="61">
        <v>2.3300000000000001E-2</v>
      </c>
      <c r="L983" s="61">
        <v>1.14E-3</v>
      </c>
    </row>
    <row r="984" spans="2:12">
      <c r="B984" s="61">
        <v>974</v>
      </c>
      <c r="C984" s="61">
        <v>4.2999999999999997E-2</v>
      </c>
      <c r="D984" s="61">
        <v>1.73E-3</v>
      </c>
      <c r="K984" s="61">
        <v>2.3199999999999998E-2</v>
      </c>
      <c r="L984" s="61">
        <v>1.1299999999999999E-3</v>
      </c>
    </row>
    <row r="985" spans="2:12">
      <c r="B985" s="61">
        <v>975</v>
      </c>
      <c r="C985" s="61">
        <v>4.2799999999999998E-2</v>
      </c>
      <c r="D985" s="61">
        <v>1.72E-3</v>
      </c>
      <c r="K985" s="61">
        <v>2.3099999999999999E-2</v>
      </c>
      <c r="L985" s="61">
        <v>1.1299999999999999E-3</v>
      </c>
    </row>
    <row r="986" spans="2:12">
      <c r="B986" s="61">
        <v>976</v>
      </c>
      <c r="C986" s="61">
        <v>4.2700000000000002E-2</v>
      </c>
      <c r="D986" s="61">
        <v>1.7099999999999999E-3</v>
      </c>
      <c r="K986" s="61">
        <v>2.3E-2</v>
      </c>
      <c r="L986" s="61">
        <v>1.1199999999999999E-3</v>
      </c>
    </row>
    <row r="987" spans="2:12">
      <c r="B987" s="61">
        <v>977</v>
      </c>
      <c r="C987" s="61">
        <v>4.2500000000000003E-2</v>
      </c>
      <c r="D987" s="61">
        <v>1.7099999999999999E-3</v>
      </c>
      <c r="K987" s="61">
        <v>2.29E-2</v>
      </c>
      <c r="L987" s="61">
        <v>1.1199999999999999E-3</v>
      </c>
    </row>
    <row r="988" spans="2:12">
      <c r="B988" s="61">
        <v>978</v>
      </c>
      <c r="C988" s="61">
        <v>4.2299999999999997E-2</v>
      </c>
      <c r="D988" s="61">
        <v>1.6999999999999999E-3</v>
      </c>
      <c r="K988" s="61">
        <v>2.2800000000000001E-2</v>
      </c>
      <c r="L988" s="61">
        <v>1.1100000000000001E-3</v>
      </c>
    </row>
    <row r="989" spans="2:12">
      <c r="B989" s="61">
        <v>979</v>
      </c>
      <c r="C989" s="61">
        <v>4.2099999999999999E-2</v>
      </c>
      <c r="D989" s="61">
        <v>1.6900000000000001E-3</v>
      </c>
      <c r="K989" s="61">
        <v>2.2700000000000001E-2</v>
      </c>
      <c r="L989" s="61">
        <v>1.1100000000000001E-3</v>
      </c>
    </row>
    <row r="990" spans="2:12">
      <c r="B990" s="61">
        <v>980</v>
      </c>
      <c r="C990" s="61">
        <v>4.19E-2</v>
      </c>
      <c r="D990" s="61">
        <v>1.6800000000000001E-3</v>
      </c>
      <c r="K990" s="61">
        <v>2.2599999999999999E-2</v>
      </c>
      <c r="L990" s="61">
        <v>1.1000000000000001E-3</v>
      </c>
    </row>
    <row r="991" spans="2:12">
      <c r="B991" s="61">
        <v>981</v>
      </c>
      <c r="C991" s="61">
        <v>4.1700000000000001E-2</v>
      </c>
      <c r="D991" s="61">
        <v>1.6800000000000001E-3</v>
      </c>
      <c r="K991" s="61">
        <v>2.2499999999999999E-2</v>
      </c>
      <c r="L991" s="61">
        <v>1.1000000000000001E-3</v>
      </c>
    </row>
    <row r="992" spans="2:12">
      <c r="B992" s="61">
        <v>982</v>
      </c>
      <c r="C992" s="61">
        <v>4.1500000000000002E-2</v>
      </c>
      <c r="D992" s="61">
        <v>1.67E-3</v>
      </c>
      <c r="K992" s="61">
        <v>2.24E-2</v>
      </c>
      <c r="L992" s="61">
        <v>1.09E-3</v>
      </c>
    </row>
    <row r="993" spans="2:12">
      <c r="B993" s="61">
        <v>983</v>
      </c>
      <c r="C993" s="61">
        <v>4.1300000000000003E-2</v>
      </c>
      <c r="D993" s="61">
        <v>1.66E-3</v>
      </c>
      <c r="K993" s="61">
        <v>2.23E-2</v>
      </c>
      <c r="L993" s="61">
        <v>1.09E-3</v>
      </c>
    </row>
    <row r="994" spans="2:12">
      <c r="B994" s="61">
        <v>984</v>
      </c>
      <c r="C994" s="61">
        <v>4.1200000000000001E-2</v>
      </c>
      <c r="D994" s="61">
        <v>1.65E-3</v>
      </c>
      <c r="K994" s="61">
        <v>2.2200000000000001E-2</v>
      </c>
      <c r="L994" s="61">
        <v>1.08E-3</v>
      </c>
    </row>
    <row r="995" spans="2:12">
      <c r="B995" s="61">
        <v>985</v>
      </c>
      <c r="C995" s="61">
        <v>4.1000000000000002E-2</v>
      </c>
      <c r="D995" s="61">
        <v>1.65E-3</v>
      </c>
      <c r="K995" s="61">
        <v>2.2100000000000002E-2</v>
      </c>
      <c r="L995" s="61">
        <v>1.08E-3</v>
      </c>
    </row>
    <row r="996" spans="2:12">
      <c r="B996" s="61">
        <v>986</v>
      </c>
      <c r="C996" s="61">
        <v>4.0800000000000003E-2</v>
      </c>
      <c r="D996" s="61">
        <v>1.64E-3</v>
      </c>
      <c r="K996" s="61">
        <v>2.1999999999999999E-2</v>
      </c>
      <c r="L996" s="61">
        <v>1.07E-3</v>
      </c>
    </row>
    <row r="997" spans="2:12">
      <c r="B997" s="61">
        <v>987</v>
      </c>
      <c r="C997" s="61">
        <v>4.0599999999999997E-2</v>
      </c>
      <c r="D997" s="61">
        <v>1.6299999999999999E-3</v>
      </c>
      <c r="K997" s="61">
        <v>2.1899999999999999E-2</v>
      </c>
      <c r="L997" s="61">
        <v>1.07E-3</v>
      </c>
    </row>
    <row r="998" spans="2:12">
      <c r="B998" s="61">
        <v>988</v>
      </c>
      <c r="C998" s="61">
        <v>4.0399999999999998E-2</v>
      </c>
      <c r="D998" s="61">
        <v>1.6199999999999999E-3</v>
      </c>
      <c r="K998" s="61">
        <v>2.18E-2</v>
      </c>
      <c r="L998" s="61">
        <v>1.06E-3</v>
      </c>
    </row>
    <row r="999" spans="2:12">
      <c r="B999" s="61">
        <v>989</v>
      </c>
      <c r="C999" s="61">
        <v>4.02E-2</v>
      </c>
      <c r="D999" s="61">
        <v>1.6199999999999999E-3</v>
      </c>
      <c r="K999" s="61">
        <v>2.1700000000000001E-2</v>
      </c>
      <c r="L999" s="61">
        <v>1.06E-3</v>
      </c>
    </row>
    <row r="1000" spans="2:12">
      <c r="B1000" s="61">
        <v>990</v>
      </c>
      <c r="C1000" s="61">
        <v>4.0099999999999997E-2</v>
      </c>
      <c r="D1000" s="61">
        <v>1.6100000000000001E-3</v>
      </c>
      <c r="K1000" s="61">
        <v>2.1600000000000001E-2</v>
      </c>
      <c r="L1000" s="61">
        <v>1.0499999999999999E-3</v>
      </c>
    </row>
    <row r="1001" spans="2:12">
      <c r="B1001" s="61">
        <v>991</v>
      </c>
      <c r="C1001" s="61">
        <v>3.9899999999999998E-2</v>
      </c>
      <c r="D1001" s="61">
        <v>1.6000000000000001E-3</v>
      </c>
      <c r="K1001" s="61">
        <v>2.1499999999999998E-2</v>
      </c>
      <c r="L1001" s="61">
        <v>1.0499999999999999E-3</v>
      </c>
    </row>
    <row r="1002" spans="2:12">
      <c r="B1002" s="61">
        <v>992</v>
      </c>
      <c r="C1002" s="61">
        <v>3.9699999999999999E-2</v>
      </c>
      <c r="D1002" s="61">
        <v>1.6000000000000001E-3</v>
      </c>
      <c r="K1002" s="61">
        <v>2.1399999999999999E-2</v>
      </c>
      <c r="L1002" s="61">
        <v>1.0399999999999999E-3</v>
      </c>
    </row>
    <row r="1003" spans="2:12">
      <c r="B1003" s="61">
        <v>993</v>
      </c>
      <c r="C1003" s="61">
        <v>3.95E-2</v>
      </c>
      <c r="D1003" s="61">
        <v>1.5900000000000001E-3</v>
      </c>
      <c r="K1003" s="61">
        <v>2.1299999999999999E-2</v>
      </c>
      <c r="L1003" s="61">
        <v>1.0399999999999999E-3</v>
      </c>
    </row>
    <row r="1004" spans="2:12">
      <c r="B1004" s="61">
        <v>994</v>
      </c>
      <c r="C1004" s="61">
        <v>3.9399999999999998E-2</v>
      </c>
      <c r="D1004" s="61">
        <v>1.58E-3</v>
      </c>
      <c r="K1004" s="61">
        <v>2.12E-2</v>
      </c>
      <c r="L1004" s="61">
        <v>1.0399999999999999E-3</v>
      </c>
    </row>
    <row r="1005" spans="2:12">
      <c r="B1005" s="61">
        <v>995</v>
      </c>
      <c r="C1005" s="61">
        <v>3.9199999999999999E-2</v>
      </c>
      <c r="D1005" s="61">
        <v>1.57E-3</v>
      </c>
      <c r="K1005" s="61">
        <v>2.12E-2</v>
      </c>
      <c r="L1005" s="61">
        <v>1.0300000000000001E-3</v>
      </c>
    </row>
    <row r="1006" spans="2:12">
      <c r="B1006" s="61">
        <v>996</v>
      </c>
      <c r="C1006" s="61">
        <v>3.9E-2</v>
      </c>
      <c r="D1006" s="61">
        <v>1.57E-3</v>
      </c>
      <c r="K1006" s="61">
        <v>2.1100000000000001E-2</v>
      </c>
      <c r="L1006" s="61">
        <v>1.0300000000000001E-3</v>
      </c>
    </row>
    <row r="1007" spans="2:12">
      <c r="B1007" s="61">
        <v>997</v>
      </c>
      <c r="C1007" s="61">
        <v>3.8800000000000001E-2</v>
      </c>
      <c r="D1007" s="61">
        <v>1.56E-3</v>
      </c>
      <c r="K1007" s="61">
        <v>2.1000000000000001E-2</v>
      </c>
      <c r="L1007" s="61">
        <v>1.0200000000000001E-3</v>
      </c>
    </row>
    <row r="1008" spans="2:12">
      <c r="B1008" s="61">
        <v>998</v>
      </c>
      <c r="C1008" s="61">
        <v>3.8699999999999998E-2</v>
      </c>
      <c r="D1008" s="61">
        <v>1.5499999999999999E-3</v>
      </c>
      <c r="K1008" s="61">
        <v>2.0899999999999998E-2</v>
      </c>
      <c r="L1008" s="61">
        <v>1.0200000000000001E-3</v>
      </c>
    </row>
    <row r="1009" spans="2:12">
      <c r="B1009" s="61">
        <v>999</v>
      </c>
      <c r="C1009" s="61">
        <v>3.85E-2</v>
      </c>
      <c r="D1009" s="61">
        <v>1.5499999999999999E-3</v>
      </c>
      <c r="K1009" s="61">
        <v>2.0799999999999999E-2</v>
      </c>
      <c r="L1009" s="61">
        <v>1.01E-3</v>
      </c>
    </row>
    <row r="1010" spans="2:12">
      <c r="B1010" s="61">
        <v>1000</v>
      </c>
      <c r="C1010" s="61">
        <v>3.8300000000000001E-2</v>
      </c>
      <c r="D1010" s="61">
        <v>1.5399999999999999E-3</v>
      </c>
      <c r="K1010" s="61">
        <v>2.07E-2</v>
      </c>
      <c r="L1010" s="61">
        <v>1.01E-3</v>
      </c>
    </row>
    <row r="1011" spans="2:12">
      <c r="B1011" s="61">
        <v>1000</v>
      </c>
      <c r="C1011" s="61">
        <v>3.8100000000000002E-2</v>
      </c>
      <c r="D1011" s="61">
        <v>1.5299999999999999E-3</v>
      </c>
      <c r="K1011" s="61">
        <v>2.06E-2</v>
      </c>
      <c r="L1011" s="61">
        <v>1E-3</v>
      </c>
    </row>
    <row r="1012" spans="2:12">
      <c r="B1012" s="61">
        <v>1000</v>
      </c>
      <c r="C1012" s="61">
        <v>3.7999999999999999E-2</v>
      </c>
      <c r="D1012" s="61">
        <v>1.5299999999999999E-3</v>
      </c>
      <c r="K1012" s="61">
        <v>2.0500000000000001E-2</v>
      </c>
      <c r="L1012" s="61">
        <v>9.990000000000001E-4</v>
      </c>
    </row>
    <row r="1013" spans="2:12">
      <c r="B1013" s="61">
        <v>1000</v>
      </c>
      <c r="C1013" s="61">
        <v>3.78E-2</v>
      </c>
      <c r="D1013" s="61">
        <v>1.5200000000000001E-3</v>
      </c>
      <c r="K1013" s="61">
        <v>2.0400000000000001E-2</v>
      </c>
      <c r="L1013" s="61">
        <v>9.9500000000000001E-4</v>
      </c>
    </row>
    <row r="1014" spans="2:12">
      <c r="B1014" s="61">
        <v>1000</v>
      </c>
      <c r="C1014" s="61">
        <v>3.7600000000000001E-2</v>
      </c>
      <c r="D1014" s="61">
        <v>1.5100000000000001E-3</v>
      </c>
      <c r="K1014" s="61">
        <v>2.0299999999999999E-2</v>
      </c>
      <c r="L1014" s="61">
        <v>9.8999999999999999E-4</v>
      </c>
    </row>
    <row r="1015" spans="2:12">
      <c r="B1015" s="61">
        <v>1000</v>
      </c>
      <c r="C1015" s="61">
        <v>3.7499999999999999E-2</v>
      </c>
      <c r="D1015" s="61">
        <v>1.5E-3</v>
      </c>
      <c r="K1015" s="61">
        <v>2.0199999999999999E-2</v>
      </c>
      <c r="L1015" s="61">
        <v>9.859999999999999E-4</v>
      </c>
    </row>
    <row r="1016" spans="2:12">
      <c r="B1016" s="61">
        <v>1010</v>
      </c>
      <c r="C1016" s="61">
        <v>3.73E-2</v>
      </c>
      <c r="D1016" s="61">
        <v>1.5E-3</v>
      </c>
      <c r="K1016" s="61">
        <v>2.01E-2</v>
      </c>
      <c r="L1016" s="61">
        <v>9.8200000000000002E-4</v>
      </c>
    </row>
    <row r="1017" spans="2:12">
      <c r="B1017" s="61">
        <v>1010</v>
      </c>
      <c r="C1017" s="61">
        <v>3.7100000000000001E-2</v>
      </c>
      <c r="D1017" s="61">
        <v>1.49E-3</v>
      </c>
      <c r="K1017" s="61">
        <v>0.02</v>
      </c>
      <c r="L1017" s="61">
        <v>9.77E-4</v>
      </c>
    </row>
    <row r="1018" spans="2:12">
      <c r="B1018" s="61">
        <v>1010</v>
      </c>
      <c r="C1018" s="61">
        <v>3.6999999999999998E-2</v>
      </c>
      <c r="D1018" s="61">
        <v>1.48E-3</v>
      </c>
      <c r="K1018" s="61">
        <v>0.02</v>
      </c>
      <c r="L1018" s="61">
        <v>9.7300000000000002E-4</v>
      </c>
    </row>
    <row r="1019" spans="2:12">
      <c r="B1019" s="61">
        <v>1010</v>
      </c>
      <c r="C1019" s="61">
        <v>3.6799999999999999E-2</v>
      </c>
      <c r="D1019" s="61">
        <v>1.48E-3</v>
      </c>
      <c r="K1019" s="61">
        <v>1.9900000000000001E-2</v>
      </c>
      <c r="L1019" s="61">
        <v>9.68E-4</v>
      </c>
    </row>
    <row r="1020" spans="2:12">
      <c r="B1020" s="61">
        <v>1010</v>
      </c>
      <c r="C1020" s="61">
        <v>3.6600000000000001E-2</v>
      </c>
      <c r="D1020" s="61">
        <v>1.47E-3</v>
      </c>
      <c r="K1020" s="61">
        <v>1.9800000000000002E-2</v>
      </c>
      <c r="L1020" s="61">
        <v>9.6400000000000001E-4</v>
      </c>
    </row>
    <row r="1021" spans="2:12">
      <c r="B1021" s="61">
        <v>1010</v>
      </c>
      <c r="C1021" s="61">
        <v>3.6499999999999998E-2</v>
      </c>
      <c r="D1021" s="61">
        <v>1.47E-3</v>
      </c>
      <c r="K1021" s="61">
        <v>1.9699999999999999E-2</v>
      </c>
      <c r="L1021" s="61">
        <v>9.6000000000000002E-4</v>
      </c>
    </row>
    <row r="1022" spans="2:12">
      <c r="B1022" s="61">
        <v>1010</v>
      </c>
      <c r="C1022" s="61">
        <v>3.6299999999999999E-2</v>
      </c>
      <c r="D1022" s="61">
        <v>1.4599999999999999E-3</v>
      </c>
      <c r="K1022" s="61">
        <v>1.9599999999999999E-2</v>
      </c>
      <c r="L1022" s="61">
        <v>9.5600000000000004E-4</v>
      </c>
    </row>
    <row r="1023" spans="2:12">
      <c r="B1023" s="61">
        <v>1010</v>
      </c>
      <c r="C1023" s="61">
        <v>3.61E-2</v>
      </c>
      <c r="D1023" s="61">
        <v>1.4499999999999999E-3</v>
      </c>
      <c r="K1023" s="61">
        <v>1.95E-2</v>
      </c>
      <c r="L1023" s="61">
        <v>9.5100000000000002E-4</v>
      </c>
    </row>
    <row r="1024" spans="2:12">
      <c r="B1024" s="61">
        <v>1010</v>
      </c>
      <c r="C1024" s="61">
        <v>3.5999999999999997E-2</v>
      </c>
      <c r="D1024" s="61">
        <v>1.4499999999999999E-3</v>
      </c>
      <c r="K1024" s="61">
        <v>1.9400000000000001E-2</v>
      </c>
      <c r="L1024" s="61">
        <v>9.4700000000000003E-4</v>
      </c>
    </row>
    <row r="1025" spans="2:12">
      <c r="B1025" s="61">
        <v>1010</v>
      </c>
      <c r="C1025" s="61">
        <v>3.5799999999999998E-2</v>
      </c>
      <c r="D1025" s="61">
        <v>1.4400000000000001E-3</v>
      </c>
      <c r="K1025" s="61">
        <v>1.9300000000000001E-2</v>
      </c>
      <c r="L1025" s="61">
        <v>9.4300000000000004E-4</v>
      </c>
    </row>
    <row r="1026" spans="2:12">
      <c r="B1026" s="61">
        <v>1020</v>
      </c>
      <c r="C1026" s="61">
        <v>3.5700000000000003E-2</v>
      </c>
      <c r="D1026" s="61">
        <v>1.4300000000000001E-3</v>
      </c>
      <c r="K1026" s="61">
        <v>1.9300000000000001E-2</v>
      </c>
      <c r="L1026" s="61">
        <v>9.3899999999999995E-4</v>
      </c>
    </row>
    <row r="1027" spans="2:12">
      <c r="B1027" s="61">
        <v>1020</v>
      </c>
      <c r="C1027" s="61">
        <v>3.5499999999999997E-2</v>
      </c>
      <c r="D1027" s="61">
        <v>1.4300000000000001E-3</v>
      </c>
      <c r="K1027" s="61">
        <v>1.9199999999999998E-2</v>
      </c>
      <c r="L1027" s="61">
        <v>9.3400000000000004E-4</v>
      </c>
    </row>
    <row r="1028" spans="2:12">
      <c r="B1028" s="61">
        <v>1020</v>
      </c>
      <c r="C1028" s="61">
        <v>3.5299999999999998E-2</v>
      </c>
      <c r="D1028" s="61">
        <v>1.42E-3</v>
      </c>
      <c r="K1028" s="61">
        <v>1.9099999999999999E-2</v>
      </c>
      <c r="L1028" s="61">
        <v>9.3000000000000005E-4</v>
      </c>
    </row>
    <row r="1029" spans="2:12">
      <c r="B1029" s="61">
        <v>1020</v>
      </c>
      <c r="C1029" s="61">
        <v>3.5200000000000002E-2</v>
      </c>
      <c r="D1029" s="61">
        <v>1.41E-3</v>
      </c>
      <c r="K1029" s="61">
        <v>1.9E-2</v>
      </c>
      <c r="L1029" s="61">
        <v>9.2599999999999996E-4</v>
      </c>
    </row>
    <row r="1030" spans="2:12">
      <c r="B1030" s="61">
        <v>1020</v>
      </c>
      <c r="C1030" s="61">
        <v>3.5000000000000003E-2</v>
      </c>
      <c r="D1030" s="61">
        <v>1.41E-3</v>
      </c>
      <c r="K1030" s="61">
        <v>1.89E-2</v>
      </c>
      <c r="L1030" s="61">
        <v>9.2199999999999997E-4</v>
      </c>
    </row>
    <row r="1031" spans="2:12">
      <c r="B1031" s="61">
        <v>1020</v>
      </c>
      <c r="C1031" s="61">
        <v>3.49E-2</v>
      </c>
      <c r="D1031" s="61">
        <v>1.4E-3</v>
      </c>
      <c r="K1031" s="61">
        <v>1.8800000000000001E-2</v>
      </c>
      <c r="L1031" s="61">
        <v>9.1799999999999998E-4</v>
      </c>
    </row>
    <row r="1032" spans="2:12">
      <c r="B1032" s="61">
        <v>1020</v>
      </c>
      <c r="C1032" s="61">
        <v>3.4700000000000002E-2</v>
      </c>
      <c r="D1032" s="61">
        <v>1.39E-3</v>
      </c>
      <c r="K1032" s="61">
        <v>1.8700000000000001E-2</v>
      </c>
      <c r="L1032" s="61">
        <v>9.1399999999999999E-4</v>
      </c>
    </row>
    <row r="1033" spans="2:12">
      <c r="B1033" s="61">
        <v>1020</v>
      </c>
      <c r="C1033" s="61">
        <v>3.4599999999999999E-2</v>
      </c>
      <c r="D1033" s="61">
        <v>1.39E-3</v>
      </c>
      <c r="K1033" s="61">
        <v>1.8700000000000001E-2</v>
      </c>
      <c r="L1033" s="61">
        <v>9.1E-4</v>
      </c>
    </row>
    <row r="1034" spans="2:12">
      <c r="B1034" s="61">
        <v>1020</v>
      </c>
      <c r="C1034" s="61">
        <v>3.44E-2</v>
      </c>
      <c r="D1034" s="61">
        <v>1.3799999999999999E-3</v>
      </c>
      <c r="K1034" s="61">
        <v>1.8599999999999998E-2</v>
      </c>
      <c r="L1034" s="61">
        <v>9.0600000000000001E-4</v>
      </c>
    </row>
    <row r="1035" spans="2:12">
      <c r="B1035" s="61">
        <v>1020</v>
      </c>
      <c r="C1035" s="61">
        <v>3.4299999999999997E-2</v>
      </c>
      <c r="D1035" s="61">
        <v>1.3799999999999999E-3</v>
      </c>
      <c r="K1035" s="61">
        <v>1.8499999999999999E-2</v>
      </c>
      <c r="L1035" s="61">
        <v>9.0200000000000002E-4</v>
      </c>
    </row>
    <row r="1036" spans="2:12">
      <c r="B1036" s="61">
        <v>1030</v>
      </c>
      <c r="C1036" s="61">
        <v>3.4099999999999998E-2</v>
      </c>
      <c r="D1036" s="61">
        <v>1.3699999999999999E-3</v>
      </c>
      <c r="K1036" s="61">
        <v>1.84E-2</v>
      </c>
      <c r="L1036" s="61">
        <v>8.9800000000000004E-4</v>
      </c>
    </row>
    <row r="1037" spans="2:12">
      <c r="B1037" s="61">
        <v>1030</v>
      </c>
      <c r="C1037" s="61">
        <v>3.4000000000000002E-2</v>
      </c>
      <c r="D1037" s="61">
        <v>1.3600000000000001E-3</v>
      </c>
      <c r="K1037" s="61">
        <v>1.83E-2</v>
      </c>
      <c r="L1037" s="61">
        <v>8.9400000000000005E-4</v>
      </c>
    </row>
    <row r="1038" spans="2:12">
      <c r="B1038" s="61">
        <v>1030</v>
      </c>
      <c r="C1038" s="61">
        <v>3.3799999999999997E-2</v>
      </c>
      <c r="D1038" s="61">
        <v>1.3600000000000001E-3</v>
      </c>
      <c r="K1038" s="61">
        <v>1.8200000000000001E-2</v>
      </c>
      <c r="L1038" s="61">
        <v>8.8999999999999995E-4</v>
      </c>
    </row>
    <row r="1039" spans="2:12">
      <c r="B1039" s="61">
        <v>1030</v>
      </c>
      <c r="C1039" s="61">
        <v>3.3700000000000001E-2</v>
      </c>
      <c r="D1039" s="61">
        <v>1.3500000000000001E-3</v>
      </c>
      <c r="K1039" s="61">
        <v>1.8200000000000001E-2</v>
      </c>
      <c r="L1039" s="61">
        <v>8.8599999999999996E-4</v>
      </c>
    </row>
    <row r="1040" spans="2:12">
      <c r="B1040" s="61">
        <v>1030</v>
      </c>
      <c r="C1040" s="61">
        <v>3.3500000000000002E-2</v>
      </c>
      <c r="D1040" s="61">
        <v>1.3500000000000001E-3</v>
      </c>
      <c r="K1040" s="61">
        <v>1.8100000000000002E-2</v>
      </c>
      <c r="L1040" s="61">
        <v>8.8199999999999997E-4</v>
      </c>
    </row>
    <row r="1041" spans="2:12">
      <c r="B1041" s="61">
        <v>1030</v>
      </c>
      <c r="C1041" s="61">
        <v>3.3399999999999999E-2</v>
      </c>
      <c r="D1041" s="61">
        <v>1.34E-3</v>
      </c>
      <c r="K1041" s="61">
        <v>1.7999999999999999E-2</v>
      </c>
      <c r="L1041" s="61">
        <v>8.7799999999999998E-4</v>
      </c>
    </row>
    <row r="1042" spans="2:12">
      <c r="B1042" s="61">
        <v>1030</v>
      </c>
      <c r="C1042" s="61">
        <v>3.32E-2</v>
      </c>
      <c r="D1042" s="61">
        <v>1.33E-3</v>
      </c>
      <c r="K1042" s="61">
        <v>1.7899999999999999E-2</v>
      </c>
      <c r="L1042" s="61">
        <v>8.7399999999999999E-4</v>
      </c>
    </row>
    <row r="1043" spans="2:12">
      <c r="B1043" s="61">
        <v>1030</v>
      </c>
      <c r="C1043" s="61">
        <v>3.3099999999999997E-2</v>
      </c>
      <c r="D1043" s="61">
        <v>1.33E-3</v>
      </c>
      <c r="K1043" s="61">
        <v>1.78E-2</v>
      </c>
      <c r="L1043" s="61">
        <v>8.7000000000000001E-4</v>
      </c>
    </row>
    <row r="1044" spans="2:12">
      <c r="B1044" s="61">
        <v>1030</v>
      </c>
      <c r="C1044" s="61">
        <v>3.2899999999999999E-2</v>
      </c>
      <c r="D1044" s="61">
        <v>1.32E-3</v>
      </c>
      <c r="K1044" s="61">
        <v>1.78E-2</v>
      </c>
      <c r="L1044" s="61">
        <v>8.6600000000000002E-4</v>
      </c>
    </row>
    <row r="1045" spans="2:12">
      <c r="B1045" s="61">
        <v>1030</v>
      </c>
      <c r="C1045" s="61">
        <v>3.2800000000000003E-2</v>
      </c>
      <c r="D1045" s="61">
        <v>1.32E-3</v>
      </c>
      <c r="K1045" s="61">
        <v>1.77E-2</v>
      </c>
      <c r="L1045" s="61">
        <v>8.6200000000000003E-4</v>
      </c>
    </row>
    <row r="1046" spans="2:12">
      <c r="B1046" s="61">
        <v>1040</v>
      </c>
      <c r="C1046" s="61">
        <v>3.2599999999999997E-2</v>
      </c>
      <c r="D1046" s="61">
        <v>1.31E-3</v>
      </c>
      <c r="K1046" s="61">
        <v>1.7600000000000001E-2</v>
      </c>
      <c r="L1046" s="61">
        <v>8.5800000000000004E-4</v>
      </c>
    </row>
    <row r="1047" spans="2:12">
      <c r="B1047" s="61">
        <v>1040</v>
      </c>
      <c r="C1047" s="61">
        <v>3.2500000000000001E-2</v>
      </c>
      <c r="D1047" s="61">
        <v>1.2999999999999999E-3</v>
      </c>
      <c r="K1047" s="61">
        <v>1.7500000000000002E-2</v>
      </c>
      <c r="L1047" s="61">
        <v>8.5499999999999997E-4</v>
      </c>
    </row>
    <row r="1048" spans="2:12">
      <c r="B1048" s="61">
        <v>1040</v>
      </c>
      <c r="C1048" s="61">
        <v>3.2300000000000002E-2</v>
      </c>
      <c r="D1048" s="61">
        <v>1.2999999999999999E-3</v>
      </c>
      <c r="K1048" s="61">
        <v>1.7500000000000002E-2</v>
      </c>
      <c r="L1048" s="61">
        <v>8.5099999999999998E-4</v>
      </c>
    </row>
    <row r="1049" spans="2:12">
      <c r="B1049" s="61">
        <v>1040</v>
      </c>
      <c r="C1049" s="61">
        <v>3.2199999999999999E-2</v>
      </c>
      <c r="D1049" s="61">
        <v>1.2899999999999999E-3</v>
      </c>
      <c r="K1049" s="61">
        <v>1.7399999999999999E-2</v>
      </c>
      <c r="L1049" s="61">
        <v>8.4699999999999999E-4</v>
      </c>
    </row>
    <row r="1050" spans="2:12">
      <c r="B1050" s="61">
        <v>1040</v>
      </c>
      <c r="C1050" s="61">
        <v>3.2000000000000001E-2</v>
      </c>
      <c r="D1050" s="61">
        <v>1.2899999999999999E-3</v>
      </c>
      <c r="K1050" s="61">
        <v>1.7299999999999999E-2</v>
      </c>
      <c r="L1050" s="61">
        <v>8.43E-4</v>
      </c>
    </row>
    <row r="1051" spans="2:12">
      <c r="B1051" s="61">
        <v>1040</v>
      </c>
      <c r="C1051" s="61">
        <v>3.1899999999999998E-2</v>
      </c>
      <c r="D1051" s="61">
        <v>1.2800000000000001E-3</v>
      </c>
      <c r="K1051" s="61">
        <v>1.72E-2</v>
      </c>
      <c r="L1051" s="61">
        <v>8.3900000000000001E-4</v>
      </c>
    </row>
    <row r="1052" spans="2:12">
      <c r="B1052" s="61">
        <v>1040</v>
      </c>
      <c r="C1052" s="61">
        <v>3.1800000000000002E-2</v>
      </c>
      <c r="D1052" s="61">
        <v>1.2800000000000001E-3</v>
      </c>
      <c r="K1052" s="61">
        <v>1.7100000000000001E-2</v>
      </c>
      <c r="L1052" s="61">
        <v>8.3600000000000005E-4</v>
      </c>
    </row>
    <row r="1053" spans="2:12">
      <c r="B1053" s="61">
        <v>1040</v>
      </c>
      <c r="C1053" s="61">
        <v>3.1600000000000003E-2</v>
      </c>
      <c r="D1053" s="61">
        <v>1.2700000000000001E-3</v>
      </c>
      <c r="K1053" s="61">
        <v>1.7100000000000001E-2</v>
      </c>
      <c r="L1053" s="61">
        <v>8.3199999999999995E-4</v>
      </c>
    </row>
    <row r="1054" spans="2:12">
      <c r="B1054" s="61">
        <v>1040</v>
      </c>
      <c r="C1054" s="61">
        <v>3.15E-2</v>
      </c>
      <c r="D1054" s="61">
        <v>1.2600000000000001E-3</v>
      </c>
      <c r="K1054" s="61">
        <v>1.7000000000000001E-2</v>
      </c>
      <c r="L1054" s="61">
        <v>8.2799999999999996E-4</v>
      </c>
    </row>
    <row r="1055" spans="2:12">
      <c r="B1055" s="61">
        <v>1040</v>
      </c>
      <c r="C1055" s="61">
        <v>3.1300000000000001E-2</v>
      </c>
      <c r="D1055" s="61">
        <v>1.2600000000000001E-3</v>
      </c>
      <c r="K1055" s="61">
        <v>1.6899999999999998E-2</v>
      </c>
      <c r="L1055" s="61">
        <v>8.2399999999999997E-4</v>
      </c>
    </row>
    <row r="1056" spans="2:12">
      <c r="B1056" s="61">
        <v>1050</v>
      </c>
      <c r="C1056" s="61">
        <v>3.1199999999999999E-2</v>
      </c>
      <c r="D1056" s="61">
        <v>1.25E-3</v>
      </c>
      <c r="K1056" s="61">
        <v>1.6799999999999999E-2</v>
      </c>
      <c r="L1056" s="61">
        <v>8.2100000000000001E-4</v>
      </c>
    </row>
    <row r="1057" spans="2:12">
      <c r="B1057" s="61">
        <v>1050</v>
      </c>
      <c r="C1057" s="61">
        <v>3.1099999999999999E-2</v>
      </c>
      <c r="D1057" s="61">
        <v>1.25E-3</v>
      </c>
      <c r="K1057" s="61">
        <v>1.6799999999999999E-2</v>
      </c>
      <c r="L1057" s="61">
        <v>8.1700000000000002E-4</v>
      </c>
    </row>
    <row r="1058" spans="2:12">
      <c r="B1058" s="61">
        <v>1050</v>
      </c>
      <c r="C1058" s="61">
        <v>3.09E-2</v>
      </c>
      <c r="D1058" s="61">
        <v>1.24E-3</v>
      </c>
      <c r="K1058" s="61">
        <v>1.67E-2</v>
      </c>
      <c r="L1058" s="61">
        <v>8.1400000000000005E-4</v>
      </c>
    </row>
    <row r="1059" spans="2:12">
      <c r="B1059" s="61">
        <v>1050</v>
      </c>
      <c r="C1059" s="61">
        <v>3.0800000000000001E-2</v>
      </c>
      <c r="D1059" s="61">
        <v>1.24E-3</v>
      </c>
      <c r="K1059" s="61">
        <v>1.66E-2</v>
      </c>
      <c r="L1059" s="61">
        <v>8.0999999999999996E-4</v>
      </c>
    </row>
    <row r="1060" spans="2:12">
      <c r="B1060" s="61">
        <v>1050</v>
      </c>
      <c r="C1060" s="61">
        <v>3.0599999999999999E-2</v>
      </c>
      <c r="D1060" s="61">
        <v>1.23E-3</v>
      </c>
      <c r="K1060" s="61">
        <v>1.6500000000000001E-2</v>
      </c>
      <c r="L1060" s="61">
        <v>8.0599999999999997E-4</v>
      </c>
    </row>
    <row r="1061" spans="2:12">
      <c r="B1061" s="61">
        <v>1050</v>
      </c>
      <c r="C1061" s="61">
        <v>3.0499999999999999E-2</v>
      </c>
      <c r="D1061" s="61">
        <v>1.23E-3</v>
      </c>
      <c r="K1061" s="61">
        <v>1.6500000000000001E-2</v>
      </c>
      <c r="L1061" s="61">
        <v>8.03E-4</v>
      </c>
    </row>
    <row r="1062" spans="2:12">
      <c r="B1062" s="61">
        <v>1050</v>
      </c>
      <c r="C1062" s="61">
        <v>3.04E-2</v>
      </c>
      <c r="D1062" s="61">
        <v>1.2199999999999999E-3</v>
      </c>
      <c r="K1062" s="61">
        <v>1.6400000000000001E-2</v>
      </c>
      <c r="L1062" s="61">
        <v>7.9900000000000001E-4</v>
      </c>
    </row>
    <row r="1063" spans="2:12">
      <c r="B1063" s="61">
        <v>1050</v>
      </c>
      <c r="C1063" s="61">
        <v>3.0200000000000001E-2</v>
      </c>
      <c r="D1063" s="61">
        <v>1.2099999999999999E-3</v>
      </c>
      <c r="K1063" s="61">
        <v>1.6299999999999999E-2</v>
      </c>
      <c r="L1063" s="61">
        <v>7.9600000000000005E-4</v>
      </c>
    </row>
    <row r="1064" spans="2:12">
      <c r="B1064" s="61">
        <v>1050</v>
      </c>
      <c r="C1064" s="61">
        <v>3.0099999999999998E-2</v>
      </c>
      <c r="D1064" s="61">
        <v>1.2099999999999999E-3</v>
      </c>
      <c r="K1064" s="61">
        <v>1.6199999999999999E-2</v>
      </c>
      <c r="L1064" s="61">
        <v>7.9199999999999995E-4</v>
      </c>
    </row>
    <row r="1065" spans="2:12">
      <c r="B1065" s="61">
        <v>1050</v>
      </c>
      <c r="C1065" s="61">
        <v>0.03</v>
      </c>
      <c r="D1065" s="61">
        <v>1.1999999999999999E-3</v>
      </c>
      <c r="K1065" s="61">
        <v>1.6199999999999999E-2</v>
      </c>
      <c r="L1065" s="61">
        <v>7.8799999999999996E-4</v>
      </c>
    </row>
    <row r="1066" spans="2:12">
      <c r="B1066" s="61">
        <v>1060</v>
      </c>
      <c r="C1066" s="61">
        <v>2.98E-2</v>
      </c>
      <c r="D1066" s="61">
        <v>1.1999999999999999E-3</v>
      </c>
      <c r="K1066" s="61">
        <v>1.61E-2</v>
      </c>
      <c r="L1066" s="61">
        <v>7.85E-4</v>
      </c>
    </row>
    <row r="1067" spans="2:12">
      <c r="B1067" s="61">
        <v>1060</v>
      </c>
      <c r="C1067" s="61">
        <v>2.9700000000000001E-2</v>
      </c>
      <c r="D1067" s="61">
        <v>1.1900000000000001E-3</v>
      </c>
      <c r="K1067" s="61">
        <v>1.6E-2</v>
      </c>
      <c r="L1067" s="61">
        <v>7.8100000000000001E-4</v>
      </c>
    </row>
    <row r="1068" spans="2:12">
      <c r="B1068" s="61">
        <v>1060</v>
      </c>
      <c r="C1068" s="61">
        <v>2.9600000000000001E-2</v>
      </c>
      <c r="D1068" s="61">
        <v>1.1900000000000001E-3</v>
      </c>
      <c r="K1068" s="61">
        <v>1.6E-2</v>
      </c>
      <c r="L1068" s="61">
        <v>7.7800000000000005E-4</v>
      </c>
    </row>
    <row r="1069" spans="2:12">
      <c r="B1069" s="61">
        <v>1060</v>
      </c>
      <c r="C1069" s="61">
        <v>2.9399999999999999E-2</v>
      </c>
      <c r="D1069" s="61">
        <v>1.1800000000000001E-3</v>
      </c>
      <c r="K1069" s="61">
        <v>1.5900000000000001E-2</v>
      </c>
      <c r="L1069" s="61">
        <v>7.7399999999999995E-4</v>
      </c>
    </row>
    <row r="1070" spans="2:12">
      <c r="B1070" s="61">
        <v>1060</v>
      </c>
      <c r="C1070" s="61">
        <v>2.93E-2</v>
      </c>
      <c r="D1070" s="61">
        <v>1.1800000000000001E-3</v>
      </c>
      <c r="K1070" s="61">
        <v>1.5800000000000002E-2</v>
      </c>
      <c r="L1070" s="61">
        <v>7.7099999999999998E-4</v>
      </c>
    </row>
    <row r="1071" spans="2:12">
      <c r="B1071" s="61">
        <v>1060</v>
      </c>
      <c r="C1071" s="61">
        <v>2.92E-2</v>
      </c>
      <c r="D1071" s="61">
        <v>1.17E-3</v>
      </c>
      <c r="K1071" s="61">
        <v>1.5699999999999999E-2</v>
      </c>
      <c r="L1071" s="61">
        <v>7.6800000000000002E-4</v>
      </c>
    </row>
    <row r="1072" spans="2:12">
      <c r="B1072" s="61">
        <v>1060</v>
      </c>
      <c r="C1072" s="61">
        <v>2.9000000000000001E-2</v>
      </c>
      <c r="D1072" s="61">
        <v>1.17E-3</v>
      </c>
      <c r="K1072" s="61">
        <v>1.5699999999999999E-2</v>
      </c>
      <c r="L1072" s="61">
        <v>7.6400000000000003E-4</v>
      </c>
    </row>
    <row r="1073" spans="2:12">
      <c r="B1073" s="61">
        <v>1060</v>
      </c>
      <c r="C1073" s="61">
        <v>2.8899999999999999E-2</v>
      </c>
      <c r="D1073" s="61">
        <v>1.16E-3</v>
      </c>
      <c r="K1073" s="61">
        <v>1.5599999999999999E-2</v>
      </c>
      <c r="L1073" s="61">
        <v>7.6099999999999996E-4</v>
      </c>
    </row>
    <row r="1074" spans="2:12">
      <c r="B1074" s="61">
        <v>1060</v>
      </c>
      <c r="C1074" s="61">
        <v>2.8799999999999999E-2</v>
      </c>
      <c r="D1074" s="61">
        <v>1.16E-3</v>
      </c>
      <c r="K1074" s="61">
        <v>1.55E-2</v>
      </c>
      <c r="L1074" s="61">
        <v>7.5699999999999997E-4</v>
      </c>
    </row>
    <row r="1075" spans="2:12">
      <c r="B1075" s="61">
        <v>1060</v>
      </c>
      <c r="C1075" s="61">
        <v>2.87E-2</v>
      </c>
      <c r="D1075" s="61">
        <v>1.15E-3</v>
      </c>
      <c r="K1075" s="61">
        <v>1.55E-2</v>
      </c>
      <c r="L1075" s="61">
        <v>7.54E-4</v>
      </c>
    </row>
    <row r="1076" spans="2:12">
      <c r="B1076" s="61">
        <v>1070</v>
      </c>
      <c r="C1076" s="61">
        <v>2.8500000000000001E-2</v>
      </c>
      <c r="D1076" s="61">
        <v>1.15E-3</v>
      </c>
      <c r="K1076" s="61">
        <v>1.54E-2</v>
      </c>
      <c r="L1076" s="61">
        <v>7.5100000000000004E-4</v>
      </c>
    </row>
    <row r="1077" spans="2:12">
      <c r="B1077" s="61">
        <v>1070</v>
      </c>
      <c r="C1077" s="61">
        <v>2.8400000000000002E-2</v>
      </c>
      <c r="D1077" s="61">
        <v>1.14E-3</v>
      </c>
      <c r="K1077" s="61">
        <v>1.5299999999999999E-2</v>
      </c>
      <c r="L1077" s="61">
        <v>7.4700000000000005E-4</v>
      </c>
    </row>
    <row r="1078" spans="2:12">
      <c r="B1078" s="61">
        <v>1070</v>
      </c>
      <c r="C1078" s="61">
        <v>2.8299999999999999E-2</v>
      </c>
      <c r="D1078" s="61">
        <v>1.14E-3</v>
      </c>
      <c r="K1078" s="61">
        <v>1.5299999999999999E-2</v>
      </c>
      <c r="L1078" s="61">
        <v>7.4399999999999998E-4</v>
      </c>
    </row>
    <row r="1079" spans="2:12">
      <c r="B1079" s="61">
        <v>1070</v>
      </c>
      <c r="C1079" s="61">
        <v>2.81E-2</v>
      </c>
      <c r="D1079" s="61">
        <v>1.1299999999999999E-3</v>
      </c>
      <c r="K1079" s="61">
        <v>1.52E-2</v>
      </c>
      <c r="L1079" s="61">
        <v>7.4100000000000001E-4</v>
      </c>
    </row>
    <row r="1080" spans="2:12">
      <c r="B1080" s="61">
        <v>1070</v>
      </c>
      <c r="C1080" s="61">
        <v>2.8000000000000001E-2</v>
      </c>
      <c r="D1080" s="61">
        <v>1.1299999999999999E-3</v>
      </c>
      <c r="K1080" s="61">
        <v>1.5100000000000001E-2</v>
      </c>
      <c r="L1080" s="61">
        <v>7.3700000000000002E-4</v>
      </c>
    </row>
    <row r="1081" spans="2:12">
      <c r="B1081" s="61">
        <v>1070</v>
      </c>
      <c r="C1081" s="61">
        <v>2.7900000000000001E-2</v>
      </c>
      <c r="D1081" s="61">
        <v>1.1199999999999999E-3</v>
      </c>
      <c r="K1081" s="61">
        <v>1.5100000000000001E-2</v>
      </c>
      <c r="L1081" s="61">
        <v>7.3399999999999995E-4</v>
      </c>
    </row>
    <row r="1082" spans="2:12">
      <c r="B1082" s="61">
        <v>1070</v>
      </c>
      <c r="C1082" s="61">
        <v>2.7799999999999998E-2</v>
      </c>
      <c r="D1082" s="61">
        <v>1.1199999999999999E-3</v>
      </c>
      <c r="K1082" s="61">
        <v>1.4999999999999999E-2</v>
      </c>
      <c r="L1082" s="61">
        <v>7.3099999999999999E-4</v>
      </c>
    </row>
    <row r="1083" spans="2:12">
      <c r="B1083" s="61">
        <v>1070</v>
      </c>
      <c r="C1083" s="61">
        <v>2.76E-2</v>
      </c>
      <c r="D1083" s="61">
        <v>1.1100000000000001E-3</v>
      </c>
      <c r="K1083" s="61">
        <v>1.49E-2</v>
      </c>
      <c r="L1083" s="61">
        <v>7.27E-4</v>
      </c>
    </row>
    <row r="1084" spans="2:12">
      <c r="B1084" s="61">
        <v>1070</v>
      </c>
      <c r="C1084" s="61">
        <v>2.75E-2</v>
      </c>
      <c r="D1084" s="61">
        <v>1.1100000000000001E-3</v>
      </c>
      <c r="K1084" s="61">
        <v>1.49E-2</v>
      </c>
      <c r="L1084" s="61">
        <v>7.2400000000000003E-4</v>
      </c>
    </row>
    <row r="1085" spans="2:12">
      <c r="B1085" s="61">
        <v>1070</v>
      </c>
      <c r="C1085" s="61">
        <v>2.7400000000000001E-2</v>
      </c>
      <c r="D1085" s="61">
        <v>1.1000000000000001E-3</v>
      </c>
      <c r="K1085" s="61">
        <v>1.4800000000000001E-2</v>
      </c>
      <c r="L1085" s="61">
        <v>7.2099999999999996E-4</v>
      </c>
    </row>
    <row r="1086" spans="2:12">
      <c r="B1086" s="61">
        <v>1080</v>
      </c>
      <c r="C1086" s="61">
        <v>2.7300000000000001E-2</v>
      </c>
      <c r="D1086" s="61">
        <v>1.1000000000000001E-3</v>
      </c>
      <c r="K1086" s="61">
        <v>1.47E-2</v>
      </c>
      <c r="L1086" s="61">
        <v>7.18E-4</v>
      </c>
    </row>
    <row r="1087" spans="2:12">
      <c r="B1087" s="61">
        <v>1080</v>
      </c>
      <c r="C1087" s="61">
        <v>2.7199999999999998E-2</v>
      </c>
      <c r="D1087" s="61">
        <v>1.09E-3</v>
      </c>
      <c r="K1087" s="61">
        <v>1.47E-2</v>
      </c>
      <c r="L1087" s="61">
        <v>7.1500000000000003E-4</v>
      </c>
    </row>
    <row r="1088" spans="2:12">
      <c r="B1088" s="61">
        <v>1080</v>
      </c>
      <c r="C1088" s="61">
        <v>2.7E-2</v>
      </c>
      <c r="D1088" s="61">
        <v>1.09E-3</v>
      </c>
      <c r="K1088" s="61">
        <v>1.46E-2</v>
      </c>
      <c r="L1088" s="61">
        <v>7.1100000000000004E-4</v>
      </c>
    </row>
    <row r="1089" spans="2:12">
      <c r="B1089" s="61">
        <v>1080</v>
      </c>
      <c r="C1089" s="61">
        <v>2.69E-2</v>
      </c>
      <c r="D1089" s="61">
        <v>1.08E-3</v>
      </c>
      <c r="K1089" s="61">
        <v>1.4500000000000001E-2</v>
      </c>
      <c r="L1089" s="61">
        <v>7.0799999999999997E-4</v>
      </c>
    </row>
    <row r="1090" spans="2:12">
      <c r="B1090" s="61">
        <v>1080</v>
      </c>
      <c r="C1090" s="61">
        <v>2.6800000000000001E-2</v>
      </c>
      <c r="D1090" s="61">
        <v>1.08E-3</v>
      </c>
      <c r="K1090" s="61">
        <v>1.4500000000000001E-2</v>
      </c>
      <c r="L1090" s="61">
        <v>7.0500000000000001E-4</v>
      </c>
    </row>
    <row r="1091" spans="2:12">
      <c r="B1091" s="61">
        <v>1080</v>
      </c>
      <c r="C1091" s="61">
        <v>2.6700000000000002E-2</v>
      </c>
      <c r="D1091" s="61">
        <v>1.07E-3</v>
      </c>
      <c r="K1091" s="61">
        <v>1.44E-2</v>
      </c>
      <c r="L1091" s="61">
        <v>7.0200000000000004E-4</v>
      </c>
    </row>
    <row r="1092" spans="2:12">
      <c r="B1092" s="61">
        <v>1080</v>
      </c>
      <c r="C1092" s="61">
        <v>2.6599999999999999E-2</v>
      </c>
      <c r="D1092" s="61">
        <v>1.07E-3</v>
      </c>
      <c r="K1092" s="61">
        <v>1.43E-2</v>
      </c>
      <c r="L1092" s="61">
        <v>6.9899999999999997E-4</v>
      </c>
    </row>
    <row r="1093" spans="2:12">
      <c r="B1093" s="61">
        <v>1080</v>
      </c>
      <c r="C1093" s="61">
        <v>2.64E-2</v>
      </c>
      <c r="D1093" s="61">
        <v>1.06E-3</v>
      </c>
      <c r="K1093" s="61">
        <v>1.43E-2</v>
      </c>
      <c r="L1093" s="61">
        <v>6.96E-4</v>
      </c>
    </row>
    <row r="1094" spans="2:12">
      <c r="B1094" s="61">
        <v>1080</v>
      </c>
      <c r="C1094" s="61">
        <v>2.63E-2</v>
      </c>
      <c r="D1094" s="61">
        <v>1.06E-3</v>
      </c>
      <c r="K1094" s="61">
        <v>1.4200000000000001E-2</v>
      </c>
      <c r="L1094" s="61">
        <v>6.9300000000000004E-4</v>
      </c>
    </row>
    <row r="1095" spans="2:12">
      <c r="B1095" s="61">
        <v>1080</v>
      </c>
      <c r="C1095" s="61">
        <v>2.6200000000000001E-2</v>
      </c>
      <c r="D1095" s="61">
        <v>1.0499999999999999E-3</v>
      </c>
      <c r="K1095" s="61">
        <v>1.41E-2</v>
      </c>
      <c r="L1095" s="61">
        <v>6.8900000000000005E-4</v>
      </c>
    </row>
    <row r="1096" spans="2:12">
      <c r="B1096" s="61">
        <v>1090</v>
      </c>
      <c r="C1096" s="61">
        <v>2.6100000000000002E-2</v>
      </c>
      <c r="D1096" s="61">
        <v>1.0499999999999999E-3</v>
      </c>
      <c r="K1096" s="61">
        <v>1.41E-2</v>
      </c>
      <c r="L1096" s="61">
        <v>6.8599999999999998E-4</v>
      </c>
    </row>
    <row r="1097" spans="2:12">
      <c r="B1097" s="61">
        <v>1090</v>
      </c>
      <c r="C1097" s="61">
        <v>2.5999999999999999E-2</v>
      </c>
      <c r="D1097" s="61">
        <v>1.0399999999999999E-3</v>
      </c>
      <c r="K1097" s="61">
        <v>1.4E-2</v>
      </c>
      <c r="L1097" s="61">
        <v>6.8300000000000001E-4</v>
      </c>
    </row>
    <row r="1098" spans="2:12">
      <c r="B1098" s="61">
        <v>1090</v>
      </c>
      <c r="C1098" s="61">
        <v>2.5899999999999999E-2</v>
      </c>
      <c r="D1098" s="61">
        <v>1.0399999999999999E-3</v>
      </c>
      <c r="K1098" s="61">
        <v>1.4E-2</v>
      </c>
      <c r="L1098" s="61">
        <v>6.8000000000000005E-4</v>
      </c>
    </row>
    <row r="1099" spans="2:12">
      <c r="B1099" s="61">
        <v>1090</v>
      </c>
      <c r="C1099" s="61">
        <v>2.5700000000000001E-2</v>
      </c>
      <c r="D1099" s="61">
        <v>1.0300000000000001E-3</v>
      </c>
      <c r="K1099" s="61">
        <v>1.3899999999999999E-2</v>
      </c>
      <c r="L1099" s="61">
        <v>6.7699999999999998E-4</v>
      </c>
    </row>
    <row r="1100" spans="2:12">
      <c r="B1100" s="61">
        <v>1090</v>
      </c>
      <c r="C1100" s="61">
        <v>2.5600000000000001E-2</v>
      </c>
      <c r="D1100" s="61">
        <v>1.0300000000000001E-3</v>
      </c>
      <c r="K1100" s="61">
        <v>1.38E-2</v>
      </c>
      <c r="L1100" s="61">
        <v>6.7400000000000001E-4</v>
      </c>
    </row>
    <row r="1101" spans="2:12">
      <c r="B1101" s="61">
        <v>1090</v>
      </c>
      <c r="C1101" s="61">
        <v>2.5499999999999998E-2</v>
      </c>
      <c r="D1101" s="61">
        <v>1.0200000000000001E-3</v>
      </c>
      <c r="K1101" s="61">
        <v>1.38E-2</v>
      </c>
      <c r="L1101" s="61">
        <v>6.7100000000000005E-4</v>
      </c>
    </row>
    <row r="1102" spans="2:12">
      <c r="B1102" s="61">
        <v>1090</v>
      </c>
      <c r="C1102" s="61">
        <v>2.5399999999999999E-2</v>
      </c>
      <c r="D1102" s="61">
        <v>1.0200000000000001E-3</v>
      </c>
      <c r="K1102" s="61">
        <v>1.37E-2</v>
      </c>
      <c r="L1102" s="61">
        <v>6.6799999999999997E-4</v>
      </c>
    </row>
    <row r="1103" spans="2:12">
      <c r="B1103" s="61">
        <v>1090</v>
      </c>
      <c r="C1103" s="61">
        <v>2.53E-2</v>
      </c>
      <c r="D1103" s="61">
        <v>1.0200000000000001E-3</v>
      </c>
      <c r="K1103" s="61">
        <v>1.3599999999999999E-2</v>
      </c>
      <c r="L1103" s="61">
        <v>6.6500000000000001E-4</v>
      </c>
    </row>
    <row r="1104" spans="2:12">
      <c r="B1104" s="61">
        <v>1090</v>
      </c>
      <c r="C1104" s="61">
        <v>2.52E-2</v>
      </c>
      <c r="D1104" s="61">
        <v>1.01E-3</v>
      </c>
      <c r="K1104" s="61">
        <v>1.3599999999999999E-2</v>
      </c>
      <c r="L1104" s="61">
        <v>6.6200000000000005E-4</v>
      </c>
    </row>
    <row r="1105" spans="2:12">
      <c r="B1105" s="61">
        <v>1090</v>
      </c>
      <c r="C1105" s="61">
        <v>2.5100000000000001E-2</v>
      </c>
      <c r="D1105" s="61">
        <v>1.01E-3</v>
      </c>
      <c r="K1105" s="61">
        <v>1.35E-2</v>
      </c>
      <c r="L1105" s="61">
        <v>6.5899999999999997E-4</v>
      </c>
    </row>
    <row r="1106" spans="2:12">
      <c r="B1106" s="61">
        <v>1100</v>
      </c>
      <c r="C1106" s="61">
        <v>2.4899999999999999E-2</v>
      </c>
      <c r="D1106" s="61">
        <v>1E-3</v>
      </c>
      <c r="K1106" s="61">
        <v>1.35E-2</v>
      </c>
      <c r="L1106" s="61">
        <v>6.5600000000000001E-4</v>
      </c>
    </row>
    <row r="1107" spans="2:12">
      <c r="B1107" s="61">
        <v>1100</v>
      </c>
      <c r="C1107" s="61">
        <v>2.4799999999999999E-2</v>
      </c>
      <c r="D1107" s="61">
        <v>9.9700000000000006E-4</v>
      </c>
      <c r="K1107" s="61">
        <v>1.34E-2</v>
      </c>
      <c r="L1107" s="61">
        <v>6.5300000000000004E-4</v>
      </c>
    </row>
    <row r="1108" spans="2:12">
      <c r="B1108" s="61">
        <v>1100</v>
      </c>
      <c r="C1108" s="61">
        <v>2.47E-2</v>
      </c>
      <c r="D1108" s="61">
        <v>9.9299999999999996E-4</v>
      </c>
      <c r="K1108" s="61">
        <v>1.3299999999999999E-2</v>
      </c>
      <c r="L1108" s="61">
        <v>6.5099999999999999E-4</v>
      </c>
    </row>
    <row r="1109" spans="2:12">
      <c r="B1109" s="61">
        <v>1100</v>
      </c>
      <c r="C1109" s="61">
        <v>2.46E-2</v>
      </c>
      <c r="D1109" s="61">
        <v>9.8900000000000008E-4</v>
      </c>
      <c r="K1109" s="61">
        <v>1.3299999999999999E-2</v>
      </c>
      <c r="L1109" s="61">
        <v>6.4800000000000003E-4</v>
      </c>
    </row>
    <row r="1110" spans="2:12">
      <c r="B1110" s="61">
        <v>1100</v>
      </c>
      <c r="C1110" s="61">
        <v>2.4500000000000001E-2</v>
      </c>
      <c r="D1110" s="61">
        <v>9.8400000000000007E-4</v>
      </c>
      <c r="K1110" s="61">
        <v>1.32E-2</v>
      </c>
      <c r="L1110" s="61">
        <v>6.4499999999999996E-4</v>
      </c>
    </row>
    <row r="1111" spans="2:12">
      <c r="B1111" s="61">
        <v>1100</v>
      </c>
      <c r="C1111" s="61">
        <v>2.4400000000000002E-2</v>
      </c>
      <c r="D1111" s="61">
        <v>9.7999999999999997E-4</v>
      </c>
      <c r="K1111" s="61">
        <v>1.32E-2</v>
      </c>
      <c r="L1111" s="61">
        <v>6.4199999999999999E-4</v>
      </c>
    </row>
    <row r="1112" spans="2:12">
      <c r="B1112" s="61">
        <v>1100</v>
      </c>
      <c r="C1112" s="61">
        <v>2.4299999999999999E-2</v>
      </c>
      <c r="D1112" s="61">
        <v>9.7499999999999996E-4</v>
      </c>
      <c r="K1112" s="61">
        <v>1.3100000000000001E-2</v>
      </c>
      <c r="L1112" s="61">
        <v>6.3900000000000003E-4</v>
      </c>
    </row>
    <row r="1113" spans="2:12">
      <c r="B1113" s="61">
        <v>1100</v>
      </c>
      <c r="C1113" s="61">
        <v>2.4199999999999999E-2</v>
      </c>
      <c r="D1113" s="61">
        <v>9.7099999999999997E-4</v>
      </c>
      <c r="K1113" s="61">
        <v>1.3100000000000001E-2</v>
      </c>
      <c r="L1113" s="61">
        <v>6.3599999999999996E-4</v>
      </c>
    </row>
    <row r="1114" spans="2:12">
      <c r="B1114" s="61">
        <v>1100</v>
      </c>
      <c r="C1114" s="61">
        <v>2.41E-2</v>
      </c>
      <c r="D1114" s="61">
        <v>9.6699999999999998E-4</v>
      </c>
      <c r="K1114" s="61">
        <v>1.2999999999999999E-2</v>
      </c>
      <c r="L1114" s="61">
        <v>6.3299999999999999E-4</v>
      </c>
    </row>
    <row r="1115" spans="2:12">
      <c r="B1115" s="61">
        <v>1100</v>
      </c>
      <c r="C1115" s="61">
        <v>2.4E-2</v>
      </c>
      <c r="D1115" s="61">
        <v>9.6199999999999996E-4</v>
      </c>
      <c r="K1115" s="61">
        <v>1.29E-2</v>
      </c>
      <c r="L1115" s="61">
        <v>6.3100000000000005E-4</v>
      </c>
    </row>
    <row r="1116" spans="2:12">
      <c r="B1116" s="61">
        <v>1110</v>
      </c>
      <c r="C1116" s="61">
        <v>2.3900000000000001E-2</v>
      </c>
      <c r="D1116" s="61">
        <v>9.5799999999999998E-4</v>
      </c>
      <c r="K1116" s="61">
        <v>1.29E-2</v>
      </c>
      <c r="L1116" s="61">
        <v>6.2799999999999998E-4</v>
      </c>
    </row>
    <row r="1117" spans="2:12">
      <c r="B1117" s="61">
        <v>1110</v>
      </c>
      <c r="C1117" s="61">
        <v>2.3699999999999999E-2</v>
      </c>
      <c r="D1117" s="61">
        <v>9.5399999999999999E-4</v>
      </c>
      <c r="K1117" s="61">
        <v>1.2800000000000001E-2</v>
      </c>
      <c r="L1117" s="61">
        <v>6.2500000000000001E-4</v>
      </c>
    </row>
    <row r="1118" spans="2:12">
      <c r="B1118" s="61">
        <v>1110</v>
      </c>
      <c r="C1118" s="61">
        <v>2.3599999999999999E-2</v>
      </c>
      <c r="D1118" s="61">
        <v>9.5E-4</v>
      </c>
      <c r="K1118" s="61">
        <v>1.2800000000000001E-2</v>
      </c>
      <c r="L1118" s="61">
        <v>6.2200000000000005E-4</v>
      </c>
    </row>
    <row r="1119" spans="2:12">
      <c r="B1119" s="61">
        <v>1110</v>
      </c>
      <c r="C1119" s="61">
        <v>2.35E-2</v>
      </c>
      <c r="D1119" s="61">
        <v>9.4499999999999998E-4</v>
      </c>
      <c r="K1119" s="61">
        <v>1.2699999999999999E-2</v>
      </c>
      <c r="L1119" s="61">
        <v>6.1899999999999998E-4</v>
      </c>
    </row>
    <row r="1120" spans="2:12">
      <c r="B1120" s="61">
        <v>1110</v>
      </c>
      <c r="C1120" s="61">
        <v>2.3400000000000001E-2</v>
      </c>
      <c r="D1120" s="61">
        <v>9.41E-4</v>
      </c>
      <c r="K1120" s="61">
        <v>1.26E-2</v>
      </c>
      <c r="L1120" s="61">
        <v>6.1700000000000004E-4</v>
      </c>
    </row>
    <row r="1121" spans="2:12">
      <c r="B1121" s="61">
        <v>1110</v>
      </c>
      <c r="C1121" s="61">
        <v>2.3300000000000001E-2</v>
      </c>
      <c r="D1121" s="61">
        <v>9.3700000000000001E-4</v>
      </c>
      <c r="K1121" s="61">
        <v>1.26E-2</v>
      </c>
      <c r="L1121" s="61">
        <v>6.1399999999999996E-4</v>
      </c>
    </row>
    <row r="1122" spans="2:12">
      <c r="B1122" s="61">
        <v>1110</v>
      </c>
      <c r="C1122" s="61">
        <v>2.3199999999999998E-2</v>
      </c>
      <c r="D1122" s="61">
        <v>9.3300000000000002E-4</v>
      </c>
      <c r="K1122" s="61">
        <v>1.2500000000000001E-2</v>
      </c>
      <c r="L1122" s="61">
        <v>6.11E-4</v>
      </c>
    </row>
    <row r="1123" spans="2:12">
      <c r="B1123" s="61">
        <v>1110</v>
      </c>
      <c r="C1123" s="61">
        <v>2.3099999999999999E-2</v>
      </c>
      <c r="D1123" s="61">
        <v>9.2900000000000003E-4</v>
      </c>
      <c r="K1123" s="61">
        <v>1.2500000000000001E-2</v>
      </c>
      <c r="L1123" s="61">
        <v>6.0800000000000003E-4</v>
      </c>
    </row>
    <row r="1124" spans="2:12">
      <c r="B1124" s="61">
        <v>1110</v>
      </c>
      <c r="C1124" s="61">
        <v>2.3E-2</v>
      </c>
      <c r="D1124" s="61">
        <v>9.2400000000000002E-4</v>
      </c>
      <c r="K1124" s="61">
        <v>1.24E-2</v>
      </c>
      <c r="L1124" s="61">
        <v>6.0599999999999998E-4</v>
      </c>
    </row>
    <row r="1125" spans="2:12">
      <c r="B1125" s="61">
        <v>1110</v>
      </c>
      <c r="C1125" s="61">
        <v>2.29E-2</v>
      </c>
      <c r="D1125" s="61">
        <v>9.2000000000000003E-4</v>
      </c>
      <c r="K1125" s="61">
        <v>1.24E-2</v>
      </c>
      <c r="L1125" s="61">
        <v>6.0300000000000002E-4</v>
      </c>
    </row>
    <row r="1126" spans="2:12">
      <c r="B1126" s="61">
        <v>1120</v>
      </c>
      <c r="C1126" s="61">
        <v>2.2800000000000001E-2</v>
      </c>
      <c r="D1126" s="61">
        <v>9.1600000000000004E-4</v>
      </c>
      <c r="K1126" s="61">
        <v>1.23E-2</v>
      </c>
      <c r="L1126" s="61">
        <v>5.9999999999999995E-4</v>
      </c>
    </row>
    <row r="1127" spans="2:12">
      <c r="B1127" s="61">
        <v>1120</v>
      </c>
      <c r="C1127" s="61">
        <v>2.2700000000000001E-2</v>
      </c>
      <c r="D1127" s="61">
        <v>9.1200000000000005E-4</v>
      </c>
      <c r="K1127" s="61">
        <v>1.23E-2</v>
      </c>
      <c r="L1127" s="61">
        <v>5.9800000000000001E-4</v>
      </c>
    </row>
    <row r="1128" spans="2:12">
      <c r="B1128" s="61">
        <v>1120</v>
      </c>
      <c r="C1128" s="61">
        <v>2.2599999999999999E-2</v>
      </c>
      <c r="D1128" s="61">
        <v>9.0799999999999995E-4</v>
      </c>
      <c r="K1128" s="61">
        <v>1.2200000000000001E-2</v>
      </c>
      <c r="L1128" s="61">
        <v>5.9500000000000004E-4</v>
      </c>
    </row>
    <row r="1129" spans="2:12">
      <c r="B1129" s="61">
        <v>1120</v>
      </c>
      <c r="C1129" s="61">
        <v>2.2499999999999999E-2</v>
      </c>
      <c r="D1129" s="61">
        <v>9.0399999999999996E-4</v>
      </c>
      <c r="K1129" s="61">
        <v>1.21E-2</v>
      </c>
      <c r="L1129" s="61">
        <v>5.9199999999999997E-4</v>
      </c>
    </row>
    <row r="1130" spans="2:12">
      <c r="B1130" s="61">
        <v>1120</v>
      </c>
      <c r="C1130" s="61">
        <v>2.24E-2</v>
      </c>
      <c r="D1130" s="61">
        <v>8.9999999999999998E-4</v>
      </c>
      <c r="K1130" s="61">
        <v>1.21E-2</v>
      </c>
      <c r="L1130" s="61">
        <v>5.9000000000000003E-4</v>
      </c>
    </row>
    <row r="1131" spans="2:12">
      <c r="B1131" s="61">
        <v>1120</v>
      </c>
      <c r="C1131" s="61">
        <v>2.23E-2</v>
      </c>
      <c r="D1131" s="61">
        <v>8.9599999999999999E-4</v>
      </c>
      <c r="K1131" s="61">
        <v>1.2E-2</v>
      </c>
      <c r="L1131" s="61">
        <v>5.8699999999999996E-4</v>
      </c>
    </row>
    <row r="1132" spans="2:12">
      <c r="B1132" s="61">
        <v>1120</v>
      </c>
      <c r="C1132" s="61">
        <v>2.2200000000000001E-2</v>
      </c>
      <c r="D1132" s="61">
        <v>8.92E-4</v>
      </c>
      <c r="K1132" s="61">
        <v>1.2E-2</v>
      </c>
      <c r="L1132" s="61">
        <v>5.8399999999999999E-4</v>
      </c>
    </row>
    <row r="1133" spans="2:12">
      <c r="B1133" s="61">
        <v>1120</v>
      </c>
      <c r="C1133" s="61">
        <v>2.2100000000000002E-2</v>
      </c>
      <c r="D1133" s="61">
        <v>8.8800000000000001E-4</v>
      </c>
      <c r="K1133" s="61">
        <v>1.1900000000000001E-2</v>
      </c>
      <c r="L1133" s="61">
        <v>5.8200000000000005E-4</v>
      </c>
    </row>
    <row r="1134" spans="2:12">
      <c r="B1134" s="61">
        <v>1120</v>
      </c>
      <c r="C1134" s="61">
        <v>2.1999999999999999E-2</v>
      </c>
      <c r="D1134" s="61">
        <v>8.8400000000000002E-4</v>
      </c>
      <c r="K1134" s="61">
        <v>1.1900000000000001E-2</v>
      </c>
      <c r="L1134" s="61">
        <v>5.7899999999999998E-4</v>
      </c>
    </row>
    <row r="1135" spans="2:12">
      <c r="B1135" s="61">
        <v>1120</v>
      </c>
      <c r="C1135" s="61">
        <v>2.1899999999999999E-2</v>
      </c>
      <c r="D1135" s="61">
        <v>8.8000000000000003E-4</v>
      </c>
      <c r="K1135" s="61">
        <v>1.18E-2</v>
      </c>
      <c r="L1135" s="61">
        <v>5.7700000000000004E-4</v>
      </c>
    </row>
    <row r="1136" spans="2:12">
      <c r="B1136" s="61">
        <v>1130</v>
      </c>
      <c r="C1136" s="61">
        <v>2.18E-2</v>
      </c>
      <c r="D1136" s="61">
        <v>8.7600000000000004E-4</v>
      </c>
      <c r="K1136" s="61">
        <v>1.18E-2</v>
      </c>
      <c r="L1136" s="61">
        <v>5.7399999999999997E-4</v>
      </c>
    </row>
    <row r="1137" spans="2:12">
      <c r="B1137" s="61">
        <v>1130</v>
      </c>
      <c r="C1137" s="61">
        <v>2.1700000000000001E-2</v>
      </c>
      <c r="D1137" s="61">
        <v>8.7200000000000005E-4</v>
      </c>
      <c r="K1137" s="61">
        <v>1.17E-2</v>
      </c>
      <c r="L1137" s="61">
        <v>5.71E-4</v>
      </c>
    </row>
    <row r="1138" spans="2:12">
      <c r="B1138" s="61">
        <v>1130</v>
      </c>
      <c r="C1138" s="61">
        <v>2.1600000000000001E-2</v>
      </c>
      <c r="D1138" s="61">
        <v>8.6799999999999996E-4</v>
      </c>
      <c r="K1138" s="61">
        <v>1.17E-2</v>
      </c>
      <c r="L1138" s="61">
        <v>5.6899999999999995E-4</v>
      </c>
    </row>
    <row r="1139" spans="2:12">
      <c r="B1139" s="61">
        <v>1130</v>
      </c>
      <c r="C1139" s="61">
        <v>2.1499999999999998E-2</v>
      </c>
      <c r="D1139" s="61">
        <v>8.6499999999999999E-4</v>
      </c>
      <c r="K1139" s="61">
        <v>1.1599999999999999E-2</v>
      </c>
      <c r="L1139" s="61">
        <v>5.6599999999999999E-4</v>
      </c>
    </row>
    <row r="1140" spans="2:12">
      <c r="B1140" s="61">
        <v>1130</v>
      </c>
      <c r="C1140" s="61">
        <v>2.1399999999999999E-2</v>
      </c>
      <c r="D1140" s="61">
        <v>8.61E-4</v>
      </c>
      <c r="K1140" s="61">
        <v>1.1599999999999999E-2</v>
      </c>
      <c r="L1140" s="61">
        <v>5.6400000000000005E-4</v>
      </c>
    </row>
    <row r="1141" spans="2:12">
      <c r="B1141" s="61">
        <v>1130</v>
      </c>
      <c r="C1141" s="61">
        <v>2.1299999999999999E-2</v>
      </c>
      <c r="D1141" s="61">
        <v>8.5700000000000001E-4</v>
      </c>
      <c r="K1141" s="61">
        <v>1.15E-2</v>
      </c>
      <c r="L1141" s="61">
        <v>5.6099999999999998E-4</v>
      </c>
    </row>
    <row r="1142" spans="2:12">
      <c r="B1142" s="61">
        <v>1130</v>
      </c>
      <c r="C1142" s="61">
        <v>2.12E-2</v>
      </c>
      <c r="D1142" s="61">
        <v>8.5300000000000003E-4</v>
      </c>
      <c r="K1142" s="61">
        <v>1.15E-2</v>
      </c>
      <c r="L1142" s="61">
        <v>5.5900000000000004E-4</v>
      </c>
    </row>
    <row r="1143" spans="2:12">
      <c r="B1143" s="61">
        <v>1130</v>
      </c>
      <c r="C1143" s="61">
        <v>2.1100000000000001E-2</v>
      </c>
      <c r="D1143" s="61">
        <v>8.4900000000000004E-4</v>
      </c>
      <c r="K1143" s="61">
        <v>1.14E-2</v>
      </c>
      <c r="L1143" s="61">
        <v>5.5599999999999996E-4</v>
      </c>
    </row>
    <row r="1144" spans="2:12">
      <c r="B1144" s="61">
        <v>1130</v>
      </c>
      <c r="C1144" s="61">
        <v>2.1000000000000001E-2</v>
      </c>
      <c r="D1144" s="61">
        <v>8.4500000000000005E-4</v>
      </c>
      <c r="K1144" s="61">
        <v>1.14E-2</v>
      </c>
      <c r="L1144" s="61">
        <v>5.5400000000000002E-4</v>
      </c>
    </row>
    <row r="1145" spans="2:12">
      <c r="B1145" s="61">
        <v>1140</v>
      </c>
      <c r="C1145" s="61">
        <v>2.1000000000000001E-2</v>
      </c>
      <c r="D1145" s="61">
        <v>8.4199999999999998E-4</v>
      </c>
      <c r="K1145" s="61">
        <v>1.1299999999999999E-2</v>
      </c>
      <c r="L1145" s="61">
        <v>5.5099999999999995E-4</v>
      </c>
    </row>
    <row r="1146" spans="2:12">
      <c r="B1146" s="61">
        <v>1140</v>
      </c>
      <c r="C1146" s="61">
        <v>2.0899999999999998E-2</v>
      </c>
      <c r="D1146" s="61">
        <v>8.3799999999999999E-4</v>
      </c>
      <c r="K1146" s="61">
        <v>1.1299999999999999E-2</v>
      </c>
      <c r="L1146" s="61">
        <v>5.4900000000000001E-4</v>
      </c>
    </row>
    <row r="1147" spans="2:12">
      <c r="B1147" s="61">
        <v>1140</v>
      </c>
      <c r="C1147" s="61">
        <v>2.0799999999999999E-2</v>
      </c>
      <c r="D1147" s="61">
        <v>8.34E-4</v>
      </c>
      <c r="K1147" s="61">
        <v>1.12E-2</v>
      </c>
      <c r="L1147" s="61">
        <v>5.4600000000000004E-4</v>
      </c>
    </row>
    <row r="1148" spans="2:12">
      <c r="B1148" s="61">
        <v>1140</v>
      </c>
      <c r="C1148" s="61">
        <v>2.07E-2</v>
      </c>
      <c r="D1148" s="61">
        <v>8.3000000000000001E-4</v>
      </c>
      <c r="K1148" s="61">
        <v>1.12E-2</v>
      </c>
      <c r="L1148" s="61">
        <v>5.44E-4</v>
      </c>
    </row>
    <row r="1149" spans="2:12">
      <c r="B1149" s="61">
        <v>1140</v>
      </c>
      <c r="C1149" s="61">
        <v>2.06E-2</v>
      </c>
      <c r="D1149" s="61">
        <v>8.2700000000000004E-4</v>
      </c>
      <c r="K1149" s="61">
        <v>1.11E-2</v>
      </c>
      <c r="L1149" s="61">
        <v>5.4199999999999995E-4</v>
      </c>
    </row>
    <row r="1150" spans="2:12">
      <c r="B1150" s="61">
        <v>1140</v>
      </c>
      <c r="C1150" s="61">
        <v>2.0500000000000001E-2</v>
      </c>
      <c r="D1150" s="61">
        <v>8.2299999999999995E-4</v>
      </c>
      <c r="K1150" s="61">
        <v>1.11E-2</v>
      </c>
      <c r="L1150" s="61">
        <v>5.3899999999999998E-4</v>
      </c>
    </row>
    <row r="1151" spans="2:12">
      <c r="B1151" s="61">
        <v>1140</v>
      </c>
      <c r="C1151" s="61">
        <v>2.0400000000000001E-2</v>
      </c>
      <c r="D1151" s="61">
        <v>8.1899999999999996E-4</v>
      </c>
      <c r="K1151" s="61">
        <v>1.0999999999999999E-2</v>
      </c>
      <c r="L1151" s="61">
        <v>5.3700000000000004E-4</v>
      </c>
    </row>
    <row r="1152" spans="2:12">
      <c r="B1152" s="61">
        <v>1140</v>
      </c>
      <c r="C1152" s="61">
        <v>2.0299999999999999E-2</v>
      </c>
      <c r="D1152" s="61">
        <v>8.1599999999999999E-4</v>
      </c>
      <c r="K1152" s="61">
        <v>1.0999999999999999E-2</v>
      </c>
      <c r="L1152" s="61">
        <v>5.3399999999999997E-4</v>
      </c>
    </row>
    <row r="1153" spans="2:12">
      <c r="B1153" s="61">
        <v>1140</v>
      </c>
      <c r="C1153" s="61">
        <v>2.0199999999999999E-2</v>
      </c>
      <c r="D1153" s="61">
        <v>8.12E-4</v>
      </c>
      <c r="K1153" s="61">
        <v>1.09E-2</v>
      </c>
      <c r="L1153" s="61">
        <v>5.3200000000000003E-4</v>
      </c>
    </row>
    <row r="1154" spans="2:12">
      <c r="B1154" s="61">
        <v>1140</v>
      </c>
      <c r="C1154" s="61">
        <v>2.01E-2</v>
      </c>
      <c r="D1154" s="61">
        <v>8.0800000000000002E-4</v>
      </c>
      <c r="K1154" s="61">
        <v>1.09E-2</v>
      </c>
      <c r="L1154" s="61">
        <v>5.2999999999999998E-4</v>
      </c>
    </row>
    <row r="1155" spans="2:12">
      <c r="B1155" s="61">
        <v>1150</v>
      </c>
      <c r="C1155" s="61">
        <v>0.02</v>
      </c>
      <c r="D1155" s="61">
        <v>8.0500000000000005E-4</v>
      </c>
      <c r="K1155" s="61">
        <v>1.0800000000000001E-2</v>
      </c>
      <c r="L1155" s="61">
        <v>5.2700000000000002E-4</v>
      </c>
    </row>
    <row r="1156" spans="2:12">
      <c r="B1156" s="61">
        <v>1150</v>
      </c>
      <c r="C1156" s="61">
        <v>1.9900000000000001E-2</v>
      </c>
      <c r="D1156" s="61">
        <v>8.0099999999999995E-4</v>
      </c>
      <c r="K1156" s="61">
        <v>1.0800000000000001E-2</v>
      </c>
      <c r="L1156" s="61">
        <v>5.2499999999999997E-4</v>
      </c>
    </row>
    <row r="1157" spans="2:12">
      <c r="B1157" s="61">
        <v>1150</v>
      </c>
      <c r="C1157" s="61">
        <v>1.9900000000000001E-2</v>
      </c>
      <c r="D1157" s="61">
        <v>7.9799999999999999E-4</v>
      </c>
      <c r="K1157" s="61">
        <v>1.0699999999999999E-2</v>
      </c>
      <c r="L1157" s="61">
        <v>5.2300000000000003E-4</v>
      </c>
    </row>
    <row r="1158" spans="2:12">
      <c r="B1158" s="61">
        <v>1150</v>
      </c>
      <c r="C1158" s="61">
        <v>1.9800000000000002E-2</v>
      </c>
      <c r="D1158" s="61">
        <v>7.94E-4</v>
      </c>
      <c r="K1158" s="61">
        <v>1.0699999999999999E-2</v>
      </c>
      <c r="L1158" s="61">
        <v>5.1999999999999995E-4</v>
      </c>
    </row>
    <row r="1159" spans="2:12">
      <c r="B1159" s="61">
        <v>1150</v>
      </c>
      <c r="C1159" s="61">
        <v>1.9699999999999999E-2</v>
      </c>
      <c r="D1159" s="61">
        <v>7.9100000000000004E-4</v>
      </c>
      <c r="K1159" s="61">
        <v>1.06E-2</v>
      </c>
      <c r="L1159" s="61">
        <v>5.1800000000000001E-4</v>
      </c>
    </row>
    <row r="1160" spans="2:12">
      <c r="B1160" s="61">
        <v>1150</v>
      </c>
      <c r="C1160" s="61">
        <v>1.9599999999999999E-2</v>
      </c>
      <c r="D1160" s="61">
        <v>7.8700000000000005E-4</v>
      </c>
      <c r="K1160" s="61">
        <v>1.06E-2</v>
      </c>
      <c r="L1160" s="61">
        <v>5.1599999999999997E-4</v>
      </c>
    </row>
    <row r="1161" spans="2:12">
      <c r="B1161" s="61">
        <v>1150</v>
      </c>
      <c r="C1161" s="61">
        <v>1.95E-2</v>
      </c>
      <c r="D1161" s="61">
        <v>7.8399999999999997E-4</v>
      </c>
      <c r="K1161" s="61">
        <v>1.0500000000000001E-2</v>
      </c>
      <c r="L1161" s="61">
        <v>5.13E-4</v>
      </c>
    </row>
    <row r="1162" spans="2:12">
      <c r="B1162" s="61">
        <v>1150</v>
      </c>
      <c r="C1162" s="61">
        <v>1.9400000000000001E-2</v>
      </c>
      <c r="D1162" s="61">
        <v>7.7999999999999999E-4</v>
      </c>
      <c r="K1162" s="61">
        <v>1.0500000000000001E-2</v>
      </c>
      <c r="L1162" s="61">
        <v>5.1099999999999995E-4</v>
      </c>
    </row>
    <row r="1163" spans="2:12">
      <c r="B1163" s="61">
        <v>1150</v>
      </c>
      <c r="C1163" s="61">
        <v>1.9300000000000001E-2</v>
      </c>
      <c r="D1163" s="61">
        <v>7.7700000000000002E-4</v>
      </c>
      <c r="K1163" s="61">
        <v>1.04E-2</v>
      </c>
      <c r="L1163" s="61">
        <v>5.0900000000000001E-4</v>
      </c>
    </row>
    <row r="1164" spans="2:12">
      <c r="B1164" s="61">
        <v>1150</v>
      </c>
      <c r="C1164" s="61">
        <v>1.9199999999999998E-2</v>
      </c>
      <c r="D1164" s="61">
        <v>7.7300000000000003E-4</v>
      </c>
      <c r="K1164" s="61">
        <v>1.04E-2</v>
      </c>
      <c r="L1164" s="61">
        <v>5.0600000000000005E-4</v>
      </c>
    </row>
    <row r="1165" spans="2:12">
      <c r="B1165" s="61">
        <v>1160</v>
      </c>
      <c r="C1165" s="61">
        <v>1.9199999999999998E-2</v>
      </c>
      <c r="D1165" s="61">
        <v>7.6999999999999996E-4</v>
      </c>
      <c r="K1165" s="61">
        <v>1.03E-2</v>
      </c>
      <c r="L1165" s="61">
        <v>5.04E-4</v>
      </c>
    </row>
    <row r="1166" spans="2:12">
      <c r="B1166" s="61">
        <v>1160</v>
      </c>
      <c r="C1166" s="61">
        <v>1.9099999999999999E-2</v>
      </c>
      <c r="D1166" s="61">
        <v>7.6599999999999997E-4</v>
      </c>
      <c r="K1166" s="61">
        <v>1.03E-2</v>
      </c>
      <c r="L1166" s="61">
        <v>5.0199999999999995E-4</v>
      </c>
    </row>
    <row r="1167" spans="2:12">
      <c r="B1167" s="61">
        <v>1160</v>
      </c>
      <c r="C1167" s="61">
        <v>1.9E-2</v>
      </c>
      <c r="D1167" s="61">
        <v>7.6300000000000001E-4</v>
      </c>
      <c r="K1167" s="61">
        <v>1.03E-2</v>
      </c>
      <c r="L1167" s="61">
        <v>5.0000000000000001E-4</v>
      </c>
    </row>
    <row r="1168" spans="2:12">
      <c r="B1168" s="61">
        <v>1160</v>
      </c>
      <c r="C1168" s="61">
        <v>1.89E-2</v>
      </c>
      <c r="D1168" s="61">
        <v>7.5900000000000002E-4</v>
      </c>
      <c r="K1168" s="61">
        <v>1.0200000000000001E-2</v>
      </c>
      <c r="L1168" s="61">
        <v>4.9700000000000005E-4</v>
      </c>
    </row>
    <row r="1169" spans="2:12">
      <c r="B1169" s="61">
        <v>1160</v>
      </c>
      <c r="C1169" s="61">
        <v>1.8800000000000001E-2</v>
      </c>
      <c r="D1169" s="61">
        <v>7.5600000000000005E-4</v>
      </c>
      <c r="K1169" s="61">
        <v>1.0200000000000001E-2</v>
      </c>
      <c r="L1169" s="61">
        <v>4.95E-4</v>
      </c>
    </row>
    <row r="1170" spans="2:12">
      <c r="B1170" s="61">
        <v>1160</v>
      </c>
      <c r="C1170" s="61">
        <v>1.8700000000000001E-2</v>
      </c>
      <c r="D1170" s="61">
        <v>7.5299999999999998E-4</v>
      </c>
      <c r="K1170" s="61">
        <v>1.01E-2</v>
      </c>
      <c r="L1170" s="61">
        <v>4.9299999999999995E-4</v>
      </c>
    </row>
    <row r="1171" spans="2:12">
      <c r="B1171" s="61">
        <v>1160</v>
      </c>
      <c r="C1171" s="61">
        <v>1.8700000000000001E-2</v>
      </c>
      <c r="D1171" s="61">
        <v>7.4899999999999999E-4</v>
      </c>
      <c r="K1171" s="61">
        <v>1.01E-2</v>
      </c>
      <c r="L1171" s="61">
        <v>4.9100000000000001E-4</v>
      </c>
    </row>
    <row r="1172" spans="2:12">
      <c r="B1172" s="61">
        <v>1160</v>
      </c>
      <c r="C1172" s="61">
        <v>1.8599999999999998E-2</v>
      </c>
      <c r="D1172" s="61">
        <v>7.4600000000000003E-4</v>
      </c>
      <c r="K1172" s="61">
        <v>0.01</v>
      </c>
      <c r="L1172" s="61">
        <v>4.8899999999999996E-4</v>
      </c>
    </row>
    <row r="1173" spans="2:12">
      <c r="B1173" s="61">
        <v>1160</v>
      </c>
      <c r="C1173" s="61">
        <v>1.8499999999999999E-2</v>
      </c>
      <c r="D1173" s="61">
        <v>7.4299999999999995E-4</v>
      </c>
      <c r="K1173" s="61">
        <v>9.9799999999999993E-3</v>
      </c>
      <c r="L1173" s="61">
        <v>4.8700000000000002E-4</v>
      </c>
    </row>
    <row r="1174" spans="2:12">
      <c r="B1174" s="61">
        <v>1160</v>
      </c>
      <c r="C1174" s="61">
        <v>1.84E-2</v>
      </c>
      <c r="D1174" s="61">
        <v>7.3899999999999997E-4</v>
      </c>
      <c r="K1174" s="61">
        <v>9.9399999999999992E-3</v>
      </c>
      <c r="L1174" s="61">
        <v>4.84E-4</v>
      </c>
    </row>
    <row r="1175" spans="2:12">
      <c r="B1175" s="61">
        <v>1170</v>
      </c>
      <c r="C1175" s="61">
        <v>1.83E-2</v>
      </c>
      <c r="D1175" s="61">
        <v>7.36E-4</v>
      </c>
      <c r="K1175" s="61">
        <v>9.8899999999999995E-3</v>
      </c>
      <c r="L1175" s="61">
        <v>4.8200000000000001E-4</v>
      </c>
    </row>
    <row r="1176" spans="2:12">
      <c r="B1176" s="61">
        <v>1170</v>
      </c>
      <c r="C1176" s="61">
        <v>1.8200000000000001E-2</v>
      </c>
      <c r="D1176" s="61">
        <v>7.3300000000000004E-4</v>
      </c>
      <c r="K1176" s="61">
        <v>9.8499999999999994E-3</v>
      </c>
      <c r="L1176" s="61">
        <v>4.8000000000000001E-4</v>
      </c>
    </row>
    <row r="1177" spans="2:12">
      <c r="B1177" s="61">
        <v>1170</v>
      </c>
      <c r="C1177" s="61">
        <v>1.8200000000000001E-2</v>
      </c>
      <c r="D1177" s="61">
        <v>7.2900000000000005E-4</v>
      </c>
      <c r="K1177" s="61">
        <v>9.7999999999999997E-3</v>
      </c>
      <c r="L1177" s="61">
        <v>4.7800000000000002E-4</v>
      </c>
    </row>
    <row r="1178" spans="2:12">
      <c r="B1178" s="61">
        <v>1170</v>
      </c>
      <c r="C1178" s="61">
        <v>1.8100000000000002E-2</v>
      </c>
      <c r="D1178" s="61">
        <v>7.2599999999999997E-4</v>
      </c>
      <c r="K1178" s="61">
        <v>9.7599999999999996E-3</v>
      </c>
      <c r="L1178" s="61">
        <v>4.7600000000000002E-4</v>
      </c>
    </row>
    <row r="1179" spans="2:12">
      <c r="B1179" s="61">
        <v>1170</v>
      </c>
      <c r="C1179" s="61">
        <v>1.7999999999999999E-2</v>
      </c>
      <c r="D1179" s="61">
        <v>7.2300000000000001E-4</v>
      </c>
      <c r="K1179" s="61">
        <v>9.7199999999999995E-3</v>
      </c>
      <c r="L1179" s="61">
        <v>4.7399999999999997E-4</v>
      </c>
    </row>
    <row r="1180" spans="2:12">
      <c r="B1180" s="61">
        <v>1170</v>
      </c>
      <c r="C1180" s="61">
        <v>1.7899999999999999E-2</v>
      </c>
      <c r="D1180" s="61">
        <v>7.2000000000000005E-4</v>
      </c>
      <c r="K1180" s="61">
        <v>9.6699999999999998E-3</v>
      </c>
      <c r="L1180" s="61">
        <v>4.7199999999999998E-4</v>
      </c>
    </row>
    <row r="1181" spans="2:12">
      <c r="B1181" s="61">
        <v>1170</v>
      </c>
      <c r="C1181" s="61">
        <v>1.78E-2</v>
      </c>
      <c r="D1181" s="61">
        <v>7.1699999999999997E-4</v>
      </c>
      <c r="K1181" s="61">
        <v>9.6299999999999997E-3</v>
      </c>
      <c r="L1181" s="61">
        <v>4.6900000000000002E-4</v>
      </c>
    </row>
    <row r="1182" spans="2:12">
      <c r="B1182" s="61">
        <v>1170</v>
      </c>
      <c r="C1182" s="61">
        <v>1.78E-2</v>
      </c>
      <c r="D1182" s="61">
        <v>7.1299999999999998E-4</v>
      </c>
      <c r="K1182" s="61">
        <v>9.5899999999999996E-3</v>
      </c>
      <c r="L1182" s="61">
        <v>4.6700000000000002E-4</v>
      </c>
    </row>
    <row r="1183" spans="2:12">
      <c r="B1183" s="61">
        <v>1170</v>
      </c>
      <c r="C1183" s="61">
        <v>1.77E-2</v>
      </c>
      <c r="D1183" s="61">
        <v>7.1000000000000002E-4</v>
      </c>
      <c r="K1183" s="61">
        <v>9.5399999999999999E-3</v>
      </c>
      <c r="L1183" s="61">
        <v>4.6500000000000003E-4</v>
      </c>
    </row>
    <row r="1184" spans="2:12">
      <c r="B1184" s="61">
        <v>1170</v>
      </c>
      <c r="C1184" s="61">
        <v>1.7600000000000001E-2</v>
      </c>
      <c r="D1184" s="61">
        <v>7.0699999999999995E-4</v>
      </c>
      <c r="K1184" s="61">
        <v>9.4999999999999998E-3</v>
      </c>
      <c r="L1184" s="61">
        <v>4.6299999999999998E-4</v>
      </c>
    </row>
    <row r="1185" spans="2:12">
      <c r="B1185" s="61">
        <v>1180</v>
      </c>
      <c r="C1185" s="61">
        <v>1.7500000000000002E-2</v>
      </c>
      <c r="D1185" s="61">
        <v>7.0399999999999998E-4</v>
      </c>
      <c r="K1185" s="61">
        <v>9.4599999999999997E-3</v>
      </c>
      <c r="L1185" s="61">
        <v>4.6099999999999998E-4</v>
      </c>
    </row>
    <row r="1186" spans="2:12">
      <c r="B1186" s="61">
        <v>1180</v>
      </c>
      <c r="C1186" s="61">
        <v>1.7399999999999999E-2</v>
      </c>
      <c r="D1186" s="61">
        <v>7.0100000000000002E-4</v>
      </c>
      <c r="K1186" s="61">
        <v>9.4199999999999996E-3</v>
      </c>
      <c r="L1186" s="61">
        <v>4.5899999999999999E-4</v>
      </c>
    </row>
    <row r="1187" spans="2:12">
      <c r="B1187" s="61">
        <v>1180</v>
      </c>
      <c r="C1187" s="61">
        <v>1.7399999999999999E-2</v>
      </c>
      <c r="D1187" s="61">
        <v>6.9800000000000005E-4</v>
      </c>
      <c r="K1187" s="61">
        <v>9.3699999999999999E-3</v>
      </c>
      <c r="L1187" s="61">
        <v>4.57E-4</v>
      </c>
    </row>
    <row r="1188" spans="2:12">
      <c r="B1188" s="61">
        <v>1180</v>
      </c>
      <c r="C1188" s="61">
        <v>1.7299999999999999E-2</v>
      </c>
      <c r="D1188" s="61">
        <v>6.9399999999999996E-4</v>
      </c>
      <c r="K1188" s="61">
        <v>9.3299999999999998E-3</v>
      </c>
      <c r="L1188" s="61">
        <v>4.55E-4</v>
      </c>
    </row>
    <row r="1189" spans="2:12">
      <c r="B1189" s="61">
        <v>1180</v>
      </c>
      <c r="C1189" s="61">
        <v>1.72E-2</v>
      </c>
      <c r="D1189" s="61">
        <v>6.9099999999999999E-4</v>
      </c>
      <c r="K1189" s="61">
        <v>9.2899999999999996E-3</v>
      </c>
      <c r="L1189" s="61">
        <v>4.5300000000000001E-4</v>
      </c>
    </row>
    <row r="1190" spans="2:12">
      <c r="B1190" s="61">
        <v>1180</v>
      </c>
      <c r="C1190" s="61">
        <v>1.7100000000000001E-2</v>
      </c>
      <c r="D1190" s="61">
        <v>6.8800000000000003E-4</v>
      </c>
      <c r="K1190" s="61">
        <v>9.2499999999999995E-3</v>
      </c>
      <c r="L1190" s="61">
        <v>4.5100000000000001E-4</v>
      </c>
    </row>
    <row r="1191" spans="2:12">
      <c r="B1191" s="61">
        <v>1180</v>
      </c>
      <c r="C1191" s="61">
        <v>1.7100000000000001E-2</v>
      </c>
      <c r="D1191" s="61">
        <v>6.8499999999999995E-4</v>
      </c>
      <c r="K1191" s="61">
        <v>9.2099999999999994E-3</v>
      </c>
      <c r="L1191" s="61">
        <v>4.4900000000000002E-4</v>
      </c>
    </row>
    <row r="1192" spans="2:12">
      <c r="B1192" s="61">
        <v>1180</v>
      </c>
      <c r="C1192" s="61">
        <v>1.7000000000000001E-2</v>
      </c>
      <c r="D1192" s="61">
        <v>6.8199999999999999E-4</v>
      </c>
      <c r="K1192" s="61">
        <v>9.1699999999999993E-3</v>
      </c>
      <c r="L1192" s="61">
        <v>4.4700000000000002E-4</v>
      </c>
    </row>
    <row r="1193" spans="2:12">
      <c r="B1193" s="61">
        <v>1180</v>
      </c>
      <c r="C1193" s="61">
        <v>1.6899999999999998E-2</v>
      </c>
      <c r="D1193" s="61">
        <v>6.7900000000000002E-4</v>
      </c>
      <c r="K1193" s="61">
        <v>9.1299999999999992E-3</v>
      </c>
      <c r="L1193" s="61">
        <v>4.4499999999999997E-4</v>
      </c>
    </row>
    <row r="1194" spans="2:12">
      <c r="B1194" s="61">
        <v>1180</v>
      </c>
      <c r="C1194" s="61">
        <v>1.6799999999999999E-2</v>
      </c>
      <c r="D1194" s="61">
        <v>6.7599999999999995E-4</v>
      </c>
      <c r="K1194" s="61">
        <v>9.0900000000000009E-3</v>
      </c>
      <c r="L1194" s="61">
        <v>4.4299999999999998E-4</v>
      </c>
    </row>
    <row r="1195" spans="2:12">
      <c r="B1195" s="61">
        <v>1190</v>
      </c>
      <c r="C1195" s="61">
        <v>1.6799999999999999E-2</v>
      </c>
      <c r="D1195" s="61">
        <v>6.7299999999999999E-4</v>
      </c>
      <c r="K1195" s="61">
        <v>9.0500000000000008E-3</v>
      </c>
      <c r="L1195" s="61">
        <v>4.4099999999999999E-4</v>
      </c>
    </row>
    <row r="1196" spans="2:12">
      <c r="B1196" s="61">
        <v>1190</v>
      </c>
      <c r="C1196" s="61">
        <v>1.67E-2</v>
      </c>
      <c r="D1196" s="61">
        <v>6.7000000000000002E-4</v>
      </c>
      <c r="K1196" s="61">
        <v>8.9999999999999993E-3</v>
      </c>
      <c r="L1196" s="61">
        <v>4.3899999999999999E-4</v>
      </c>
    </row>
    <row r="1197" spans="2:12">
      <c r="B1197" s="61">
        <v>1190</v>
      </c>
      <c r="C1197" s="61">
        <v>1.66E-2</v>
      </c>
      <c r="D1197" s="61">
        <v>6.6699999999999995E-4</v>
      </c>
      <c r="K1197" s="61">
        <v>8.9599999999999992E-3</v>
      </c>
      <c r="L1197" s="61">
        <v>4.37E-4</v>
      </c>
    </row>
    <row r="1198" spans="2:12">
      <c r="B1198" s="61">
        <v>1190</v>
      </c>
      <c r="C1198" s="61">
        <v>1.6500000000000001E-2</v>
      </c>
      <c r="D1198" s="61">
        <v>6.6399999999999999E-4</v>
      </c>
      <c r="K1198" s="61">
        <v>8.9200000000000008E-3</v>
      </c>
      <c r="L1198" s="61">
        <v>4.35E-4</v>
      </c>
    </row>
    <row r="1199" spans="2:12">
      <c r="B1199" s="61">
        <v>1190</v>
      </c>
      <c r="C1199" s="61">
        <v>1.6500000000000001E-2</v>
      </c>
      <c r="D1199" s="61">
        <v>6.6100000000000002E-4</v>
      </c>
      <c r="K1199" s="61">
        <v>8.8800000000000007E-3</v>
      </c>
      <c r="L1199" s="61">
        <v>4.3300000000000001E-4</v>
      </c>
    </row>
    <row r="1200" spans="2:12">
      <c r="B1200" s="61">
        <v>1190</v>
      </c>
      <c r="C1200" s="61">
        <v>1.6400000000000001E-2</v>
      </c>
      <c r="D1200" s="61">
        <v>6.5799999999999995E-4</v>
      </c>
      <c r="K1200" s="61">
        <v>8.8500000000000002E-3</v>
      </c>
      <c r="L1200" s="61">
        <v>4.3100000000000001E-4</v>
      </c>
    </row>
    <row r="1201" spans="2:12">
      <c r="B1201" s="61">
        <v>1190</v>
      </c>
      <c r="C1201" s="61">
        <v>1.6299999999999999E-2</v>
      </c>
      <c r="D1201" s="61">
        <v>6.5499999999999998E-4</v>
      </c>
      <c r="K1201" s="61">
        <v>8.8100000000000001E-3</v>
      </c>
      <c r="L1201" s="61">
        <v>4.2900000000000002E-4</v>
      </c>
    </row>
    <row r="1202" spans="2:12">
      <c r="B1202" s="61">
        <v>1190</v>
      </c>
      <c r="C1202" s="61">
        <v>1.6199999999999999E-2</v>
      </c>
      <c r="D1202" s="61">
        <v>6.5200000000000002E-4</v>
      </c>
      <c r="K1202" s="61">
        <v>8.77E-3</v>
      </c>
      <c r="L1202" s="61">
        <v>4.2700000000000002E-4</v>
      </c>
    </row>
    <row r="1203" spans="2:12">
      <c r="B1203" s="61">
        <v>1190</v>
      </c>
      <c r="C1203" s="61">
        <v>1.6199999999999999E-2</v>
      </c>
      <c r="D1203" s="61">
        <v>6.4899999999999995E-4</v>
      </c>
      <c r="K1203" s="61">
        <v>8.7299999999999999E-3</v>
      </c>
      <c r="L1203" s="61">
        <v>4.2499999999999998E-4</v>
      </c>
    </row>
    <row r="1204" spans="2:12">
      <c r="B1204" s="61">
        <v>1190</v>
      </c>
      <c r="C1204" s="61">
        <v>1.61E-2</v>
      </c>
      <c r="D1204" s="61">
        <v>6.4599999999999998E-4</v>
      </c>
      <c r="K1204" s="61">
        <v>8.6899999999999998E-3</v>
      </c>
      <c r="L1204" s="61">
        <v>4.2400000000000001E-4</v>
      </c>
    </row>
    <row r="1205" spans="2:12">
      <c r="B1205" s="61">
        <v>1200</v>
      </c>
      <c r="C1205" s="61">
        <v>1.6E-2</v>
      </c>
      <c r="D1205" s="61">
        <v>6.4400000000000004E-4</v>
      </c>
      <c r="K1205" s="61">
        <v>8.6499999999999997E-3</v>
      </c>
      <c r="L1205" s="61">
        <v>4.2200000000000001E-4</v>
      </c>
    </row>
    <row r="1206" spans="2:12">
      <c r="B1206" s="61">
        <v>1200</v>
      </c>
      <c r="C1206" s="61">
        <v>1.6E-2</v>
      </c>
      <c r="D1206" s="61">
        <v>6.4099999999999997E-4</v>
      </c>
      <c r="K1206" s="61">
        <v>8.6099999999999996E-3</v>
      </c>
      <c r="L1206" s="61">
        <v>4.2000000000000002E-4</v>
      </c>
    </row>
    <row r="1207" spans="2:12">
      <c r="B1207" s="61">
        <v>1200</v>
      </c>
      <c r="C1207" s="61">
        <v>1.5900000000000001E-2</v>
      </c>
      <c r="D1207" s="61">
        <v>6.38E-4</v>
      </c>
      <c r="K1207" s="61">
        <v>8.5699999999999995E-3</v>
      </c>
      <c r="L1207" s="61">
        <v>4.1800000000000002E-4</v>
      </c>
    </row>
    <row r="1208" spans="2:12">
      <c r="B1208" s="61">
        <v>1200</v>
      </c>
      <c r="C1208" s="61">
        <v>1.5800000000000002E-2</v>
      </c>
      <c r="D1208" s="61">
        <v>6.3500000000000004E-4</v>
      </c>
      <c r="K1208" s="61">
        <v>8.5299999999999994E-3</v>
      </c>
      <c r="L1208" s="61">
        <v>4.1599999999999997E-4</v>
      </c>
    </row>
    <row r="1209" spans="2:12">
      <c r="B1209" s="61">
        <v>1200</v>
      </c>
      <c r="C1209" s="61">
        <v>1.5699999999999999E-2</v>
      </c>
      <c r="D1209" s="61">
        <v>6.3199999999999997E-4</v>
      </c>
      <c r="K1209" s="61">
        <v>8.5000000000000006E-3</v>
      </c>
      <c r="L1209" s="61">
        <v>4.1399999999999998E-4</v>
      </c>
    </row>
    <row r="1210" spans="2:12">
      <c r="B1210" s="61">
        <v>1200</v>
      </c>
      <c r="C1210" s="61">
        <v>1.5699999999999999E-2</v>
      </c>
      <c r="D1210" s="61">
        <v>6.29E-4</v>
      </c>
      <c r="K1210" s="61">
        <v>8.4600000000000005E-3</v>
      </c>
      <c r="L1210" s="61">
        <v>4.1199999999999999E-4</v>
      </c>
    </row>
    <row r="1211" spans="2:12">
      <c r="B1211" s="61">
        <v>1200</v>
      </c>
      <c r="C1211" s="61">
        <v>1.5599999999999999E-2</v>
      </c>
      <c r="D1211" s="61">
        <v>6.2699999999999995E-4</v>
      </c>
      <c r="K1211" s="61">
        <v>8.4200000000000004E-3</v>
      </c>
      <c r="L1211" s="61">
        <v>4.0999999999999999E-4</v>
      </c>
    </row>
    <row r="1212" spans="2:12">
      <c r="B1212" s="61">
        <v>1200</v>
      </c>
      <c r="C1212" s="61">
        <v>1.55E-2</v>
      </c>
      <c r="D1212" s="61">
        <v>6.2399999999999999E-4</v>
      </c>
      <c r="K1212" s="61">
        <v>8.3800000000000003E-3</v>
      </c>
      <c r="L1212" s="61">
        <v>4.0900000000000002E-4</v>
      </c>
    </row>
    <row r="1213" spans="2:12">
      <c r="B1213" s="61">
        <v>1200</v>
      </c>
      <c r="C1213" s="61">
        <v>1.55E-2</v>
      </c>
      <c r="D1213" s="61">
        <v>6.2100000000000002E-4</v>
      </c>
      <c r="K1213" s="61">
        <v>8.3499999999999998E-3</v>
      </c>
      <c r="L1213" s="61">
        <v>4.0700000000000003E-4</v>
      </c>
    </row>
    <row r="1214" spans="2:12">
      <c r="B1214" s="61">
        <v>1200</v>
      </c>
      <c r="C1214" s="61">
        <v>1.54E-2</v>
      </c>
      <c r="D1214" s="61">
        <v>6.1799999999999995E-4</v>
      </c>
      <c r="K1214" s="61">
        <v>8.3099999999999997E-3</v>
      </c>
      <c r="L1214" s="61">
        <v>4.0499999999999998E-4</v>
      </c>
    </row>
    <row r="1215" spans="2:12">
      <c r="B1215" s="61">
        <v>1210</v>
      </c>
      <c r="C1215" s="61">
        <v>1.5299999999999999E-2</v>
      </c>
      <c r="D1215" s="61">
        <v>6.1499999999999999E-4</v>
      </c>
      <c r="K1215" s="61">
        <v>8.2699999999999996E-3</v>
      </c>
      <c r="L1215" s="61">
        <v>4.0299999999999998E-4</v>
      </c>
    </row>
    <row r="1216" spans="2:12">
      <c r="B1216" s="61">
        <v>1210</v>
      </c>
      <c r="C1216" s="61">
        <v>1.5299999999999999E-2</v>
      </c>
      <c r="D1216" s="61">
        <v>6.1300000000000005E-4</v>
      </c>
      <c r="K1216" s="61">
        <v>8.2299999999999995E-3</v>
      </c>
      <c r="L1216" s="61">
        <v>4.0099999999999999E-4</v>
      </c>
    </row>
    <row r="1217" spans="2:12">
      <c r="B1217" s="61">
        <v>1210</v>
      </c>
      <c r="C1217" s="61">
        <v>1.52E-2</v>
      </c>
      <c r="D1217" s="61">
        <v>6.0999999999999997E-4</v>
      </c>
      <c r="K1217" s="61">
        <v>8.2000000000000007E-3</v>
      </c>
      <c r="L1217" s="61">
        <v>4.0000000000000002E-4</v>
      </c>
    </row>
    <row r="1218" spans="2:12">
      <c r="B1218" s="61">
        <v>1210</v>
      </c>
      <c r="C1218" s="61">
        <v>1.5100000000000001E-2</v>
      </c>
      <c r="D1218" s="61">
        <v>6.0700000000000001E-4</v>
      </c>
      <c r="K1218" s="61">
        <v>8.1600000000000006E-3</v>
      </c>
      <c r="L1218" s="61">
        <v>3.9800000000000002E-4</v>
      </c>
    </row>
    <row r="1219" spans="2:12">
      <c r="B1219" s="61">
        <v>1210</v>
      </c>
      <c r="C1219" s="61">
        <v>1.5100000000000001E-2</v>
      </c>
      <c r="D1219" s="61">
        <v>6.0499999999999996E-4</v>
      </c>
      <c r="K1219" s="61">
        <v>8.1200000000000005E-3</v>
      </c>
      <c r="L1219" s="61">
        <v>3.9599999999999998E-4</v>
      </c>
    </row>
    <row r="1220" spans="2:12">
      <c r="B1220" s="61">
        <v>1210</v>
      </c>
      <c r="C1220" s="61">
        <v>1.4999999999999999E-2</v>
      </c>
      <c r="D1220" s="61">
        <v>6.02E-4</v>
      </c>
      <c r="K1220" s="61">
        <v>8.09E-3</v>
      </c>
      <c r="L1220" s="61">
        <v>3.9399999999999998E-4</v>
      </c>
    </row>
    <row r="1221" spans="2:12">
      <c r="B1221" s="61">
        <v>1210</v>
      </c>
      <c r="C1221" s="61">
        <v>1.49E-2</v>
      </c>
      <c r="D1221" s="61">
        <v>5.9900000000000003E-4</v>
      </c>
      <c r="K1221" s="61">
        <v>8.0499999999999999E-3</v>
      </c>
      <c r="L1221" s="61">
        <v>3.9300000000000001E-4</v>
      </c>
    </row>
    <row r="1222" spans="2:12">
      <c r="B1222" s="61">
        <v>1210</v>
      </c>
      <c r="C1222" s="61">
        <v>1.4800000000000001E-2</v>
      </c>
      <c r="D1222" s="61">
        <v>5.9699999999999998E-4</v>
      </c>
      <c r="K1222" s="61">
        <v>8.0199999999999994E-3</v>
      </c>
      <c r="L1222" s="61">
        <v>3.9100000000000002E-4</v>
      </c>
    </row>
    <row r="1223" spans="2:12">
      <c r="B1223" s="61">
        <v>1210</v>
      </c>
      <c r="C1223" s="61">
        <v>1.4800000000000001E-2</v>
      </c>
      <c r="D1223" s="61">
        <v>5.9400000000000002E-4</v>
      </c>
      <c r="K1223" s="61">
        <v>7.9799999999999992E-3</v>
      </c>
      <c r="L1223" s="61">
        <v>3.8900000000000002E-4</v>
      </c>
    </row>
    <row r="1224" spans="2:12">
      <c r="B1224" s="61">
        <v>1210</v>
      </c>
      <c r="C1224" s="61">
        <v>1.47E-2</v>
      </c>
      <c r="D1224" s="61">
        <v>5.9100000000000005E-4</v>
      </c>
      <c r="K1224" s="61">
        <v>7.9500000000000005E-3</v>
      </c>
      <c r="L1224" s="61">
        <v>3.8699999999999997E-4</v>
      </c>
    </row>
    <row r="1225" spans="2:12">
      <c r="B1225" s="61">
        <v>1220</v>
      </c>
      <c r="C1225" s="61">
        <v>1.47E-2</v>
      </c>
      <c r="D1225" s="61">
        <v>5.8900000000000001E-4</v>
      </c>
      <c r="K1225" s="61">
        <v>7.9100000000000004E-3</v>
      </c>
      <c r="L1225" s="61">
        <v>3.86E-4</v>
      </c>
    </row>
    <row r="1226" spans="2:12">
      <c r="B1226" s="61">
        <v>1220</v>
      </c>
      <c r="C1226" s="61">
        <v>1.46E-2</v>
      </c>
      <c r="D1226" s="61">
        <v>5.8600000000000004E-4</v>
      </c>
      <c r="K1226" s="61">
        <v>7.8700000000000003E-3</v>
      </c>
      <c r="L1226" s="61">
        <v>3.8400000000000001E-4</v>
      </c>
    </row>
    <row r="1227" spans="2:12">
      <c r="B1227" s="61">
        <v>1220</v>
      </c>
      <c r="C1227" s="61">
        <v>1.4500000000000001E-2</v>
      </c>
      <c r="D1227" s="61">
        <v>5.8299999999999997E-4</v>
      </c>
      <c r="K1227" s="61">
        <v>7.8399999999999997E-3</v>
      </c>
      <c r="L1227" s="61">
        <v>3.8200000000000002E-4</v>
      </c>
    </row>
    <row r="1228" spans="2:12">
      <c r="B1228" s="61">
        <v>1220</v>
      </c>
      <c r="C1228" s="61">
        <v>1.4500000000000001E-2</v>
      </c>
      <c r="D1228" s="61">
        <v>5.8100000000000003E-4</v>
      </c>
      <c r="K1228" s="61">
        <v>7.7999999999999996E-3</v>
      </c>
      <c r="L1228" s="61">
        <v>3.8000000000000002E-4</v>
      </c>
    </row>
    <row r="1229" spans="2:12">
      <c r="B1229" s="61">
        <v>1220</v>
      </c>
      <c r="C1229" s="61">
        <v>1.44E-2</v>
      </c>
      <c r="D1229" s="61">
        <v>5.7799999999999995E-4</v>
      </c>
      <c r="K1229" s="61">
        <v>7.77E-3</v>
      </c>
      <c r="L1229" s="61">
        <v>3.79E-4</v>
      </c>
    </row>
    <row r="1230" spans="2:12">
      <c r="B1230" s="61">
        <v>1220</v>
      </c>
      <c r="C1230" s="61">
        <v>1.43E-2</v>
      </c>
      <c r="D1230" s="61">
        <v>5.7600000000000001E-4</v>
      </c>
      <c r="K1230" s="61">
        <v>7.7400000000000004E-3</v>
      </c>
      <c r="L1230" s="61">
        <v>3.77E-4</v>
      </c>
    </row>
    <row r="1231" spans="2:12">
      <c r="B1231" s="61">
        <v>1220</v>
      </c>
      <c r="C1231" s="61">
        <v>1.43E-2</v>
      </c>
      <c r="D1231" s="61">
        <v>5.7300000000000005E-4</v>
      </c>
      <c r="K1231" s="61">
        <v>7.7000000000000002E-3</v>
      </c>
      <c r="L1231" s="61">
        <v>3.7500000000000001E-4</v>
      </c>
    </row>
    <row r="1232" spans="2:12">
      <c r="B1232" s="61">
        <v>1220</v>
      </c>
      <c r="C1232" s="61">
        <v>1.4200000000000001E-2</v>
      </c>
      <c r="D1232" s="61">
        <v>5.6999999999999998E-4</v>
      </c>
      <c r="K1232" s="61">
        <v>7.6699999999999997E-3</v>
      </c>
      <c r="L1232" s="61">
        <v>3.7399999999999998E-4</v>
      </c>
    </row>
    <row r="1233" spans="2:12">
      <c r="B1233" s="61">
        <v>1220</v>
      </c>
      <c r="C1233" s="61">
        <v>1.41E-2</v>
      </c>
      <c r="D1233" s="61">
        <v>5.6800000000000004E-4</v>
      </c>
      <c r="K1233" s="61">
        <v>7.6299999999999996E-3</v>
      </c>
      <c r="L1233" s="61">
        <v>3.7199999999999999E-4</v>
      </c>
    </row>
    <row r="1234" spans="2:12">
      <c r="B1234" s="61">
        <v>1220</v>
      </c>
      <c r="C1234" s="61">
        <v>1.41E-2</v>
      </c>
      <c r="D1234" s="61">
        <v>5.6499999999999996E-4</v>
      </c>
      <c r="K1234" s="61">
        <v>7.6E-3</v>
      </c>
      <c r="L1234" s="61">
        <v>3.6999999999999999E-4</v>
      </c>
    </row>
    <row r="1235" spans="2:12">
      <c r="B1235" s="61">
        <v>1230</v>
      </c>
      <c r="C1235" s="61">
        <v>1.4E-2</v>
      </c>
      <c r="D1235" s="61">
        <v>5.6300000000000002E-4</v>
      </c>
      <c r="K1235" s="61">
        <v>7.5599999999999999E-3</v>
      </c>
      <c r="L1235" s="61">
        <v>3.6900000000000002E-4</v>
      </c>
    </row>
    <row r="1236" spans="2:12">
      <c r="B1236" s="61">
        <v>1230</v>
      </c>
      <c r="C1236" s="61">
        <v>1.3899999999999999E-2</v>
      </c>
      <c r="D1236" s="61">
        <v>5.5999999999999995E-4</v>
      </c>
      <c r="K1236" s="61">
        <v>7.5300000000000002E-3</v>
      </c>
      <c r="L1236" s="61">
        <v>3.6699999999999998E-4</v>
      </c>
    </row>
    <row r="1237" spans="2:12">
      <c r="B1237" s="61">
        <v>1230</v>
      </c>
      <c r="C1237" s="61">
        <v>1.3899999999999999E-2</v>
      </c>
      <c r="D1237" s="61">
        <v>5.5800000000000001E-4</v>
      </c>
      <c r="K1237" s="61">
        <v>7.4999999999999997E-3</v>
      </c>
      <c r="L1237" s="61">
        <v>3.6499999999999998E-4</v>
      </c>
    </row>
    <row r="1238" spans="2:12">
      <c r="B1238" s="61">
        <v>1230</v>
      </c>
      <c r="C1238" s="61">
        <v>1.38E-2</v>
      </c>
      <c r="D1238" s="61">
        <v>5.5500000000000005E-4</v>
      </c>
      <c r="K1238" s="61">
        <v>7.4599999999999996E-3</v>
      </c>
      <c r="L1238" s="61">
        <v>3.6400000000000001E-4</v>
      </c>
    </row>
    <row r="1239" spans="2:12">
      <c r="B1239" s="61">
        <v>1230</v>
      </c>
      <c r="C1239" s="61">
        <v>1.38E-2</v>
      </c>
      <c r="D1239" s="61">
        <v>5.53E-4</v>
      </c>
      <c r="K1239" s="61">
        <v>7.43E-3</v>
      </c>
      <c r="L1239" s="61">
        <v>3.6200000000000002E-4</v>
      </c>
    </row>
    <row r="1240" spans="2:12">
      <c r="B1240" s="61">
        <v>1230</v>
      </c>
      <c r="C1240" s="61">
        <v>1.37E-2</v>
      </c>
      <c r="D1240" s="61">
        <v>5.5000000000000003E-4</v>
      </c>
      <c r="K1240" s="61">
        <v>7.4000000000000003E-3</v>
      </c>
      <c r="L1240" s="61">
        <v>3.6099999999999999E-4</v>
      </c>
    </row>
    <row r="1241" spans="2:12">
      <c r="B1241" s="61">
        <v>1230</v>
      </c>
      <c r="C1241" s="61">
        <v>1.3599999999999999E-2</v>
      </c>
      <c r="D1241" s="61">
        <v>5.4799999999999998E-4</v>
      </c>
      <c r="K1241" s="61">
        <v>7.3600000000000002E-3</v>
      </c>
      <c r="L1241" s="61">
        <v>3.59E-4</v>
      </c>
    </row>
    <row r="1242" spans="2:12">
      <c r="B1242" s="61">
        <v>1230</v>
      </c>
      <c r="C1242" s="61">
        <v>1.3599999999999999E-2</v>
      </c>
      <c r="D1242" s="61">
        <v>5.4500000000000002E-4</v>
      </c>
      <c r="K1242" s="61">
        <v>7.3299999999999997E-3</v>
      </c>
      <c r="L1242" s="61">
        <v>3.57E-4</v>
      </c>
    </row>
    <row r="1243" spans="2:12">
      <c r="B1243" s="61">
        <v>1230</v>
      </c>
      <c r="C1243" s="61">
        <v>1.35E-2</v>
      </c>
      <c r="D1243" s="61">
        <v>5.4299999999999997E-4</v>
      </c>
      <c r="K1243" s="61">
        <v>7.3000000000000001E-3</v>
      </c>
      <c r="L1243" s="61">
        <v>3.5599999999999998E-4</v>
      </c>
    </row>
    <row r="1244" spans="2:12">
      <c r="B1244" s="61">
        <v>1230</v>
      </c>
      <c r="C1244" s="61">
        <v>1.35E-2</v>
      </c>
      <c r="D1244" s="61">
        <v>5.4100000000000003E-4</v>
      </c>
      <c r="K1244" s="61">
        <v>7.2700000000000004E-3</v>
      </c>
      <c r="L1244" s="61">
        <v>3.5399999999999999E-4</v>
      </c>
    </row>
    <row r="1245" spans="2:12">
      <c r="B1245" s="61">
        <v>1240</v>
      </c>
      <c r="C1245" s="61">
        <v>1.34E-2</v>
      </c>
      <c r="D1245" s="61">
        <v>5.3799999999999996E-4</v>
      </c>
      <c r="K1245" s="61">
        <v>7.2300000000000003E-3</v>
      </c>
      <c r="L1245" s="61">
        <v>3.5300000000000002E-4</v>
      </c>
    </row>
    <row r="1246" spans="2:12">
      <c r="B1246" s="61">
        <v>1240</v>
      </c>
      <c r="C1246" s="61">
        <v>1.3299999999999999E-2</v>
      </c>
      <c r="D1246" s="61">
        <v>5.3600000000000002E-4</v>
      </c>
      <c r="K1246" s="61">
        <v>7.1999999999999998E-3</v>
      </c>
      <c r="L1246" s="61">
        <v>3.5100000000000002E-4</v>
      </c>
    </row>
    <row r="1247" spans="2:12">
      <c r="B1247" s="61">
        <v>1240</v>
      </c>
      <c r="C1247" s="61">
        <v>1.3299999999999999E-2</v>
      </c>
      <c r="D1247" s="61">
        <v>5.3300000000000005E-4</v>
      </c>
      <c r="K1247" s="61">
        <v>7.1700000000000002E-3</v>
      </c>
      <c r="L1247" s="61">
        <v>3.4900000000000003E-4</v>
      </c>
    </row>
    <row r="1248" spans="2:12">
      <c r="B1248" s="61">
        <v>1240</v>
      </c>
      <c r="C1248" s="61">
        <v>1.32E-2</v>
      </c>
      <c r="D1248" s="61">
        <v>5.31E-4</v>
      </c>
      <c r="K1248" s="61">
        <v>7.1399999999999996E-3</v>
      </c>
      <c r="L1248" s="61">
        <v>3.48E-4</v>
      </c>
    </row>
    <row r="1249" spans="2:12">
      <c r="B1249" s="61">
        <v>1240</v>
      </c>
      <c r="C1249" s="61">
        <v>1.32E-2</v>
      </c>
      <c r="D1249" s="61">
        <v>5.2899999999999996E-4</v>
      </c>
      <c r="K1249" s="61">
        <v>7.11E-3</v>
      </c>
      <c r="L1249" s="61">
        <v>3.4600000000000001E-4</v>
      </c>
    </row>
    <row r="1250" spans="2:12">
      <c r="B1250" s="61">
        <v>1240</v>
      </c>
      <c r="C1250" s="61">
        <v>1.3100000000000001E-2</v>
      </c>
      <c r="D1250" s="61">
        <v>5.2599999999999999E-4</v>
      </c>
      <c r="K1250" s="61">
        <v>7.0699999999999999E-3</v>
      </c>
      <c r="L1250" s="61">
        <v>3.4499999999999998E-4</v>
      </c>
    </row>
    <row r="1251" spans="2:12">
      <c r="B1251" s="61">
        <v>1240</v>
      </c>
      <c r="C1251" s="61">
        <v>1.2999999999999999E-2</v>
      </c>
      <c r="D1251" s="61">
        <v>5.2400000000000005E-4</v>
      </c>
      <c r="K1251" s="61">
        <v>7.0400000000000003E-3</v>
      </c>
      <c r="L1251" s="61">
        <v>3.4299999999999999E-4</v>
      </c>
    </row>
    <row r="1252" spans="2:12">
      <c r="B1252" s="61">
        <v>1240</v>
      </c>
      <c r="C1252" s="61">
        <v>1.2999999999999999E-2</v>
      </c>
      <c r="D1252" s="61">
        <v>5.22E-4</v>
      </c>
      <c r="K1252" s="61">
        <v>7.0099999999999997E-3</v>
      </c>
      <c r="L1252" s="61">
        <v>3.4200000000000002E-4</v>
      </c>
    </row>
    <row r="1253" spans="2:12">
      <c r="B1253" s="61">
        <v>1240</v>
      </c>
      <c r="C1253" s="61">
        <v>1.29E-2</v>
      </c>
      <c r="D1253" s="61">
        <v>5.1900000000000004E-4</v>
      </c>
      <c r="K1253" s="61">
        <v>6.9800000000000001E-3</v>
      </c>
      <c r="L1253" s="61">
        <v>3.4000000000000002E-4</v>
      </c>
    </row>
    <row r="1254" spans="2:12">
      <c r="B1254" s="61">
        <v>1240</v>
      </c>
      <c r="C1254" s="61">
        <v>1.29E-2</v>
      </c>
      <c r="D1254" s="61">
        <v>5.1699999999999999E-4</v>
      </c>
      <c r="K1254" s="61">
        <v>6.9499999999999996E-3</v>
      </c>
      <c r="L1254" s="61">
        <v>3.39E-4</v>
      </c>
    </row>
    <row r="1255" spans="2:12">
      <c r="B1255" s="61">
        <v>1250</v>
      </c>
      <c r="C1255" s="61">
        <v>1.2800000000000001E-2</v>
      </c>
      <c r="D1255" s="61">
        <v>5.1500000000000005E-4</v>
      </c>
      <c r="K1255" s="61">
        <v>6.9199999999999999E-3</v>
      </c>
      <c r="L1255" s="61">
        <v>3.3700000000000001E-4</v>
      </c>
    </row>
    <row r="1256" spans="2:12">
      <c r="B1256" s="61">
        <v>1250</v>
      </c>
      <c r="C1256" s="61">
        <v>1.2800000000000001E-2</v>
      </c>
      <c r="D1256" s="61">
        <v>5.1199999999999998E-4</v>
      </c>
      <c r="K1256" s="61">
        <v>6.8900000000000003E-3</v>
      </c>
      <c r="L1256" s="61">
        <v>3.3599999999999998E-4</v>
      </c>
    </row>
    <row r="1257" spans="2:12">
      <c r="B1257" s="61">
        <v>1250</v>
      </c>
      <c r="C1257" s="61">
        <v>1.2699999999999999E-2</v>
      </c>
      <c r="D1257" s="61">
        <v>5.1000000000000004E-4</v>
      </c>
      <c r="K1257" s="61">
        <v>6.8599999999999998E-3</v>
      </c>
      <c r="L1257" s="61">
        <v>3.3399999999999999E-4</v>
      </c>
    </row>
    <row r="1258" spans="2:12">
      <c r="B1258" s="61">
        <v>1250</v>
      </c>
      <c r="C1258" s="61">
        <v>1.26E-2</v>
      </c>
      <c r="D1258" s="61">
        <v>5.0799999999999999E-4</v>
      </c>
      <c r="K1258" s="61">
        <v>6.8199999999999997E-3</v>
      </c>
      <c r="L1258" s="61">
        <v>3.3300000000000002E-4</v>
      </c>
    </row>
    <row r="1259" spans="2:12">
      <c r="B1259" s="61">
        <v>1250</v>
      </c>
      <c r="C1259" s="61">
        <v>1.26E-2</v>
      </c>
      <c r="D1259" s="61">
        <v>5.0600000000000005E-4</v>
      </c>
      <c r="K1259" s="61">
        <v>6.79E-3</v>
      </c>
      <c r="L1259" s="61">
        <v>3.3100000000000002E-4</v>
      </c>
    </row>
    <row r="1260" spans="2:12">
      <c r="B1260" s="61">
        <v>1250</v>
      </c>
      <c r="C1260" s="61">
        <v>1.2500000000000001E-2</v>
      </c>
      <c r="D1260" s="61">
        <v>5.0299999999999997E-4</v>
      </c>
      <c r="K1260" s="61">
        <v>6.7600000000000004E-3</v>
      </c>
      <c r="L1260" s="61">
        <v>3.3E-4</v>
      </c>
    </row>
    <row r="1261" spans="2:12">
      <c r="B1261" s="61">
        <v>1250</v>
      </c>
      <c r="C1261" s="61">
        <v>1.2500000000000001E-2</v>
      </c>
      <c r="D1261" s="61">
        <v>5.0100000000000003E-4</v>
      </c>
      <c r="K1261" s="61">
        <v>6.7299999999999999E-3</v>
      </c>
      <c r="L1261" s="61">
        <v>3.28E-4</v>
      </c>
    </row>
    <row r="1262" spans="2:12">
      <c r="B1262" s="61">
        <v>1250</v>
      </c>
      <c r="C1262" s="61">
        <v>1.24E-2</v>
      </c>
      <c r="D1262" s="61">
        <v>4.9899999999999999E-4</v>
      </c>
      <c r="K1262" s="61">
        <v>6.7000000000000002E-3</v>
      </c>
      <c r="L1262" s="61">
        <v>3.2699999999999998E-4</v>
      </c>
    </row>
    <row r="1263" spans="2:12">
      <c r="B1263" s="61">
        <v>1250</v>
      </c>
      <c r="C1263" s="61">
        <v>1.24E-2</v>
      </c>
      <c r="D1263" s="61">
        <v>4.9700000000000005E-4</v>
      </c>
      <c r="K1263" s="61">
        <v>6.6699999999999997E-3</v>
      </c>
      <c r="L1263" s="61">
        <v>3.2499999999999999E-4</v>
      </c>
    </row>
    <row r="1264" spans="2:12">
      <c r="B1264" s="61">
        <v>1250</v>
      </c>
      <c r="C1264" s="61">
        <v>1.23E-2</v>
      </c>
      <c r="D1264" s="61">
        <v>4.9399999999999997E-4</v>
      </c>
      <c r="K1264" s="61">
        <v>6.6400000000000001E-3</v>
      </c>
      <c r="L1264" s="61">
        <v>3.2400000000000001E-4</v>
      </c>
    </row>
    <row r="1265" spans="2:12">
      <c r="B1265" s="61">
        <v>1260</v>
      </c>
      <c r="C1265" s="61">
        <v>1.23E-2</v>
      </c>
      <c r="D1265" s="61">
        <v>4.9200000000000003E-4</v>
      </c>
      <c r="K1265" s="61">
        <v>6.6100000000000004E-3</v>
      </c>
      <c r="L1265" s="61">
        <v>3.2200000000000002E-4</v>
      </c>
    </row>
    <row r="1266" spans="2:12">
      <c r="B1266" s="61">
        <v>1260</v>
      </c>
      <c r="C1266" s="61">
        <v>1.2200000000000001E-2</v>
      </c>
      <c r="D1266" s="61">
        <v>4.8999999999999998E-4</v>
      </c>
      <c r="K1266" s="61">
        <v>6.5900000000000004E-3</v>
      </c>
      <c r="L1266" s="61">
        <v>3.21E-4</v>
      </c>
    </row>
    <row r="1267" spans="2:12">
      <c r="B1267" s="61">
        <v>1260</v>
      </c>
      <c r="C1267" s="61">
        <v>1.21E-2</v>
      </c>
      <c r="D1267" s="61">
        <v>4.8799999999999999E-4</v>
      </c>
      <c r="K1267" s="61">
        <v>6.5599999999999999E-3</v>
      </c>
      <c r="L1267" s="61">
        <v>3.2000000000000003E-4</v>
      </c>
    </row>
    <row r="1268" spans="2:12">
      <c r="B1268" s="61">
        <v>1260</v>
      </c>
      <c r="C1268" s="61">
        <v>1.21E-2</v>
      </c>
      <c r="D1268" s="61">
        <v>4.86E-4</v>
      </c>
      <c r="K1268" s="61">
        <v>6.5300000000000002E-3</v>
      </c>
      <c r="L1268" s="61">
        <v>3.1799999999999998E-4</v>
      </c>
    </row>
    <row r="1269" spans="2:12">
      <c r="B1269" s="61">
        <v>1260</v>
      </c>
      <c r="C1269" s="61">
        <v>1.2E-2</v>
      </c>
      <c r="D1269" s="61">
        <v>4.8299999999999998E-4</v>
      </c>
      <c r="K1269" s="61">
        <v>6.4999999999999997E-3</v>
      </c>
      <c r="L1269" s="61">
        <v>3.1700000000000001E-4</v>
      </c>
    </row>
    <row r="1270" spans="2:12">
      <c r="B1270" s="61">
        <v>1260</v>
      </c>
      <c r="C1270" s="61">
        <v>1.2E-2</v>
      </c>
      <c r="D1270" s="61">
        <v>4.8099999999999998E-4</v>
      </c>
      <c r="K1270" s="61">
        <v>6.4700000000000001E-3</v>
      </c>
      <c r="L1270" s="61">
        <v>3.1500000000000001E-4</v>
      </c>
    </row>
    <row r="1271" spans="2:12">
      <c r="B1271" s="61">
        <v>1260</v>
      </c>
      <c r="C1271" s="61">
        <v>1.1900000000000001E-2</v>
      </c>
      <c r="D1271" s="61">
        <v>4.7899999999999999E-4</v>
      </c>
      <c r="K1271" s="61">
        <v>6.4400000000000004E-3</v>
      </c>
      <c r="L1271" s="61">
        <v>3.1399999999999999E-4</v>
      </c>
    </row>
    <row r="1272" spans="2:12">
      <c r="B1272" s="61">
        <v>1260</v>
      </c>
      <c r="C1272" s="61">
        <v>1.1900000000000001E-2</v>
      </c>
      <c r="D1272" s="61">
        <v>4.7699999999999999E-4</v>
      </c>
      <c r="K1272" s="61">
        <v>6.4099999999999999E-3</v>
      </c>
      <c r="L1272" s="61">
        <v>3.1300000000000002E-4</v>
      </c>
    </row>
    <row r="1273" spans="2:12">
      <c r="B1273" s="61">
        <v>1260</v>
      </c>
      <c r="C1273" s="61">
        <v>1.18E-2</v>
      </c>
      <c r="D1273" s="61">
        <v>4.75E-4</v>
      </c>
      <c r="K1273" s="61">
        <v>6.3800000000000003E-3</v>
      </c>
      <c r="L1273" s="61">
        <v>3.1100000000000002E-4</v>
      </c>
    </row>
    <row r="1274" spans="2:12">
      <c r="B1274" s="61">
        <v>1260</v>
      </c>
      <c r="C1274" s="61">
        <v>1.18E-2</v>
      </c>
      <c r="D1274" s="61">
        <v>4.73E-4</v>
      </c>
      <c r="K1274" s="61">
        <v>6.3499999999999997E-3</v>
      </c>
      <c r="L1274" s="61">
        <v>3.1E-4</v>
      </c>
    </row>
    <row r="1275" spans="2:12">
      <c r="B1275" s="61">
        <v>1270</v>
      </c>
      <c r="C1275" s="61">
        <v>1.17E-2</v>
      </c>
      <c r="D1275" s="61">
        <v>4.7100000000000001E-4</v>
      </c>
      <c r="K1275" s="61">
        <v>6.3299999999999997E-3</v>
      </c>
      <c r="L1275" s="61">
        <v>3.0800000000000001E-4</v>
      </c>
    </row>
    <row r="1276" spans="2:12">
      <c r="B1276" s="61">
        <v>1270</v>
      </c>
      <c r="C1276" s="61">
        <v>1.17E-2</v>
      </c>
      <c r="D1276" s="61">
        <v>4.6900000000000002E-4</v>
      </c>
      <c r="K1276" s="61">
        <v>6.3E-3</v>
      </c>
      <c r="L1276" s="61">
        <v>3.0699999999999998E-4</v>
      </c>
    </row>
    <row r="1277" spans="2:12">
      <c r="B1277" s="61">
        <v>1270</v>
      </c>
      <c r="C1277" s="61">
        <v>1.1599999999999999E-2</v>
      </c>
      <c r="D1277" s="61">
        <v>4.66E-4</v>
      </c>
      <c r="K1277" s="61">
        <v>6.2700000000000004E-3</v>
      </c>
      <c r="L1277" s="61">
        <v>3.0600000000000001E-4</v>
      </c>
    </row>
    <row r="1278" spans="2:12">
      <c r="B1278" s="61">
        <v>1270</v>
      </c>
      <c r="C1278" s="61">
        <v>1.1599999999999999E-2</v>
      </c>
      <c r="D1278" s="61">
        <v>4.64E-4</v>
      </c>
      <c r="K1278" s="61">
        <v>6.2399999999999999E-3</v>
      </c>
      <c r="L1278" s="61">
        <v>3.0400000000000002E-4</v>
      </c>
    </row>
    <row r="1279" spans="2:12">
      <c r="B1279" s="61">
        <v>1270</v>
      </c>
      <c r="C1279" s="61">
        <v>1.15E-2</v>
      </c>
      <c r="D1279" s="61">
        <v>4.6200000000000001E-4</v>
      </c>
      <c r="K1279" s="61">
        <v>6.2100000000000002E-3</v>
      </c>
      <c r="L1279" s="61">
        <v>3.0299999999999999E-4</v>
      </c>
    </row>
    <row r="1280" spans="2:12">
      <c r="B1280" s="61">
        <v>1270</v>
      </c>
      <c r="C1280" s="61">
        <v>1.15E-2</v>
      </c>
      <c r="D1280" s="61">
        <v>4.6000000000000001E-4</v>
      </c>
      <c r="K1280" s="61">
        <v>6.1900000000000002E-3</v>
      </c>
      <c r="L1280" s="61">
        <v>3.0200000000000002E-4</v>
      </c>
    </row>
    <row r="1281" spans="2:12">
      <c r="B1281" s="61">
        <v>1270</v>
      </c>
      <c r="C1281" s="61">
        <v>1.14E-2</v>
      </c>
      <c r="D1281" s="61">
        <v>4.5800000000000002E-4</v>
      </c>
      <c r="K1281" s="61">
        <v>6.1599999999999997E-3</v>
      </c>
      <c r="L1281" s="61">
        <v>2.9999999999999997E-4</v>
      </c>
    </row>
    <row r="1282" spans="2:12">
      <c r="B1282" s="61">
        <v>1270</v>
      </c>
      <c r="C1282" s="61">
        <v>1.14E-2</v>
      </c>
      <c r="D1282" s="61">
        <v>4.5600000000000003E-4</v>
      </c>
      <c r="K1282" s="61">
        <v>6.13E-3</v>
      </c>
      <c r="L1282" s="61">
        <v>2.99E-4</v>
      </c>
    </row>
    <row r="1283" spans="2:12">
      <c r="B1283" s="61">
        <v>1270</v>
      </c>
      <c r="C1283" s="61">
        <v>1.1299999999999999E-2</v>
      </c>
      <c r="D1283" s="61">
        <v>4.5399999999999998E-4</v>
      </c>
      <c r="K1283" s="61">
        <v>6.1000000000000004E-3</v>
      </c>
      <c r="L1283" s="61">
        <v>2.9799999999999998E-4</v>
      </c>
    </row>
    <row r="1284" spans="2:12">
      <c r="B1284" s="61">
        <v>1270</v>
      </c>
      <c r="C1284" s="61">
        <v>1.1299999999999999E-2</v>
      </c>
      <c r="D1284" s="61">
        <v>4.5199999999999998E-4</v>
      </c>
      <c r="K1284" s="61">
        <v>6.0800000000000003E-3</v>
      </c>
      <c r="L1284" s="61">
        <v>2.9599999999999998E-4</v>
      </c>
    </row>
    <row r="1285" spans="2:12">
      <c r="B1285" s="61">
        <v>1280</v>
      </c>
      <c r="C1285" s="61">
        <v>1.12E-2</v>
      </c>
      <c r="D1285" s="61">
        <v>4.4999999999999999E-4</v>
      </c>
      <c r="K1285" s="61">
        <v>6.0499999999999998E-3</v>
      </c>
      <c r="L1285" s="61">
        <v>2.9500000000000001E-4</v>
      </c>
    </row>
    <row r="1286" spans="2:12">
      <c r="B1286" s="61">
        <v>1280</v>
      </c>
      <c r="C1286" s="61">
        <v>1.12E-2</v>
      </c>
      <c r="D1286" s="61">
        <v>4.4799999999999999E-4</v>
      </c>
      <c r="K1286" s="61">
        <v>6.0200000000000002E-3</v>
      </c>
      <c r="L1286" s="61">
        <v>2.9399999999999999E-4</v>
      </c>
    </row>
    <row r="1287" spans="2:12">
      <c r="B1287" s="61">
        <v>1280</v>
      </c>
      <c r="C1287" s="61">
        <v>1.11E-2</v>
      </c>
      <c r="D1287" s="61">
        <v>4.46E-4</v>
      </c>
      <c r="K1287" s="61">
        <v>6.0000000000000001E-3</v>
      </c>
      <c r="L1287" s="61">
        <v>2.92E-4</v>
      </c>
    </row>
    <row r="1288" spans="2:12">
      <c r="B1288" s="61">
        <v>1280</v>
      </c>
      <c r="C1288" s="61">
        <v>1.11E-2</v>
      </c>
      <c r="D1288" s="61">
        <v>4.44E-4</v>
      </c>
      <c r="K1288" s="61">
        <v>5.9699999999999996E-3</v>
      </c>
      <c r="L1288" s="61">
        <v>2.9100000000000003E-4</v>
      </c>
    </row>
    <row r="1289" spans="2:12">
      <c r="B1289" s="61">
        <v>1280</v>
      </c>
      <c r="C1289" s="61">
        <v>1.0999999999999999E-2</v>
      </c>
      <c r="D1289" s="61">
        <v>4.4200000000000001E-4</v>
      </c>
      <c r="K1289" s="61">
        <v>5.94E-3</v>
      </c>
      <c r="L1289" s="61">
        <v>2.9E-4</v>
      </c>
    </row>
    <row r="1290" spans="2:12">
      <c r="B1290" s="61">
        <v>1280</v>
      </c>
      <c r="C1290" s="61">
        <v>1.0999999999999999E-2</v>
      </c>
      <c r="D1290" s="61">
        <v>4.4000000000000002E-4</v>
      </c>
      <c r="K1290" s="61">
        <v>5.9199999999999999E-3</v>
      </c>
      <c r="L1290" s="61">
        <v>2.8800000000000001E-4</v>
      </c>
    </row>
    <row r="1291" spans="2:12">
      <c r="B1291" s="61">
        <v>1280</v>
      </c>
      <c r="C1291" s="61">
        <v>1.09E-2</v>
      </c>
      <c r="D1291" s="61">
        <v>4.3800000000000002E-4</v>
      </c>
      <c r="K1291" s="61">
        <v>5.8900000000000003E-3</v>
      </c>
      <c r="L1291" s="61">
        <v>2.8699999999999998E-4</v>
      </c>
    </row>
    <row r="1292" spans="2:12">
      <c r="B1292" s="61">
        <v>1280</v>
      </c>
      <c r="C1292" s="61">
        <v>1.09E-2</v>
      </c>
      <c r="D1292" s="61">
        <v>4.3600000000000003E-4</v>
      </c>
      <c r="K1292" s="61">
        <v>5.8599999999999998E-3</v>
      </c>
      <c r="L1292" s="61">
        <v>2.8600000000000001E-4</v>
      </c>
    </row>
    <row r="1293" spans="2:12">
      <c r="B1293" s="61">
        <v>1280</v>
      </c>
      <c r="C1293" s="61">
        <v>1.0800000000000001E-2</v>
      </c>
      <c r="D1293" s="61">
        <v>4.3399999999999998E-4</v>
      </c>
      <c r="K1293" s="61">
        <v>5.8399999999999997E-3</v>
      </c>
      <c r="L1293" s="61">
        <v>2.8499999999999999E-4</v>
      </c>
    </row>
    <row r="1294" spans="2:12">
      <c r="B1294" s="61">
        <v>1280</v>
      </c>
      <c r="C1294" s="61">
        <v>1.0800000000000001E-2</v>
      </c>
      <c r="D1294" s="61">
        <v>4.3199999999999998E-4</v>
      </c>
      <c r="K1294" s="61">
        <v>5.8100000000000001E-3</v>
      </c>
      <c r="L1294" s="61">
        <v>2.8299999999999999E-4</v>
      </c>
    </row>
    <row r="1295" spans="2:12">
      <c r="B1295" s="61">
        <v>1290</v>
      </c>
      <c r="C1295" s="61">
        <v>1.0699999999999999E-2</v>
      </c>
      <c r="D1295" s="61">
        <v>4.2999999999999999E-4</v>
      </c>
      <c r="K1295" s="61">
        <v>5.7800000000000004E-3</v>
      </c>
      <c r="L1295" s="61">
        <v>2.8200000000000002E-4</v>
      </c>
    </row>
    <row r="1296" spans="2:12">
      <c r="B1296" s="61">
        <v>1290</v>
      </c>
      <c r="C1296" s="61">
        <v>1.0699999999999999E-2</v>
      </c>
      <c r="D1296" s="61">
        <v>4.28E-4</v>
      </c>
      <c r="K1296" s="61">
        <v>5.7600000000000004E-3</v>
      </c>
      <c r="L1296" s="61">
        <v>2.81E-4</v>
      </c>
    </row>
    <row r="1297" spans="2:12">
      <c r="B1297" s="61">
        <v>1290</v>
      </c>
      <c r="C1297" s="61">
        <v>1.06E-2</v>
      </c>
      <c r="D1297" s="61">
        <v>4.2700000000000002E-4</v>
      </c>
      <c r="K1297" s="61">
        <v>5.7299999999999999E-3</v>
      </c>
      <c r="L1297" s="61">
        <v>2.7900000000000001E-4</v>
      </c>
    </row>
    <row r="1298" spans="2:12">
      <c r="B1298" s="61">
        <v>1290</v>
      </c>
      <c r="C1298" s="61">
        <v>1.06E-2</v>
      </c>
      <c r="D1298" s="61">
        <v>4.2499999999999998E-4</v>
      </c>
      <c r="K1298" s="61">
        <v>5.7099999999999998E-3</v>
      </c>
      <c r="L1298" s="61">
        <v>2.7799999999999998E-4</v>
      </c>
    </row>
    <row r="1299" spans="2:12">
      <c r="B1299" s="61">
        <v>1290</v>
      </c>
      <c r="C1299" s="61">
        <v>1.0500000000000001E-2</v>
      </c>
      <c r="D1299" s="61">
        <v>4.2299999999999998E-4</v>
      </c>
      <c r="K1299" s="61">
        <v>5.6800000000000002E-3</v>
      </c>
      <c r="L1299" s="61">
        <v>2.7700000000000001E-4</v>
      </c>
    </row>
    <row r="1300" spans="2:12">
      <c r="B1300" s="61">
        <v>1290</v>
      </c>
      <c r="C1300" s="61">
        <v>1.0500000000000001E-2</v>
      </c>
      <c r="D1300" s="61">
        <v>4.2099999999999999E-4</v>
      </c>
      <c r="K1300" s="61">
        <v>5.6600000000000001E-3</v>
      </c>
      <c r="L1300" s="61">
        <v>2.7599999999999999E-4</v>
      </c>
    </row>
    <row r="1301" spans="2:12">
      <c r="B1301" s="61">
        <v>1290</v>
      </c>
      <c r="C1301" s="61">
        <v>1.04E-2</v>
      </c>
      <c r="D1301" s="61">
        <v>4.1899999999999999E-4</v>
      </c>
      <c r="K1301" s="61">
        <v>5.6299999999999996E-3</v>
      </c>
      <c r="L1301" s="61">
        <v>2.7500000000000002E-4</v>
      </c>
    </row>
    <row r="1302" spans="2:12">
      <c r="B1302" s="61">
        <v>1290</v>
      </c>
      <c r="C1302" s="61">
        <v>1.04E-2</v>
      </c>
      <c r="D1302" s="61">
        <v>4.17E-4</v>
      </c>
      <c r="K1302" s="61">
        <v>5.6100000000000004E-3</v>
      </c>
      <c r="L1302" s="61">
        <v>2.7300000000000002E-4</v>
      </c>
    </row>
    <row r="1303" spans="2:12">
      <c r="B1303" s="61">
        <v>1290</v>
      </c>
      <c r="C1303" s="61">
        <v>1.03E-2</v>
      </c>
      <c r="D1303" s="61">
        <v>4.15E-4</v>
      </c>
      <c r="K1303" s="61">
        <v>5.5799999999999999E-3</v>
      </c>
      <c r="L1303" s="61">
        <v>2.72E-4</v>
      </c>
    </row>
    <row r="1304" spans="2:12">
      <c r="B1304" s="61">
        <v>1290</v>
      </c>
      <c r="C1304" s="61">
        <v>1.03E-2</v>
      </c>
      <c r="D1304" s="61">
        <v>4.1300000000000001E-4</v>
      </c>
      <c r="K1304" s="61">
        <v>5.5599999999999998E-3</v>
      </c>
      <c r="L1304" s="61">
        <v>2.7099999999999997E-4</v>
      </c>
    </row>
    <row r="1305" spans="2:12">
      <c r="B1305" s="61">
        <v>1300</v>
      </c>
      <c r="C1305" s="61">
        <v>1.0200000000000001E-2</v>
      </c>
      <c r="D1305" s="61">
        <v>4.1199999999999999E-4</v>
      </c>
      <c r="K1305" s="61">
        <v>5.5300000000000002E-3</v>
      </c>
      <c r="L1305" s="61">
        <v>2.7E-4</v>
      </c>
    </row>
    <row r="1306" spans="2:12">
      <c r="B1306" s="61">
        <v>1300</v>
      </c>
      <c r="C1306" s="61">
        <v>1.0200000000000001E-2</v>
      </c>
      <c r="D1306" s="61">
        <v>4.0999999999999999E-4</v>
      </c>
      <c r="K1306" s="61">
        <v>5.5100000000000001E-3</v>
      </c>
      <c r="L1306" s="61">
        <v>2.6800000000000001E-4</v>
      </c>
    </row>
    <row r="1307" spans="2:12">
      <c r="B1307" s="61">
        <v>1300</v>
      </c>
      <c r="C1307" s="61">
        <v>1.0200000000000001E-2</v>
      </c>
      <c r="D1307" s="61">
        <v>4.08E-4</v>
      </c>
      <c r="K1307" s="61">
        <v>5.4799999999999996E-3</v>
      </c>
      <c r="L1307" s="61">
        <v>2.6699999999999998E-4</v>
      </c>
    </row>
    <row r="1308" spans="2:12">
      <c r="B1308" s="61">
        <v>1300</v>
      </c>
      <c r="C1308" s="61">
        <v>1.01E-2</v>
      </c>
      <c r="D1308" s="61">
        <v>4.06E-4</v>
      </c>
      <c r="K1308" s="61">
        <v>5.4599999999999996E-3</v>
      </c>
      <c r="L1308" s="61">
        <v>2.6600000000000001E-4</v>
      </c>
    </row>
    <row r="1309" spans="2:12">
      <c r="B1309" s="61">
        <v>1300</v>
      </c>
      <c r="C1309" s="61">
        <v>1.01E-2</v>
      </c>
      <c r="D1309" s="61">
        <v>4.0400000000000001E-4</v>
      </c>
      <c r="K1309" s="61">
        <v>5.4299999999999999E-3</v>
      </c>
      <c r="L1309" s="61">
        <v>2.6499999999999999E-4</v>
      </c>
    </row>
    <row r="1310" spans="2:12">
      <c r="B1310" s="61">
        <v>1300</v>
      </c>
      <c r="C1310" s="61">
        <v>0.01</v>
      </c>
      <c r="D1310" s="61">
        <v>4.0200000000000001E-4</v>
      </c>
      <c r="K1310" s="61">
        <v>5.4099999999999999E-3</v>
      </c>
      <c r="L1310" s="61">
        <v>2.6400000000000002E-4</v>
      </c>
    </row>
    <row r="1311" spans="2:12">
      <c r="B1311" s="61">
        <v>1300</v>
      </c>
      <c r="C1311" s="61">
        <v>9.9799999999999993E-3</v>
      </c>
      <c r="D1311" s="61">
        <v>4.0099999999999999E-4</v>
      </c>
      <c r="K1311" s="61">
        <v>5.3899999999999998E-3</v>
      </c>
      <c r="L1311" s="61">
        <v>2.63E-4</v>
      </c>
    </row>
    <row r="1312" spans="2:12">
      <c r="B1312" s="61">
        <v>1300</v>
      </c>
      <c r="C1312" s="61">
        <v>9.9299999999999996E-3</v>
      </c>
      <c r="D1312" s="61">
        <v>3.9899999999999999E-4</v>
      </c>
      <c r="K1312" s="61">
        <v>5.3600000000000002E-3</v>
      </c>
      <c r="L1312" s="61">
        <v>2.61E-4</v>
      </c>
    </row>
    <row r="1313" spans="2:12">
      <c r="B1313" s="61">
        <v>1300</v>
      </c>
      <c r="C1313" s="61">
        <v>9.8899999999999995E-3</v>
      </c>
      <c r="D1313" s="61">
        <v>3.97E-4</v>
      </c>
      <c r="K1313" s="61">
        <v>5.3400000000000001E-3</v>
      </c>
      <c r="L1313" s="61">
        <v>2.5999999999999998E-4</v>
      </c>
    </row>
    <row r="1314" spans="2:12">
      <c r="B1314" s="61">
        <v>1300</v>
      </c>
      <c r="C1314" s="61">
        <v>9.8399999999999998E-3</v>
      </c>
      <c r="D1314" s="61">
        <v>3.9500000000000001E-4</v>
      </c>
      <c r="K1314" s="61">
        <v>5.3099999999999996E-3</v>
      </c>
      <c r="L1314" s="61">
        <v>2.5900000000000001E-4</v>
      </c>
    </row>
    <row r="1315" spans="2:12">
      <c r="B1315" s="61">
        <v>1310</v>
      </c>
      <c r="C1315" s="61">
        <v>9.7999999999999997E-3</v>
      </c>
      <c r="D1315" s="61">
        <v>3.9399999999999998E-4</v>
      </c>
      <c r="K1315" s="61">
        <v>5.2900000000000004E-3</v>
      </c>
      <c r="L1315" s="61">
        <v>2.5799999999999998E-4</v>
      </c>
    </row>
    <row r="1316" spans="2:12">
      <c r="B1316" s="61">
        <v>1310</v>
      </c>
      <c r="C1316" s="61">
        <v>9.75E-3</v>
      </c>
      <c r="D1316" s="61">
        <v>3.9199999999999999E-4</v>
      </c>
      <c r="K1316" s="61">
        <v>5.2700000000000004E-3</v>
      </c>
      <c r="L1316" s="61">
        <v>2.5700000000000001E-4</v>
      </c>
    </row>
    <row r="1317" spans="2:12">
      <c r="B1317" s="61">
        <v>1310</v>
      </c>
      <c r="C1317" s="61">
        <v>9.7099999999999999E-3</v>
      </c>
      <c r="D1317" s="61">
        <v>3.8999999999999999E-4</v>
      </c>
      <c r="K1317" s="61">
        <v>5.2399999999999999E-3</v>
      </c>
      <c r="L1317" s="61">
        <v>2.5599999999999999E-4</v>
      </c>
    </row>
    <row r="1318" spans="2:12">
      <c r="B1318" s="61">
        <v>1310</v>
      </c>
      <c r="C1318" s="61">
        <v>9.6699999999999998E-3</v>
      </c>
      <c r="D1318" s="61">
        <v>3.88E-4</v>
      </c>
      <c r="K1318" s="61">
        <v>5.2199999999999998E-3</v>
      </c>
      <c r="L1318" s="61">
        <v>2.5399999999999999E-4</v>
      </c>
    </row>
    <row r="1319" spans="2:12">
      <c r="B1319" s="61">
        <v>1310</v>
      </c>
      <c r="C1319" s="61">
        <v>9.6200000000000001E-3</v>
      </c>
      <c r="D1319" s="61">
        <v>3.8699999999999997E-4</v>
      </c>
      <c r="K1319" s="61">
        <v>5.1999999999999998E-3</v>
      </c>
      <c r="L1319" s="61">
        <v>2.5300000000000002E-4</v>
      </c>
    </row>
    <row r="1320" spans="2:12">
      <c r="B1320" s="61">
        <v>1310</v>
      </c>
      <c r="C1320" s="61">
        <v>9.58E-3</v>
      </c>
      <c r="D1320" s="61">
        <v>3.8499999999999998E-4</v>
      </c>
      <c r="K1320" s="61">
        <v>5.1700000000000001E-3</v>
      </c>
      <c r="L1320" s="61">
        <v>2.52E-4</v>
      </c>
    </row>
    <row r="1321" spans="2:12">
      <c r="B1321" s="61">
        <v>1310</v>
      </c>
      <c r="C1321" s="61">
        <v>9.5399999999999999E-3</v>
      </c>
      <c r="D1321" s="61">
        <v>3.8299999999999999E-4</v>
      </c>
      <c r="K1321" s="61">
        <v>5.1500000000000001E-3</v>
      </c>
      <c r="L1321" s="61">
        <v>2.5099999999999998E-4</v>
      </c>
    </row>
    <row r="1322" spans="2:12">
      <c r="B1322" s="61">
        <v>1310</v>
      </c>
      <c r="C1322" s="61">
        <v>9.4999999999999998E-3</v>
      </c>
      <c r="D1322" s="61">
        <v>3.8099999999999999E-4</v>
      </c>
      <c r="K1322" s="61">
        <v>5.13E-3</v>
      </c>
      <c r="L1322" s="61">
        <v>2.5000000000000001E-4</v>
      </c>
    </row>
    <row r="1323" spans="2:12">
      <c r="B1323" s="61">
        <v>1310</v>
      </c>
      <c r="C1323" s="61">
        <v>9.4500000000000001E-3</v>
      </c>
      <c r="D1323" s="61">
        <v>3.8000000000000002E-4</v>
      </c>
      <c r="K1323" s="61">
        <v>5.1000000000000004E-3</v>
      </c>
      <c r="L1323" s="61">
        <v>2.4899999999999998E-4</v>
      </c>
    </row>
    <row r="1324" spans="2:12">
      <c r="B1324" s="61">
        <v>1310</v>
      </c>
      <c r="C1324" s="61">
        <v>9.41E-3</v>
      </c>
      <c r="D1324" s="61">
        <v>3.7800000000000003E-4</v>
      </c>
      <c r="K1324" s="61">
        <v>5.0800000000000003E-3</v>
      </c>
      <c r="L1324" s="61">
        <v>2.4800000000000001E-4</v>
      </c>
    </row>
    <row r="1325" spans="2:12">
      <c r="B1325" s="61">
        <v>1320</v>
      </c>
      <c r="C1325" s="61">
        <v>9.3699999999999999E-3</v>
      </c>
      <c r="D1325" s="61">
        <v>3.7599999999999998E-4</v>
      </c>
      <c r="K1325" s="61">
        <v>5.0600000000000003E-3</v>
      </c>
      <c r="L1325" s="61">
        <v>2.4699999999999999E-4</v>
      </c>
    </row>
    <row r="1326" spans="2:12">
      <c r="B1326" s="61">
        <v>1320</v>
      </c>
      <c r="C1326" s="61">
        <v>9.3299999999999998E-3</v>
      </c>
      <c r="D1326" s="61">
        <v>3.7500000000000001E-4</v>
      </c>
      <c r="K1326" s="61">
        <v>5.0400000000000002E-3</v>
      </c>
      <c r="L1326" s="61">
        <v>2.4499999999999999E-4</v>
      </c>
    </row>
    <row r="1327" spans="2:12">
      <c r="B1327" s="61">
        <v>1320</v>
      </c>
      <c r="C1327" s="61">
        <v>9.2899999999999996E-3</v>
      </c>
      <c r="D1327" s="61">
        <v>3.7300000000000001E-4</v>
      </c>
      <c r="K1327" s="61">
        <v>5.0099999999999997E-3</v>
      </c>
      <c r="L1327" s="61">
        <v>2.4399999999999999E-4</v>
      </c>
    </row>
    <row r="1328" spans="2:12">
      <c r="B1328" s="61">
        <v>1320</v>
      </c>
      <c r="C1328" s="61">
        <v>9.2499999999999995E-3</v>
      </c>
      <c r="D1328" s="61">
        <v>3.7100000000000002E-4</v>
      </c>
      <c r="K1328" s="61">
        <v>4.9899999999999996E-3</v>
      </c>
      <c r="L1328" s="61">
        <v>2.43E-4</v>
      </c>
    </row>
    <row r="1329" spans="2:12">
      <c r="B1329" s="61">
        <v>1320</v>
      </c>
      <c r="C1329" s="61">
        <v>9.1999999999999998E-3</v>
      </c>
      <c r="D1329" s="61">
        <v>3.6999999999999999E-4</v>
      </c>
      <c r="K1329" s="61">
        <v>4.9699999999999996E-3</v>
      </c>
      <c r="L1329" s="61">
        <v>2.42E-4</v>
      </c>
    </row>
    <row r="1330" spans="2:12">
      <c r="B1330" s="61">
        <v>1320</v>
      </c>
      <c r="C1330" s="61">
        <v>9.1599999999999997E-3</v>
      </c>
      <c r="D1330" s="61">
        <v>3.68E-4</v>
      </c>
      <c r="K1330" s="61">
        <v>4.9500000000000004E-3</v>
      </c>
      <c r="L1330" s="61">
        <v>2.41E-4</v>
      </c>
    </row>
    <row r="1331" spans="2:12">
      <c r="B1331" s="61">
        <v>1320</v>
      </c>
      <c r="C1331" s="61">
        <v>9.1199999999999996E-3</v>
      </c>
      <c r="D1331" s="61">
        <v>3.6600000000000001E-4</v>
      </c>
      <c r="K1331" s="61">
        <v>4.9199999999999999E-3</v>
      </c>
      <c r="L1331" s="61">
        <v>2.4000000000000001E-4</v>
      </c>
    </row>
    <row r="1332" spans="2:12">
      <c r="B1332" s="61">
        <v>1320</v>
      </c>
      <c r="C1332" s="61">
        <v>9.0799999999999995E-3</v>
      </c>
      <c r="D1332" s="61">
        <v>3.6499999999999998E-4</v>
      </c>
      <c r="K1332" s="61">
        <v>4.8999999999999998E-3</v>
      </c>
      <c r="L1332" s="61">
        <v>2.3900000000000001E-4</v>
      </c>
    </row>
    <row r="1333" spans="2:12">
      <c r="B1333" s="61">
        <v>1320</v>
      </c>
      <c r="C1333" s="61">
        <v>9.0399999999999994E-3</v>
      </c>
      <c r="D1333" s="61">
        <v>3.6299999999999999E-4</v>
      </c>
      <c r="K1333" s="61">
        <v>4.8799999999999998E-3</v>
      </c>
      <c r="L1333" s="61">
        <v>2.3800000000000001E-4</v>
      </c>
    </row>
    <row r="1334" spans="2:12">
      <c r="B1334" s="61">
        <v>1320</v>
      </c>
      <c r="C1334" s="61">
        <v>8.9999999999999993E-3</v>
      </c>
      <c r="D1334" s="61">
        <v>3.6200000000000002E-4</v>
      </c>
      <c r="K1334" s="61">
        <v>4.8599999999999997E-3</v>
      </c>
      <c r="L1334" s="61">
        <v>2.3699999999999999E-4</v>
      </c>
    </row>
    <row r="1335" spans="2:12">
      <c r="B1335" s="61">
        <v>1330</v>
      </c>
      <c r="C1335" s="61">
        <v>8.9599999999999992E-3</v>
      </c>
      <c r="D1335" s="61">
        <v>3.6000000000000002E-4</v>
      </c>
      <c r="K1335" s="61">
        <v>4.8399999999999997E-3</v>
      </c>
      <c r="L1335" s="61">
        <v>2.3599999999999999E-4</v>
      </c>
    </row>
    <row r="1336" spans="2:12">
      <c r="B1336" s="61">
        <v>1330</v>
      </c>
      <c r="C1336" s="61">
        <v>8.9200000000000008E-3</v>
      </c>
      <c r="D1336" s="61">
        <v>3.5799999999999997E-4</v>
      </c>
      <c r="K1336" s="61">
        <v>4.8199999999999996E-3</v>
      </c>
      <c r="L1336" s="61">
        <v>2.3499999999999999E-4</v>
      </c>
    </row>
    <row r="1337" spans="2:12">
      <c r="B1337" s="61">
        <v>1330</v>
      </c>
      <c r="C1337" s="61">
        <v>8.8800000000000007E-3</v>
      </c>
      <c r="D1337" s="61">
        <v>3.57E-4</v>
      </c>
      <c r="K1337" s="61">
        <v>4.79E-3</v>
      </c>
      <c r="L1337" s="61">
        <v>2.34E-4</v>
      </c>
    </row>
    <row r="1338" spans="2:12">
      <c r="B1338" s="61">
        <v>1330</v>
      </c>
      <c r="C1338" s="61">
        <v>8.8400000000000006E-3</v>
      </c>
      <c r="D1338" s="61">
        <v>3.5500000000000001E-4</v>
      </c>
      <c r="K1338" s="61">
        <v>4.7699999999999999E-3</v>
      </c>
      <c r="L1338" s="61">
        <v>2.33E-4</v>
      </c>
    </row>
    <row r="1339" spans="2:12">
      <c r="B1339" s="61">
        <v>1330</v>
      </c>
      <c r="C1339" s="61">
        <v>8.8000000000000005E-3</v>
      </c>
      <c r="D1339" s="61">
        <v>3.5399999999999999E-4</v>
      </c>
      <c r="K1339" s="61">
        <v>4.7499999999999999E-3</v>
      </c>
      <c r="L1339" s="61">
        <v>2.32E-4</v>
      </c>
    </row>
    <row r="1340" spans="2:12">
      <c r="B1340" s="61">
        <v>1330</v>
      </c>
      <c r="C1340" s="61">
        <v>8.7600000000000004E-3</v>
      </c>
      <c r="D1340" s="61">
        <v>3.5199999999999999E-4</v>
      </c>
      <c r="K1340" s="61">
        <v>4.7299999999999998E-3</v>
      </c>
      <c r="L1340" s="61">
        <v>2.31E-4</v>
      </c>
    </row>
    <row r="1341" spans="2:12">
      <c r="B1341" s="61">
        <v>1330</v>
      </c>
      <c r="C1341" s="61">
        <v>8.7200000000000003E-3</v>
      </c>
      <c r="D1341" s="61">
        <v>3.5E-4</v>
      </c>
      <c r="K1341" s="61">
        <v>4.7099999999999998E-3</v>
      </c>
      <c r="L1341" s="61">
        <v>2.3000000000000001E-4</v>
      </c>
    </row>
    <row r="1342" spans="2:12">
      <c r="B1342" s="61">
        <v>1330</v>
      </c>
      <c r="C1342" s="61">
        <v>8.6800000000000002E-3</v>
      </c>
      <c r="D1342" s="61">
        <v>3.4900000000000003E-4</v>
      </c>
      <c r="K1342" s="61">
        <v>4.6899999999999997E-3</v>
      </c>
      <c r="L1342" s="61">
        <v>2.2900000000000001E-4</v>
      </c>
    </row>
    <row r="1343" spans="2:12">
      <c r="B1343" s="61">
        <v>1330</v>
      </c>
      <c r="C1343" s="61">
        <v>8.6499999999999997E-3</v>
      </c>
      <c r="D1343" s="61">
        <v>3.4699999999999998E-4</v>
      </c>
      <c r="K1343" s="61">
        <v>4.6699999999999997E-3</v>
      </c>
      <c r="L1343" s="61">
        <v>2.2800000000000001E-4</v>
      </c>
    </row>
    <row r="1344" spans="2:12">
      <c r="B1344" s="61">
        <v>1330</v>
      </c>
      <c r="C1344" s="61">
        <v>8.6099999999999996E-3</v>
      </c>
      <c r="D1344" s="61">
        <v>3.4600000000000001E-4</v>
      </c>
      <c r="K1344" s="61">
        <v>4.6499999999999996E-3</v>
      </c>
      <c r="L1344" s="61">
        <v>2.2699999999999999E-4</v>
      </c>
    </row>
    <row r="1345" spans="2:12">
      <c r="B1345" s="61">
        <v>1340</v>
      </c>
      <c r="C1345" s="61">
        <v>8.5699999999999995E-3</v>
      </c>
      <c r="D1345" s="61">
        <v>3.4400000000000001E-4</v>
      </c>
      <c r="K1345" s="61">
        <v>4.6299999999999996E-3</v>
      </c>
      <c r="L1345" s="61">
        <v>2.2499999999999999E-4</v>
      </c>
    </row>
    <row r="1346" spans="2:12">
      <c r="B1346" s="61">
        <v>1340</v>
      </c>
      <c r="C1346" s="61">
        <v>8.5299999999999994E-3</v>
      </c>
      <c r="D1346" s="61">
        <v>3.4299999999999999E-4</v>
      </c>
      <c r="K1346" s="61">
        <v>4.6100000000000004E-3</v>
      </c>
      <c r="L1346" s="61">
        <v>2.24E-4</v>
      </c>
    </row>
    <row r="1347" spans="2:12">
      <c r="B1347" s="61">
        <v>1340</v>
      </c>
      <c r="C1347" s="61">
        <v>8.4899999999999993E-3</v>
      </c>
      <c r="D1347" s="61">
        <v>3.4099999999999999E-4</v>
      </c>
      <c r="K1347" s="61">
        <v>4.5799999999999999E-3</v>
      </c>
      <c r="L1347" s="61">
        <v>2.23E-4</v>
      </c>
    </row>
    <row r="1348" spans="2:12">
      <c r="B1348" s="61">
        <v>1340</v>
      </c>
      <c r="C1348" s="61">
        <v>8.4499999999999992E-3</v>
      </c>
      <c r="D1348" s="61">
        <v>3.4000000000000002E-4</v>
      </c>
      <c r="K1348" s="61">
        <v>4.5599999999999998E-3</v>
      </c>
      <c r="L1348" s="61">
        <v>2.22E-4</v>
      </c>
    </row>
    <row r="1349" spans="2:12">
      <c r="B1349" s="61">
        <v>1340</v>
      </c>
      <c r="C1349" s="61">
        <v>8.4200000000000004E-3</v>
      </c>
      <c r="D1349" s="61">
        <v>3.3799999999999998E-4</v>
      </c>
      <c r="K1349" s="61">
        <v>4.5399999999999998E-3</v>
      </c>
      <c r="L1349" s="61">
        <v>2.2100000000000001E-4</v>
      </c>
    </row>
    <row r="1350" spans="2:12">
      <c r="B1350" s="61">
        <v>1340</v>
      </c>
      <c r="C1350" s="61">
        <v>8.3800000000000003E-3</v>
      </c>
      <c r="D1350" s="61">
        <v>3.3700000000000001E-4</v>
      </c>
      <c r="K1350" s="61">
        <v>4.5199999999999997E-3</v>
      </c>
      <c r="L1350" s="61">
        <v>2.2100000000000001E-4</v>
      </c>
    </row>
    <row r="1351" spans="2:12">
      <c r="B1351" s="61">
        <v>1340</v>
      </c>
      <c r="C1351" s="61">
        <v>8.3400000000000002E-3</v>
      </c>
      <c r="D1351" s="61">
        <v>3.3500000000000001E-4</v>
      </c>
      <c r="K1351" s="61">
        <v>4.4999999999999997E-3</v>
      </c>
      <c r="L1351" s="61">
        <v>2.2000000000000001E-4</v>
      </c>
    </row>
    <row r="1352" spans="2:12">
      <c r="B1352" s="61">
        <v>1340</v>
      </c>
      <c r="C1352" s="61">
        <v>8.3000000000000001E-3</v>
      </c>
      <c r="D1352" s="61">
        <v>3.3399999999999999E-4</v>
      </c>
      <c r="K1352" s="61">
        <v>4.4799999999999996E-3</v>
      </c>
      <c r="L1352" s="61">
        <v>2.1900000000000001E-4</v>
      </c>
    </row>
    <row r="1353" spans="2:12">
      <c r="B1353" s="61">
        <v>1340</v>
      </c>
      <c r="C1353" s="61">
        <v>8.2699999999999996E-3</v>
      </c>
      <c r="D1353" s="61">
        <v>3.3199999999999999E-4</v>
      </c>
      <c r="K1353" s="61">
        <v>4.4600000000000004E-3</v>
      </c>
      <c r="L1353" s="61">
        <v>2.1800000000000001E-4</v>
      </c>
    </row>
    <row r="1354" spans="2:12">
      <c r="B1354" s="61">
        <v>1340</v>
      </c>
      <c r="C1354" s="61">
        <v>8.2299999999999995E-3</v>
      </c>
      <c r="D1354" s="61">
        <v>3.3100000000000002E-4</v>
      </c>
      <c r="K1354" s="61">
        <v>4.4400000000000004E-3</v>
      </c>
      <c r="L1354" s="61">
        <v>2.1699999999999999E-4</v>
      </c>
    </row>
    <row r="1355" spans="2:12">
      <c r="B1355" s="61">
        <v>1350</v>
      </c>
      <c r="C1355" s="61">
        <v>8.1899999999999994E-3</v>
      </c>
      <c r="D1355" s="61">
        <v>3.2899999999999997E-4</v>
      </c>
      <c r="K1355" s="61">
        <v>4.4200000000000003E-3</v>
      </c>
      <c r="L1355" s="61">
        <v>2.1599999999999999E-4</v>
      </c>
    </row>
    <row r="1356" spans="2:12">
      <c r="B1356" s="61">
        <v>1350</v>
      </c>
      <c r="C1356" s="61">
        <v>8.1600000000000006E-3</v>
      </c>
      <c r="D1356" s="61">
        <v>3.28E-4</v>
      </c>
      <c r="K1356" s="61">
        <v>4.4000000000000003E-3</v>
      </c>
      <c r="L1356" s="61">
        <v>2.1499999999999999E-4</v>
      </c>
    </row>
    <row r="1357" spans="2:12">
      <c r="B1357" s="61">
        <v>1350</v>
      </c>
      <c r="C1357" s="61">
        <v>8.1200000000000005E-3</v>
      </c>
      <c r="D1357" s="61">
        <v>3.2600000000000001E-4</v>
      </c>
      <c r="K1357" s="61">
        <v>4.3800000000000002E-3</v>
      </c>
      <c r="L1357" s="61">
        <v>2.14E-4</v>
      </c>
    </row>
    <row r="1358" spans="2:12">
      <c r="B1358" s="61">
        <v>1350</v>
      </c>
      <c r="C1358" s="61">
        <v>8.0800000000000004E-3</v>
      </c>
      <c r="D1358" s="61">
        <v>3.2499999999999999E-4</v>
      </c>
      <c r="K1358" s="61">
        <v>4.3600000000000002E-3</v>
      </c>
      <c r="L1358" s="61">
        <v>2.13E-4</v>
      </c>
    </row>
    <row r="1359" spans="2:12">
      <c r="B1359" s="61">
        <v>1350</v>
      </c>
      <c r="C1359" s="61">
        <v>8.0499999999999999E-3</v>
      </c>
      <c r="D1359" s="61">
        <v>3.2299999999999999E-4</v>
      </c>
      <c r="K1359" s="61">
        <v>4.3499999999999997E-3</v>
      </c>
      <c r="L1359" s="61">
        <v>2.12E-4</v>
      </c>
    </row>
    <row r="1360" spans="2:12">
      <c r="B1360" s="61">
        <v>1350</v>
      </c>
      <c r="C1360" s="61">
        <v>8.0099999999999998E-3</v>
      </c>
      <c r="D1360" s="61">
        <v>3.2200000000000002E-4</v>
      </c>
      <c r="K1360" s="61">
        <v>4.3299999999999996E-3</v>
      </c>
      <c r="L1360" s="61">
        <v>2.1100000000000001E-4</v>
      </c>
    </row>
    <row r="1361" spans="2:12">
      <c r="B1361" s="61">
        <v>1350</v>
      </c>
      <c r="C1361" s="61">
        <v>7.9799999999999992E-3</v>
      </c>
      <c r="D1361" s="61">
        <v>3.2000000000000003E-4</v>
      </c>
      <c r="K1361" s="61">
        <v>4.3099999999999996E-3</v>
      </c>
      <c r="L1361" s="61">
        <v>2.1000000000000001E-4</v>
      </c>
    </row>
    <row r="1362" spans="2:12">
      <c r="B1362" s="61">
        <v>1350</v>
      </c>
      <c r="C1362" s="61">
        <v>7.9399999999999991E-3</v>
      </c>
      <c r="D1362" s="61">
        <v>3.19E-4</v>
      </c>
      <c r="K1362" s="61">
        <v>4.2900000000000004E-3</v>
      </c>
      <c r="L1362" s="61">
        <v>2.0900000000000001E-4</v>
      </c>
    </row>
    <row r="1363" spans="2:12">
      <c r="B1363" s="61">
        <v>1350</v>
      </c>
      <c r="C1363" s="61">
        <v>7.9100000000000004E-3</v>
      </c>
      <c r="D1363" s="61">
        <v>3.1799999999999998E-4</v>
      </c>
      <c r="K1363" s="61">
        <v>4.2700000000000004E-3</v>
      </c>
      <c r="L1363" s="61">
        <v>2.0799999999999999E-4</v>
      </c>
    </row>
    <row r="1364" spans="2:12">
      <c r="B1364" s="61">
        <v>1350</v>
      </c>
      <c r="C1364" s="61">
        <v>7.8700000000000003E-3</v>
      </c>
      <c r="D1364" s="61">
        <v>3.1599999999999998E-4</v>
      </c>
      <c r="K1364" s="61">
        <v>4.2500000000000003E-3</v>
      </c>
      <c r="L1364" s="61">
        <v>2.0699999999999999E-4</v>
      </c>
    </row>
    <row r="1365" spans="2:12">
      <c r="B1365" s="61">
        <v>1360</v>
      </c>
      <c r="C1365" s="61">
        <v>7.8399999999999997E-3</v>
      </c>
      <c r="D1365" s="61">
        <v>3.1500000000000001E-4</v>
      </c>
      <c r="K1365" s="61">
        <v>4.2300000000000003E-3</v>
      </c>
      <c r="L1365" s="61">
        <v>2.0599999999999999E-4</v>
      </c>
    </row>
    <row r="1366" spans="2:12">
      <c r="B1366" s="61">
        <v>1360</v>
      </c>
      <c r="C1366" s="61">
        <v>7.7999999999999996E-3</v>
      </c>
      <c r="D1366" s="61">
        <v>3.1300000000000002E-4</v>
      </c>
      <c r="K1366" s="61">
        <v>4.2100000000000002E-3</v>
      </c>
      <c r="L1366" s="61">
        <v>2.05E-4</v>
      </c>
    </row>
    <row r="1367" spans="2:12">
      <c r="B1367" s="61">
        <v>1360</v>
      </c>
      <c r="C1367" s="61">
        <v>7.77E-3</v>
      </c>
      <c r="D1367" s="61">
        <v>3.1199999999999999E-4</v>
      </c>
      <c r="K1367" s="61">
        <v>4.1900000000000001E-3</v>
      </c>
      <c r="L1367" s="61">
        <v>2.04E-4</v>
      </c>
    </row>
    <row r="1368" spans="2:12">
      <c r="B1368" s="61">
        <v>1360</v>
      </c>
      <c r="C1368" s="61">
        <v>7.7299999999999999E-3</v>
      </c>
      <c r="D1368" s="61">
        <v>3.1100000000000002E-4</v>
      </c>
      <c r="K1368" s="61">
        <v>4.1700000000000001E-3</v>
      </c>
      <c r="L1368" s="61">
        <v>2.03E-4</v>
      </c>
    </row>
    <row r="1369" spans="2:12">
      <c r="B1369" s="61">
        <v>1360</v>
      </c>
      <c r="C1369" s="61">
        <v>7.7000000000000002E-3</v>
      </c>
      <c r="D1369" s="61">
        <v>3.0899999999999998E-4</v>
      </c>
      <c r="K1369" s="61">
        <v>4.1599999999999996E-3</v>
      </c>
      <c r="L1369" s="61">
        <v>2.03E-4</v>
      </c>
    </row>
    <row r="1370" spans="2:12">
      <c r="B1370" s="61">
        <v>1360</v>
      </c>
      <c r="C1370" s="61">
        <v>7.6600000000000001E-3</v>
      </c>
      <c r="D1370" s="61">
        <v>3.0800000000000001E-4</v>
      </c>
      <c r="K1370" s="61">
        <v>4.1399999999999996E-3</v>
      </c>
      <c r="L1370" s="61">
        <v>2.02E-4</v>
      </c>
    </row>
    <row r="1371" spans="2:12">
      <c r="B1371" s="61">
        <v>1360</v>
      </c>
      <c r="C1371" s="61">
        <v>7.6299999999999996E-3</v>
      </c>
      <c r="D1371" s="61">
        <v>3.0600000000000001E-4</v>
      </c>
      <c r="K1371" s="61">
        <v>4.1200000000000004E-3</v>
      </c>
      <c r="L1371" s="61">
        <v>2.0100000000000001E-4</v>
      </c>
    </row>
    <row r="1372" spans="2:12">
      <c r="B1372" s="61">
        <v>1360</v>
      </c>
      <c r="C1372" s="61">
        <v>7.5900000000000004E-3</v>
      </c>
      <c r="D1372" s="61">
        <v>3.0499999999999999E-4</v>
      </c>
      <c r="K1372" s="61">
        <v>4.1000000000000003E-3</v>
      </c>
      <c r="L1372" s="61">
        <v>2.0000000000000001E-4</v>
      </c>
    </row>
    <row r="1373" spans="2:12">
      <c r="B1373" s="61">
        <v>1360</v>
      </c>
      <c r="C1373" s="61">
        <v>7.5599999999999999E-3</v>
      </c>
      <c r="D1373" s="61">
        <v>3.0400000000000002E-4</v>
      </c>
      <c r="K1373" s="61">
        <v>4.0800000000000003E-3</v>
      </c>
      <c r="L1373" s="61">
        <v>1.9900000000000001E-4</v>
      </c>
    </row>
    <row r="1374" spans="2:12">
      <c r="B1374" s="61">
        <v>1360</v>
      </c>
      <c r="C1374" s="61">
        <v>7.5300000000000002E-3</v>
      </c>
      <c r="D1374" s="61">
        <v>3.0200000000000002E-4</v>
      </c>
      <c r="K1374" s="61">
        <v>4.0600000000000002E-3</v>
      </c>
      <c r="L1374" s="61">
        <v>1.9799999999999999E-4</v>
      </c>
    </row>
    <row r="1375" spans="2:12">
      <c r="B1375" s="61">
        <v>1370</v>
      </c>
      <c r="C1375" s="61">
        <v>7.4900000000000001E-3</v>
      </c>
      <c r="D1375" s="61">
        <v>3.01E-4</v>
      </c>
      <c r="K1375" s="61">
        <v>4.0499999999999998E-3</v>
      </c>
      <c r="L1375" s="61">
        <v>1.9699999999999999E-4</v>
      </c>
    </row>
    <row r="1376" spans="2:12">
      <c r="B1376" s="61">
        <v>1370</v>
      </c>
      <c r="C1376" s="61">
        <v>7.4599999999999996E-3</v>
      </c>
      <c r="D1376" s="61">
        <v>2.9999999999999997E-4</v>
      </c>
      <c r="K1376" s="61">
        <v>4.0299999999999997E-3</v>
      </c>
      <c r="L1376" s="61">
        <v>1.9599999999999999E-4</v>
      </c>
    </row>
    <row r="1377" spans="2:12">
      <c r="B1377" s="61">
        <v>1370</v>
      </c>
      <c r="C1377" s="61">
        <v>7.43E-3</v>
      </c>
      <c r="D1377" s="61">
        <v>2.9799999999999998E-4</v>
      </c>
      <c r="K1377" s="61">
        <v>4.0099999999999997E-3</v>
      </c>
      <c r="L1377" s="61">
        <v>1.95E-4</v>
      </c>
    </row>
    <row r="1378" spans="2:12">
      <c r="B1378" s="61">
        <v>1370</v>
      </c>
      <c r="C1378" s="61">
        <v>7.3899999999999999E-3</v>
      </c>
      <c r="D1378" s="61">
        <v>2.9700000000000001E-4</v>
      </c>
      <c r="K1378" s="61">
        <v>3.9899999999999996E-3</v>
      </c>
      <c r="L1378" s="61">
        <v>1.95E-4</v>
      </c>
    </row>
    <row r="1379" spans="2:12">
      <c r="B1379" s="61">
        <v>1370</v>
      </c>
      <c r="C1379" s="61">
        <v>7.3600000000000002E-3</v>
      </c>
      <c r="D1379" s="61">
        <v>2.9599999999999998E-4</v>
      </c>
      <c r="K1379" s="61">
        <v>3.9699999999999996E-3</v>
      </c>
      <c r="L1379" s="61">
        <v>1.94E-4</v>
      </c>
    </row>
    <row r="1380" spans="2:12">
      <c r="B1380" s="61">
        <v>1370</v>
      </c>
      <c r="C1380" s="61">
        <v>7.3299999999999997E-3</v>
      </c>
      <c r="D1380" s="61">
        <v>2.9399999999999999E-4</v>
      </c>
      <c r="K1380" s="61">
        <v>3.96E-3</v>
      </c>
      <c r="L1380" s="61">
        <v>1.93E-4</v>
      </c>
    </row>
    <row r="1381" spans="2:12">
      <c r="B1381" s="61">
        <v>1370</v>
      </c>
      <c r="C1381" s="61">
        <v>7.2899999999999996E-3</v>
      </c>
      <c r="D1381" s="61">
        <v>2.9300000000000002E-4</v>
      </c>
      <c r="K1381" s="61">
        <v>3.9399999999999999E-3</v>
      </c>
      <c r="L1381" s="61">
        <v>1.92E-4</v>
      </c>
    </row>
    <row r="1382" spans="2:12">
      <c r="B1382" s="61">
        <v>1370</v>
      </c>
      <c r="C1382" s="61">
        <v>7.26E-3</v>
      </c>
      <c r="D1382" s="61">
        <v>2.92E-4</v>
      </c>
      <c r="K1382" s="61">
        <v>3.9199999999999999E-3</v>
      </c>
      <c r="L1382" s="61">
        <v>1.9100000000000001E-4</v>
      </c>
    </row>
    <row r="1383" spans="2:12">
      <c r="B1383" s="61">
        <v>1370</v>
      </c>
      <c r="C1383" s="61">
        <v>7.2300000000000003E-3</v>
      </c>
      <c r="D1383" s="61">
        <v>2.9E-4</v>
      </c>
      <c r="K1383" s="61">
        <v>3.8999999999999998E-3</v>
      </c>
      <c r="L1383" s="61">
        <v>1.9000000000000001E-4</v>
      </c>
    </row>
    <row r="1384" spans="2:12">
      <c r="B1384" s="61">
        <v>1370</v>
      </c>
      <c r="C1384" s="61">
        <v>7.1999999999999998E-3</v>
      </c>
      <c r="D1384" s="61">
        <v>2.8899999999999998E-4</v>
      </c>
      <c r="K1384" s="61">
        <v>3.8899999999999998E-3</v>
      </c>
      <c r="L1384" s="61">
        <v>1.8900000000000001E-4</v>
      </c>
    </row>
    <row r="1385" spans="2:12">
      <c r="B1385" s="61">
        <v>1380</v>
      </c>
      <c r="C1385" s="61">
        <v>7.1700000000000002E-3</v>
      </c>
      <c r="D1385" s="61">
        <v>2.8800000000000001E-4</v>
      </c>
      <c r="K1385" s="61">
        <v>3.8700000000000002E-3</v>
      </c>
      <c r="L1385" s="61">
        <v>1.8900000000000001E-4</v>
      </c>
    </row>
    <row r="1386" spans="2:12">
      <c r="B1386" s="61">
        <v>1380</v>
      </c>
      <c r="C1386" s="61">
        <v>7.1300000000000001E-3</v>
      </c>
      <c r="D1386" s="61">
        <v>2.8699999999999998E-4</v>
      </c>
      <c r="K1386" s="61">
        <v>3.8500000000000001E-3</v>
      </c>
      <c r="L1386" s="61">
        <v>1.8799999999999999E-4</v>
      </c>
    </row>
    <row r="1387" spans="2:12">
      <c r="B1387" s="61">
        <v>1380</v>
      </c>
      <c r="C1387" s="61">
        <v>7.1000000000000004E-3</v>
      </c>
      <c r="D1387" s="61">
        <v>2.8499999999999999E-4</v>
      </c>
      <c r="K1387" s="61">
        <v>3.8300000000000001E-3</v>
      </c>
      <c r="L1387" s="61">
        <v>1.8699999999999999E-4</v>
      </c>
    </row>
    <row r="1388" spans="2:12">
      <c r="B1388" s="61">
        <v>1380</v>
      </c>
      <c r="C1388" s="61">
        <v>7.0699999999999999E-3</v>
      </c>
      <c r="D1388" s="61">
        <v>2.8400000000000002E-4</v>
      </c>
      <c r="K1388" s="61">
        <v>3.82E-3</v>
      </c>
      <c r="L1388" s="61">
        <v>1.8599999999999999E-4</v>
      </c>
    </row>
    <row r="1389" spans="2:12">
      <c r="B1389" s="61">
        <v>1380</v>
      </c>
      <c r="C1389" s="61">
        <v>7.0400000000000003E-3</v>
      </c>
      <c r="D1389" s="61">
        <v>2.8299999999999999E-4</v>
      </c>
      <c r="K1389" s="61">
        <v>3.8E-3</v>
      </c>
      <c r="L1389" s="61">
        <v>1.85E-4</v>
      </c>
    </row>
    <row r="1390" spans="2:12">
      <c r="B1390" s="61">
        <v>1380</v>
      </c>
      <c r="C1390" s="61">
        <v>7.0099999999999997E-3</v>
      </c>
      <c r="D1390" s="61">
        <v>2.81E-4</v>
      </c>
      <c r="K1390" s="61">
        <v>3.7799999999999999E-3</v>
      </c>
      <c r="L1390" s="61">
        <v>1.84E-4</v>
      </c>
    </row>
    <row r="1391" spans="2:12">
      <c r="B1391" s="61">
        <v>1380</v>
      </c>
      <c r="C1391" s="61">
        <v>6.9800000000000001E-3</v>
      </c>
      <c r="D1391" s="61">
        <v>2.7999999999999998E-4</v>
      </c>
      <c r="K1391" s="61">
        <v>3.7699999999999999E-3</v>
      </c>
      <c r="L1391" s="61">
        <v>1.84E-4</v>
      </c>
    </row>
    <row r="1392" spans="2:12">
      <c r="B1392" s="61">
        <v>1380</v>
      </c>
      <c r="C1392" s="61">
        <v>6.94E-3</v>
      </c>
      <c r="D1392" s="61">
        <v>2.7900000000000001E-4</v>
      </c>
      <c r="K1392" s="61">
        <v>3.7499999999999999E-3</v>
      </c>
      <c r="L1392" s="61">
        <v>1.83E-4</v>
      </c>
    </row>
    <row r="1393" spans="2:12">
      <c r="B1393" s="61">
        <v>1380</v>
      </c>
      <c r="C1393" s="61">
        <v>6.9100000000000003E-3</v>
      </c>
      <c r="D1393" s="61">
        <v>2.7799999999999998E-4</v>
      </c>
      <c r="K1393" s="61">
        <v>3.7299999999999998E-3</v>
      </c>
      <c r="L1393" s="61">
        <v>1.8200000000000001E-4</v>
      </c>
    </row>
    <row r="1394" spans="2:12">
      <c r="B1394" s="61">
        <v>1380</v>
      </c>
      <c r="C1394" s="61">
        <v>6.8799999999999998E-3</v>
      </c>
      <c r="D1394" s="61">
        <v>2.7599999999999999E-4</v>
      </c>
      <c r="K1394" s="61">
        <v>3.7200000000000002E-3</v>
      </c>
      <c r="L1394" s="61">
        <v>1.8100000000000001E-4</v>
      </c>
    </row>
    <row r="1395" spans="2:12">
      <c r="B1395" s="61">
        <v>1390</v>
      </c>
      <c r="C1395" s="61">
        <v>6.8500000000000002E-3</v>
      </c>
      <c r="D1395" s="61">
        <v>2.7500000000000002E-4</v>
      </c>
      <c r="K1395" s="61">
        <v>3.7000000000000002E-3</v>
      </c>
      <c r="L1395" s="61">
        <v>1.8000000000000001E-4</v>
      </c>
    </row>
    <row r="1396" spans="2:12">
      <c r="B1396" s="61">
        <v>1390</v>
      </c>
      <c r="C1396" s="61">
        <v>6.8199999999999997E-3</v>
      </c>
      <c r="D1396" s="61">
        <v>2.7399999999999999E-4</v>
      </c>
      <c r="K1396" s="61">
        <v>3.6800000000000001E-3</v>
      </c>
      <c r="L1396" s="61">
        <v>1.8000000000000001E-4</v>
      </c>
    </row>
    <row r="1397" spans="2:12">
      <c r="B1397" s="61">
        <v>1390</v>
      </c>
      <c r="C1397" s="61">
        <v>6.79E-3</v>
      </c>
      <c r="D1397" s="61">
        <v>2.7300000000000002E-4</v>
      </c>
      <c r="K1397" s="61">
        <v>3.6700000000000001E-3</v>
      </c>
      <c r="L1397" s="61">
        <v>1.7899999999999999E-4</v>
      </c>
    </row>
    <row r="1398" spans="2:12">
      <c r="B1398" s="61">
        <v>1390</v>
      </c>
      <c r="C1398" s="61">
        <v>6.7600000000000004E-3</v>
      </c>
      <c r="D1398" s="61">
        <v>2.72E-4</v>
      </c>
      <c r="K1398" s="61">
        <v>3.65E-3</v>
      </c>
      <c r="L1398" s="61">
        <v>1.7799999999999999E-4</v>
      </c>
    </row>
    <row r="1399" spans="2:12">
      <c r="B1399" s="61">
        <v>1390</v>
      </c>
      <c r="C1399" s="61">
        <v>6.7299999999999999E-3</v>
      </c>
      <c r="D1399" s="61">
        <v>2.7E-4</v>
      </c>
      <c r="K1399" s="61">
        <v>3.63E-3</v>
      </c>
      <c r="L1399" s="61">
        <v>1.7699999999999999E-4</v>
      </c>
    </row>
    <row r="1400" spans="2:12">
      <c r="B1400" s="61">
        <v>1390</v>
      </c>
      <c r="C1400" s="61">
        <v>6.7000000000000002E-3</v>
      </c>
      <c r="D1400" s="61">
        <v>2.6899999999999998E-4</v>
      </c>
      <c r="K1400" s="61">
        <v>3.62E-3</v>
      </c>
      <c r="L1400" s="61">
        <v>1.76E-4</v>
      </c>
    </row>
    <row r="1401" spans="2:12">
      <c r="B1401" s="61">
        <v>1390</v>
      </c>
      <c r="C1401" s="61">
        <v>6.6699999999999997E-3</v>
      </c>
      <c r="D1401" s="61">
        <v>2.6800000000000001E-4</v>
      </c>
      <c r="K1401" s="61">
        <v>3.5999999999999999E-3</v>
      </c>
      <c r="L1401" s="61">
        <v>1.76E-4</v>
      </c>
    </row>
    <row r="1402" spans="2:12">
      <c r="B1402" s="61">
        <v>1390</v>
      </c>
      <c r="C1402" s="61">
        <v>6.6400000000000001E-3</v>
      </c>
      <c r="D1402" s="61">
        <v>2.6699999999999998E-4</v>
      </c>
      <c r="K1402" s="61">
        <v>3.5899999999999999E-3</v>
      </c>
      <c r="L1402" s="61">
        <v>1.75E-4</v>
      </c>
    </row>
    <row r="1403" spans="2:12">
      <c r="B1403" s="61">
        <v>1390</v>
      </c>
      <c r="C1403" s="61">
        <v>6.6100000000000004E-3</v>
      </c>
      <c r="D1403" s="61">
        <v>2.6600000000000001E-4</v>
      </c>
      <c r="K1403" s="61">
        <v>3.5699999999999998E-3</v>
      </c>
      <c r="L1403" s="61">
        <v>1.74E-4</v>
      </c>
    </row>
    <row r="1404" spans="2:12">
      <c r="B1404" s="61">
        <v>1390</v>
      </c>
      <c r="C1404" s="61">
        <v>6.5799999999999999E-3</v>
      </c>
      <c r="D1404" s="61">
        <v>2.6400000000000002E-4</v>
      </c>
      <c r="K1404" s="61">
        <v>3.5500000000000002E-3</v>
      </c>
      <c r="L1404" s="61">
        <v>1.73E-4</v>
      </c>
    </row>
    <row r="1405" spans="2:12">
      <c r="B1405" s="61">
        <v>1400</v>
      </c>
      <c r="C1405" s="61">
        <v>6.5500000000000003E-3</v>
      </c>
      <c r="D1405" s="61">
        <v>2.63E-4</v>
      </c>
      <c r="K1405" s="61">
        <v>3.5400000000000002E-3</v>
      </c>
      <c r="L1405" s="61">
        <v>1.7200000000000001E-4</v>
      </c>
    </row>
    <row r="1406" spans="2:12">
      <c r="B1406" s="61">
        <v>1400</v>
      </c>
      <c r="C1406" s="61">
        <v>6.5199999999999998E-3</v>
      </c>
      <c r="D1406" s="61">
        <v>2.6200000000000003E-4</v>
      </c>
      <c r="K1406" s="61">
        <v>3.5200000000000001E-3</v>
      </c>
      <c r="L1406" s="61">
        <v>1.7200000000000001E-4</v>
      </c>
    </row>
    <row r="1407" spans="2:12">
      <c r="B1407" s="61">
        <v>1400</v>
      </c>
      <c r="C1407" s="61">
        <v>6.4900000000000001E-3</v>
      </c>
      <c r="D1407" s="61">
        <v>2.61E-4</v>
      </c>
      <c r="K1407" s="61">
        <v>3.5100000000000001E-3</v>
      </c>
      <c r="L1407" s="61">
        <v>1.7100000000000001E-4</v>
      </c>
    </row>
    <row r="1408" spans="2:12">
      <c r="B1408" s="61">
        <v>1400</v>
      </c>
      <c r="C1408" s="61">
        <v>6.4700000000000001E-3</v>
      </c>
      <c r="D1408" s="61">
        <v>2.5999999999999998E-4</v>
      </c>
      <c r="K1408" s="61">
        <v>3.49E-3</v>
      </c>
      <c r="L1408" s="61">
        <v>1.7000000000000001E-4</v>
      </c>
    </row>
    <row r="1409" spans="2:12">
      <c r="B1409" s="61">
        <v>1400</v>
      </c>
      <c r="C1409" s="61">
        <v>6.4400000000000004E-3</v>
      </c>
      <c r="D1409" s="61">
        <v>2.5900000000000001E-4</v>
      </c>
      <c r="K1409" s="61">
        <v>3.47E-3</v>
      </c>
      <c r="L1409" s="61">
        <v>1.6899999999999999E-4</v>
      </c>
    </row>
    <row r="1410" spans="2:12">
      <c r="B1410" s="61">
        <v>1400</v>
      </c>
      <c r="C1410" s="61">
        <v>6.4099999999999999E-3</v>
      </c>
      <c r="D1410" s="61">
        <v>2.5700000000000001E-4</v>
      </c>
      <c r="K1410" s="61">
        <v>3.46E-3</v>
      </c>
      <c r="L1410" s="61">
        <v>1.6899999999999999E-4</v>
      </c>
    </row>
    <row r="1411" spans="2:12">
      <c r="B1411" s="61">
        <v>1400</v>
      </c>
      <c r="C1411" s="61">
        <v>6.3800000000000003E-3</v>
      </c>
      <c r="D1411" s="61">
        <v>2.5599999999999999E-4</v>
      </c>
      <c r="K1411" s="61">
        <v>3.4399999999999999E-3</v>
      </c>
      <c r="L1411" s="61">
        <v>1.6799999999999999E-4</v>
      </c>
    </row>
    <row r="1412" spans="2:12">
      <c r="B1412" s="61">
        <v>1400</v>
      </c>
      <c r="C1412" s="61">
        <v>6.3499999999999997E-3</v>
      </c>
      <c r="D1412" s="61">
        <v>2.5500000000000002E-4</v>
      </c>
      <c r="K1412" s="61">
        <v>3.4299999999999999E-3</v>
      </c>
      <c r="L1412" s="61">
        <v>1.6699999999999999E-4</v>
      </c>
    </row>
    <row r="1413" spans="2:12">
      <c r="B1413" s="61">
        <v>1400</v>
      </c>
      <c r="C1413" s="61">
        <v>6.3200000000000001E-3</v>
      </c>
      <c r="D1413" s="61">
        <v>2.5399999999999999E-4</v>
      </c>
      <c r="K1413" s="61">
        <v>3.4099999999999998E-3</v>
      </c>
      <c r="L1413" s="61">
        <v>1.66E-4</v>
      </c>
    </row>
    <row r="1414" spans="2:12">
      <c r="B1414" s="61">
        <v>1400</v>
      </c>
      <c r="C1414" s="61">
        <v>6.2899999999999996E-3</v>
      </c>
      <c r="D1414" s="61">
        <v>2.5300000000000002E-4</v>
      </c>
      <c r="K1414" s="61">
        <v>3.3999999999999998E-3</v>
      </c>
      <c r="L1414" s="61">
        <v>1.66E-4</v>
      </c>
    </row>
    <row r="1415" spans="2:12">
      <c r="B1415" s="61">
        <v>1410</v>
      </c>
      <c r="C1415" s="61">
        <v>6.2700000000000004E-3</v>
      </c>
      <c r="D1415" s="61">
        <v>2.52E-4</v>
      </c>
      <c r="K1415" s="61">
        <v>3.3800000000000002E-3</v>
      </c>
      <c r="L1415" s="61">
        <v>1.65E-4</v>
      </c>
    </row>
    <row r="1416" spans="2:12">
      <c r="B1416" s="61">
        <v>1410</v>
      </c>
      <c r="C1416" s="61">
        <v>6.2399999999999999E-3</v>
      </c>
      <c r="D1416" s="61">
        <v>2.5099999999999998E-4</v>
      </c>
      <c r="K1416" s="61">
        <v>3.3700000000000002E-3</v>
      </c>
      <c r="L1416" s="61">
        <v>1.64E-4</v>
      </c>
    </row>
    <row r="1417" spans="2:12">
      <c r="B1417" s="61">
        <v>1410</v>
      </c>
      <c r="C1417" s="61">
        <v>6.2100000000000002E-3</v>
      </c>
      <c r="D1417" s="61">
        <v>2.4899999999999998E-4</v>
      </c>
      <c r="K1417" s="61">
        <v>3.3500000000000001E-3</v>
      </c>
      <c r="L1417" s="61">
        <v>1.63E-4</v>
      </c>
    </row>
    <row r="1418" spans="2:12">
      <c r="B1418" s="61">
        <v>1410</v>
      </c>
      <c r="C1418" s="61">
        <v>6.1799999999999997E-3</v>
      </c>
      <c r="D1418" s="61">
        <v>2.4800000000000001E-4</v>
      </c>
      <c r="K1418" s="61">
        <v>3.3400000000000001E-3</v>
      </c>
      <c r="L1418" s="61">
        <v>1.63E-4</v>
      </c>
    </row>
    <row r="1419" spans="2:12">
      <c r="B1419" s="61">
        <v>1410</v>
      </c>
      <c r="C1419" s="61">
        <v>6.1500000000000001E-3</v>
      </c>
      <c r="D1419" s="61">
        <v>2.4699999999999999E-4</v>
      </c>
      <c r="K1419" s="61">
        <v>3.32E-3</v>
      </c>
      <c r="L1419" s="61">
        <v>1.6200000000000001E-4</v>
      </c>
    </row>
    <row r="1420" spans="2:12">
      <c r="B1420" s="61">
        <v>1410</v>
      </c>
      <c r="C1420" s="61">
        <v>6.13E-3</v>
      </c>
      <c r="D1420" s="61">
        <v>2.4600000000000002E-4</v>
      </c>
      <c r="K1420" s="61">
        <v>3.31E-3</v>
      </c>
      <c r="L1420" s="61">
        <v>1.6100000000000001E-4</v>
      </c>
    </row>
    <row r="1421" spans="2:12">
      <c r="B1421" s="61">
        <v>1410</v>
      </c>
      <c r="C1421" s="61">
        <v>6.1000000000000004E-3</v>
      </c>
      <c r="D1421" s="61">
        <v>2.4499999999999999E-4</v>
      </c>
      <c r="K1421" s="61">
        <v>3.29E-3</v>
      </c>
      <c r="L1421" s="61">
        <v>1.6100000000000001E-4</v>
      </c>
    </row>
    <row r="1422" spans="2:12">
      <c r="B1422" s="61">
        <v>1410</v>
      </c>
      <c r="C1422" s="61">
        <v>6.0699999999999999E-3</v>
      </c>
      <c r="D1422" s="61">
        <v>2.4399999999999999E-4</v>
      </c>
      <c r="K1422" s="61">
        <v>3.2799999999999999E-3</v>
      </c>
      <c r="L1422" s="61">
        <v>1.6000000000000001E-4</v>
      </c>
    </row>
    <row r="1423" spans="2:12">
      <c r="B1423" s="61">
        <v>1410</v>
      </c>
      <c r="C1423" s="61">
        <v>6.0499999999999998E-3</v>
      </c>
      <c r="D1423" s="61">
        <v>2.43E-4</v>
      </c>
      <c r="K1423" s="61">
        <v>3.2599999999999999E-3</v>
      </c>
      <c r="L1423" s="61">
        <v>1.5899999999999999E-4</v>
      </c>
    </row>
    <row r="1424" spans="2:12">
      <c r="B1424" s="61">
        <v>1410</v>
      </c>
      <c r="C1424" s="61">
        <v>6.0200000000000002E-3</v>
      </c>
      <c r="D1424" s="61">
        <v>2.42E-4</v>
      </c>
      <c r="K1424" s="61">
        <v>3.2499999999999999E-3</v>
      </c>
      <c r="L1424" s="61">
        <v>1.5799999999999999E-4</v>
      </c>
    </row>
    <row r="1425" spans="2:12">
      <c r="B1425" s="61">
        <v>1420</v>
      </c>
      <c r="C1425" s="61">
        <v>5.9899999999999997E-3</v>
      </c>
      <c r="D1425" s="61">
        <v>2.41E-4</v>
      </c>
      <c r="K1425" s="61">
        <v>3.2299999999999998E-3</v>
      </c>
      <c r="L1425" s="61">
        <v>1.5799999999999999E-4</v>
      </c>
    </row>
    <row r="1426" spans="2:12">
      <c r="B1426" s="61">
        <v>1420</v>
      </c>
      <c r="C1426" s="61">
        <v>5.9699999999999996E-3</v>
      </c>
      <c r="D1426" s="61">
        <v>2.4000000000000001E-4</v>
      </c>
      <c r="K1426" s="61">
        <v>3.2200000000000002E-3</v>
      </c>
      <c r="L1426" s="61">
        <v>1.5699999999999999E-4</v>
      </c>
    </row>
    <row r="1427" spans="2:12">
      <c r="B1427" s="61">
        <v>1420</v>
      </c>
      <c r="C1427" s="61">
        <v>5.94E-3</v>
      </c>
      <c r="D1427" s="61">
        <v>2.3900000000000001E-4</v>
      </c>
      <c r="K1427" s="61">
        <v>3.2100000000000002E-3</v>
      </c>
      <c r="L1427" s="61">
        <v>1.56E-4</v>
      </c>
    </row>
    <row r="1428" spans="2:12">
      <c r="B1428" s="61">
        <v>1420</v>
      </c>
      <c r="C1428" s="61">
        <v>5.9100000000000003E-3</v>
      </c>
      <c r="D1428" s="61">
        <v>2.3699999999999999E-4</v>
      </c>
      <c r="K1428" s="61">
        <v>3.1900000000000001E-3</v>
      </c>
      <c r="L1428" s="61">
        <v>1.56E-4</v>
      </c>
    </row>
    <row r="1429" spans="2:12">
      <c r="B1429" s="61">
        <v>1420</v>
      </c>
      <c r="C1429" s="61">
        <v>5.8900000000000003E-3</v>
      </c>
      <c r="D1429" s="61">
        <v>2.3599999999999999E-4</v>
      </c>
      <c r="K1429" s="61">
        <v>3.1800000000000001E-3</v>
      </c>
      <c r="L1429" s="61">
        <v>1.55E-4</v>
      </c>
    </row>
    <row r="1430" spans="2:12">
      <c r="B1430" s="61">
        <v>1420</v>
      </c>
      <c r="C1430" s="61">
        <v>5.8599999999999998E-3</v>
      </c>
      <c r="D1430" s="61">
        <v>2.3499999999999999E-4</v>
      </c>
      <c r="K1430" s="61">
        <v>3.16E-3</v>
      </c>
      <c r="L1430" s="61">
        <v>1.54E-4</v>
      </c>
    </row>
    <row r="1431" spans="2:12">
      <c r="B1431" s="61">
        <v>1420</v>
      </c>
      <c r="C1431" s="61">
        <v>5.8300000000000001E-3</v>
      </c>
      <c r="D1431" s="61">
        <v>2.34E-4</v>
      </c>
      <c r="K1431" s="61">
        <v>3.15E-3</v>
      </c>
      <c r="L1431" s="61">
        <v>1.54E-4</v>
      </c>
    </row>
    <row r="1432" spans="2:12">
      <c r="B1432" s="61">
        <v>1420</v>
      </c>
      <c r="C1432" s="61">
        <v>5.8100000000000001E-3</v>
      </c>
      <c r="D1432" s="61">
        <v>2.33E-4</v>
      </c>
      <c r="K1432" s="61">
        <v>3.14E-3</v>
      </c>
      <c r="L1432" s="61">
        <v>1.5300000000000001E-4</v>
      </c>
    </row>
    <row r="1433" spans="2:12">
      <c r="B1433" s="61">
        <v>1420</v>
      </c>
      <c r="C1433" s="61">
        <v>5.7800000000000004E-3</v>
      </c>
      <c r="D1433" s="61">
        <v>2.32E-4</v>
      </c>
      <c r="K1433" s="61">
        <v>3.1199999999999999E-3</v>
      </c>
      <c r="L1433" s="61">
        <v>1.5200000000000001E-4</v>
      </c>
    </row>
    <row r="1434" spans="2:12">
      <c r="B1434" s="61">
        <v>1420</v>
      </c>
      <c r="C1434" s="61">
        <v>5.7600000000000004E-3</v>
      </c>
      <c r="D1434" s="61">
        <v>2.31E-4</v>
      </c>
      <c r="K1434" s="61">
        <v>3.1099999999999999E-3</v>
      </c>
      <c r="L1434" s="61">
        <v>1.5100000000000001E-4</v>
      </c>
    </row>
    <row r="1435" spans="2:12">
      <c r="B1435" s="61">
        <v>1430</v>
      </c>
      <c r="C1435" s="61">
        <v>5.7299999999999999E-3</v>
      </c>
      <c r="D1435" s="61">
        <v>2.3000000000000001E-4</v>
      </c>
      <c r="K1435" s="61">
        <v>3.0899999999999999E-3</v>
      </c>
      <c r="L1435" s="61">
        <v>1.5100000000000001E-4</v>
      </c>
    </row>
    <row r="1436" spans="2:12">
      <c r="B1436" s="61">
        <v>1430</v>
      </c>
      <c r="C1436" s="61">
        <v>5.7000000000000002E-3</v>
      </c>
      <c r="D1436" s="61">
        <v>2.2900000000000001E-4</v>
      </c>
      <c r="K1436" s="61">
        <v>3.0799999999999998E-3</v>
      </c>
      <c r="L1436" s="61">
        <v>1.4999999999999999E-4</v>
      </c>
    </row>
    <row r="1437" spans="2:12">
      <c r="B1437" s="61">
        <v>1430</v>
      </c>
      <c r="C1437" s="61">
        <v>5.6800000000000002E-3</v>
      </c>
      <c r="D1437" s="61">
        <v>2.2800000000000001E-4</v>
      </c>
      <c r="K1437" s="61">
        <v>3.0699999999999998E-3</v>
      </c>
      <c r="L1437" s="61">
        <v>1.4899999999999999E-4</v>
      </c>
    </row>
    <row r="1438" spans="2:12">
      <c r="B1438" s="61">
        <v>1430</v>
      </c>
      <c r="C1438" s="61">
        <v>5.6499999999999996E-3</v>
      </c>
      <c r="D1438" s="61">
        <v>2.2699999999999999E-4</v>
      </c>
      <c r="K1438" s="61">
        <v>3.0500000000000002E-3</v>
      </c>
      <c r="L1438" s="61">
        <v>1.4899999999999999E-4</v>
      </c>
    </row>
    <row r="1439" spans="2:12">
      <c r="B1439" s="61">
        <v>1430</v>
      </c>
      <c r="C1439" s="61">
        <v>5.6299999999999996E-3</v>
      </c>
      <c r="D1439" s="61">
        <v>2.2599999999999999E-4</v>
      </c>
      <c r="K1439" s="61">
        <v>3.0400000000000002E-3</v>
      </c>
      <c r="L1439" s="61">
        <v>1.4799999999999999E-4</v>
      </c>
    </row>
    <row r="1440" spans="2:12">
      <c r="B1440" s="61">
        <v>1430</v>
      </c>
      <c r="C1440" s="61">
        <v>5.5999999999999999E-3</v>
      </c>
      <c r="D1440" s="61">
        <v>2.2499999999999999E-4</v>
      </c>
      <c r="K1440" s="61">
        <v>3.0300000000000001E-3</v>
      </c>
      <c r="L1440" s="61">
        <v>1.47E-4</v>
      </c>
    </row>
    <row r="1441" spans="2:12">
      <c r="B1441" s="61">
        <v>1430</v>
      </c>
      <c r="C1441" s="61">
        <v>5.5799999999999999E-3</v>
      </c>
      <c r="D1441" s="61">
        <v>2.24E-4</v>
      </c>
      <c r="K1441" s="61">
        <v>3.0100000000000001E-3</v>
      </c>
      <c r="L1441" s="61">
        <v>1.47E-4</v>
      </c>
    </row>
    <row r="1442" spans="2:12">
      <c r="B1442" s="61">
        <v>1430</v>
      </c>
      <c r="C1442" s="61">
        <v>5.5500000000000002E-3</v>
      </c>
      <c r="D1442" s="61">
        <v>2.23E-4</v>
      </c>
      <c r="K1442" s="61">
        <v>3.0000000000000001E-3</v>
      </c>
      <c r="L1442" s="61">
        <v>1.46E-4</v>
      </c>
    </row>
    <row r="1443" spans="2:12">
      <c r="B1443" s="61">
        <v>1430</v>
      </c>
      <c r="C1443" s="61">
        <v>5.5300000000000002E-3</v>
      </c>
      <c r="D1443" s="61">
        <v>2.22E-4</v>
      </c>
      <c r="K1443" s="61">
        <v>2.98E-3</v>
      </c>
      <c r="L1443" s="61">
        <v>1.45E-4</v>
      </c>
    </row>
    <row r="1444" spans="2:12">
      <c r="B1444" s="61">
        <v>1430</v>
      </c>
      <c r="C1444" s="61">
        <v>5.4999999999999997E-3</v>
      </c>
      <c r="D1444" s="61">
        <v>2.2100000000000001E-4</v>
      </c>
      <c r="K1444" s="61">
        <v>2.97E-3</v>
      </c>
      <c r="L1444" s="61">
        <v>1.45E-4</v>
      </c>
    </row>
    <row r="1445" spans="2:12">
      <c r="B1445" s="61">
        <v>1440</v>
      </c>
      <c r="C1445" s="61">
        <v>5.4799999999999996E-3</v>
      </c>
      <c r="D1445" s="61">
        <v>2.2000000000000001E-4</v>
      </c>
      <c r="K1445" s="61">
        <v>2.96E-3</v>
      </c>
      <c r="L1445" s="61">
        <v>1.44E-4</v>
      </c>
    </row>
    <row r="1446" spans="2:12">
      <c r="B1446" s="61">
        <v>1440</v>
      </c>
      <c r="C1446" s="61">
        <v>5.4599999999999996E-3</v>
      </c>
      <c r="D1446" s="61">
        <v>2.1900000000000001E-4</v>
      </c>
      <c r="K1446" s="61">
        <v>2.9399999999999999E-3</v>
      </c>
      <c r="L1446" s="61">
        <v>1.44E-4</v>
      </c>
    </row>
    <row r="1447" spans="2:12">
      <c r="B1447" s="61">
        <v>1440</v>
      </c>
      <c r="C1447" s="61">
        <v>5.4299999999999999E-3</v>
      </c>
      <c r="D1447" s="61">
        <v>2.1800000000000001E-4</v>
      </c>
      <c r="K1447" s="61">
        <v>2.9299999999999999E-3</v>
      </c>
      <c r="L1447" s="61">
        <v>1.4300000000000001E-4</v>
      </c>
    </row>
    <row r="1448" spans="2:12">
      <c r="B1448" s="61">
        <v>1440</v>
      </c>
      <c r="C1448" s="61">
        <v>5.4099999999999999E-3</v>
      </c>
      <c r="D1448" s="61">
        <v>2.1699999999999999E-4</v>
      </c>
      <c r="K1448" s="61">
        <v>2.9199999999999999E-3</v>
      </c>
      <c r="L1448" s="61">
        <v>1.4200000000000001E-4</v>
      </c>
    </row>
    <row r="1449" spans="2:12">
      <c r="B1449" s="61">
        <v>1440</v>
      </c>
      <c r="C1449" s="61">
        <v>5.3800000000000002E-3</v>
      </c>
      <c r="D1449" s="61">
        <v>2.1599999999999999E-4</v>
      </c>
      <c r="K1449" s="61">
        <v>2.9099999999999998E-3</v>
      </c>
      <c r="L1449" s="61">
        <v>1.4200000000000001E-4</v>
      </c>
    </row>
    <row r="1450" spans="2:12">
      <c r="B1450" s="61">
        <v>1440</v>
      </c>
      <c r="C1450" s="61">
        <v>5.3600000000000002E-3</v>
      </c>
      <c r="D1450" s="61">
        <v>2.1499999999999999E-4</v>
      </c>
      <c r="K1450" s="61">
        <v>2.8900000000000002E-3</v>
      </c>
      <c r="L1450" s="61">
        <v>1.4100000000000001E-4</v>
      </c>
    </row>
    <row r="1451" spans="2:12">
      <c r="B1451" s="61">
        <v>1440</v>
      </c>
      <c r="C1451" s="61">
        <v>5.3299999999999997E-3</v>
      </c>
      <c r="D1451" s="61">
        <v>2.14E-4</v>
      </c>
      <c r="K1451" s="61">
        <v>2.8800000000000002E-3</v>
      </c>
      <c r="L1451" s="61">
        <v>1.3999999999999999E-4</v>
      </c>
    </row>
    <row r="1452" spans="2:12">
      <c r="B1452" s="61">
        <v>1440</v>
      </c>
      <c r="C1452" s="61">
        <v>5.3099999999999996E-3</v>
      </c>
      <c r="D1452" s="61">
        <v>2.13E-4</v>
      </c>
      <c r="K1452" s="61">
        <v>2.8700000000000002E-3</v>
      </c>
      <c r="L1452" s="61">
        <v>1.3999999999999999E-4</v>
      </c>
    </row>
    <row r="1453" spans="2:12">
      <c r="B1453" s="61">
        <v>1440</v>
      </c>
      <c r="C1453" s="61">
        <v>5.2900000000000004E-3</v>
      </c>
      <c r="D1453" s="61">
        <v>2.12E-4</v>
      </c>
      <c r="K1453" s="61">
        <v>2.8500000000000001E-3</v>
      </c>
      <c r="L1453" s="61">
        <v>1.3899999999999999E-4</v>
      </c>
    </row>
    <row r="1454" spans="2:12">
      <c r="B1454" s="61">
        <v>1440</v>
      </c>
      <c r="C1454" s="61">
        <v>5.2599999999999999E-3</v>
      </c>
      <c r="D1454" s="61">
        <v>2.1100000000000001E-4</v>
      </c>
      <c r="K1454" s="61">
        <v>2.8400000000000001E-3</v>
      </c>
      <c r="L1454" s="61">
        <v>1.3899999999999999E-4</v>
      </c>
    </row>
    <row r="1455" spans="2:12">
      <c r="B1455" s="61">
        <v>1450</v>
      </c>
      <c r="C1455" s="61">
        <v>5.2399999999999999E-3</v>
      </c>
      <c r="D1455" s="61">
        <v>2.1000000000000001E-4</v>
      </c>
      <c r="K1455" s="61">
        <v>2.8300000000000001E-3</v>
      </c>
      <c r="L1455" s="61">
        <v>1.3799999999999999E-4</v>
      </c>
    </row>
    <row r="1456" spans="2:12">
      <c r="B1456" s="61">
        <v>1450</v>
      </c>
      <c r="C1456" s="61">
        <v>5.2199999999999998E-3</v>
      </c>
      <c r="D1456" s="61">
        <v>2.1000000000000001E-4</v>
      </c>
      <c r="K1456" s="61">
        <v>2.82E-3</v>
      </c>
      <c r="L1456" s="61">
        <v>1.37E-4</v>
      </c>
    </row>
    <row r="1457" spans="2:12">
      <c r="B1457" s="61">
        <v>1450</v>
      </c>
      <c r="C1457" s="61">
        <v>5.1900000000000002E-3</v>
      </c>
      <c r="D1457" s="61">
        <v>2.0900000000000001E-4</v>
      </c>
      <c r="K1457" s="61">
        <v>2.8E-3</v>
      </c>
      <c r="L1457" s="61">
        <v>1.37E-4</v>
      </c>
    </row>
    <row r="1458" spans="2:12">
      <c r="B1458" s="61">
        <v>1450</v>
      </c>
      <c r="C1458" s="61">
        <v>5.1700000000000001E-3</v>
      </c>
      <c r="D1458" s="61">
        <v>2.0799999999999999E-4</v>
      </c>
      <c r="K1458" s="61">
        <v>2.7899999999999999E-3</v>
      </c>
      <c r="L1458" s="61">
        <v>1.36E-4</v>
      </c>
    </row>
    <row r="1459" spans="2:12">
      <c r="B1459" s="61">
        <v>1450</v>
      </c>
      <c r="C1459" s="61">
        <v>5.1500000000000001E-3</v>
      </c>
      <c r="D1459" s="61">
        <v>2.0699999999999999E-4</v>
      </c>
      <c r="K1459" s="61">
        <v>2.7799999999999999E-3</v>
      </c>
      <c r="L1459" s="61">
        <v>1.35E-4</v>
      </c>
    </row>
    <row r="1460" spans="2:12">
      <c r="B1460" s="61">
        <v>1450</v>
      </c>
      <c r="C1460" s="61">
        <v>5.1200000000000004E-3</v>
      </c>
      <c r="D1460" s="61">
        <v>2.0599999999999999E-4</v>
      </c>
      <c r="K1460" s="61">
        <v>2.7699999999999999E-3</v>
      </c>
      <c r="L1460" s="61">
        <v>1.35E-4</v>
      </c>
    </row>
    <row r="1461" spans="2:12">
      <c r="B1461" s="61">
        <v>1450</v>
      </c>
      <c r="C1461" s="61">
        <v>5.1000000000000004E-3</v>
      </c>
      <c r="D1461" s="61">
        <v>2.05E-4</v>
      </c>
      <c r="K1461" s="61">
        <v>2.7499999999999998E-3</v>
      </c>
      <c r="L1461" s="61">
        <v>1.34E-4</v>
      </c>
    </row>
    <row r="1462" spans="2:12">
      <c r="B1462" s="61">
        <v>1450</v>
      </c>
      <c r="C1462" s="61">
        <v>5.0800000000000003E-3</v>
      </c>
      <c r="D1462" s="61">
        <v>2.04E-4</v>
      </c>
      <c r="K1462" s="61">
        <v>2.7399999999999998E-3</v>
      </c>
      <c r="L1462" s="61">
        <v>1.34E-4</v>
      </c>
    </row>
    <row r="1463" spans="2:12">
      <c r="B1463" s="61">
        <v>1450</v>
      </c>
      <c r="C1463" s="61">
        <v>5.0600000000000003E-3</v>
      </c>
      <c r="D1463" s="61">
        <v>2.03E-4</v>
      </c>
      <c r="K1463" s="61">
        <v>2.7299999999999998E-3</v>
      </c>
      <c r="L1463" s="61">
        <v>1.3300000000000001E-4</v>
      </c>
    </row>
    <row r="1464" spans="2:12">
      <c r="B1464" s="61">
        <v>1450</v>
      </c>
      <c r="C1464" s="61">
        <v>5.0299999999999997E-3</v>
      </c>
      <c r="D1464" s="61">
        <v>2.02E-4</v>
      </c>
      <c r="K1464" s="61">
        <v>2.7200000000000002E-3</v>
      </c>
      <c r="L1464" s="61">
        <v>1.3200000000000001E-4</v>
      </c>
    </row>
    <row r="1465" spans="2:12">
      <c r="B1465" s="61">
        <v>1460</v>
      </c>
      <c r="C1465" s="61">
        <v>5.0099999999999997E-3</v>
      </c>
      <c r="D1465" s="61">
        <v>2.0100000000000001E-4</v>
      </c>
      <c r="K1465" s="61">
        <v>2.7100000000000002E-3</v>
      </c>
      <c r="L1465" s="61">
        <v>1.3200000000000001E-4</v>
      </c>
    </row>
    <row r="1466" spans="2:12">
      <c r="B1466" s="61">
        <v>1460</v>
      </c>
      <c r="C1466" s="61">
        <v>4.9899999999999996E-3</v>
      </c>
      <c r="D1466" s="61">
        <v>2.0000000000000001E-4</v>
      </c>
      <c r="K1466" s="61">
        <v>2.6900000000000001E-3</v>
      </c>
      <c r="L1466" s="61">
        <v>1.3100000000000001E-4</v>
      </c>
    </row>
    <row r="1467" spans="2:12">
      <c r="B1467" s="61">
        <v>1460</v>
      </c>
      <c r="C1467" s="61">
        <v>4.9699999999999996E-3</v>
      </c>
      <c r="D1467" s="61">
        <v>1.9900000000000001E-4</v>
      </c>
      <c r="K1467" s="61">
        <v>2.6800000000000001E-3</v>
      </c>
      <c r="L1467" s="61">
        <v>1.3100000000000001E-4</v>
      </c>
    </row>
    <row r="1468" spans="2:12">
      <c r="B1468" s="61">
        <v>1460</v>
      </c>
      <c r="C1468" s="61">
        <v>4.9399999999999999E-3</v>
      </c>
      <c r="D1468" s="61">
        <v>1.9900000000000001E-4</v>
      </c>
      <c r="K1468" s="61">
        <v>2.6700000000000001E-3</v>
      </c>
      <c r="L1468" s="61">
        <v>1.2999999999999999E-4</v>
      </c>
    </row>
    <row r="1469" spans="2:12">
      <c r="B1469" s="61">
        <v>1460</v>
      </c>
      <c r="C1469" s="61">
        <v>4.9199999999999999E-3</v>
      </c>
      <c r="D1469" s="61">
        <v>1.9799999999999999E-4</v>
      </c>
      <c r="K1469" s="61">
        <v>2.66E-3</v>
      </c>
      <c r="L1469" s="61">
        <v>1.2999999999999999E-4</v>
      </c>
    </row>
    <row r="1470" spans="2:12">
      <c r="B1470" s="61">
        <v>1460</v>
      </c>
      <c r="C1470" s="61">
        <v>4.8999999999999998E-3</v>
      </c>
      <c r="D1470" s="61">
        <v>1.9699999999999999E-4</v>
      </c>
      <c r="K1470" s="61">
        <v>2.65E-3</v>
      </c>
      <c r="L1470" s="61">
        <v>1.2899999999999999E-4</v>
      </c>
    </row>
    <row r="1471" spans="2:12">
      <c r="B1471" s="61">
        <v>1460</v>
      </c>
      <c r="C1471" s="61">
        <v>4.8799999999999998E-3</v>
      </c>
      <c r="D1471" s="61">
        <v>1.9599999999999999E-4</v>
      </c>
      <c r="K1471" s="61">
        <v>2.63E-3</v>
      </c>
      <c r="L1471" s="61">
        <v>1.2799999999999999E-4</v>
      </c>
    </row>
    <row r="1472" spans="2:12">
      <c r="B1472" s="61">
        <v>1460</v>
      </c>
      <c r="C1472" s="61">
        <v>4.8599999999999997E-3</v>
      </c>
      <c r="D1472" s="61">
        <v>1.95E-4</v>
      </c>
      <c r="K1472" s="61">
        <v>2.6199999999999999E-3</v>
      </c>
      <c r="L1472" s="61">
        <v>1.2799999999999999E-4</v>
      </c>
    </row>
    <row r="1473" spans="2:12">
      <c r="B1473" s="61">
        <v>1460</v>
      </c>
      <c r="C1473" s="61">
        <v>4.8300000000000001E-3</v>
      </c>
      <c r="D1473" s="61">
        <v>1.94E-4</v>
      </c>
      <c r="K1473" s="61">
        <v>2.6099999999999999E-3</v>
      </c>
      <c r="L1473" s="61">
        <v>1.27E-4</v>
      </c>
    </row>
    <row r="1474" spans="2:12">
      <c r="B1474" s="61">
        <v>1460</v>
      </c>
      <c r="C1474" s="61">
        <v>4.81E-3</v>
      </c>
      <c r="D1474" s="61">
        <v>1.93E-4</v>
      </c>
      <c r="K1474" s="61">
        <v>2.5999999999999999E-3</v>
      </c>
      <c r="L1474" s="61">
        <v>1.27E-4</v>
      </c>
    </row>
    <row r="1475" spans="2:12">
      <c r="B1475" s="61">
        <v>1470</v>
      </c>
      <c r="C1475" s="61">
        <v>4.79E-3</v>
      </c>
      <c r="D1475" s="61">
        <v>1.92E-4</v>
      </c>
      <c r="K1475" s="61">
        <v>2.5899999999999999E-3</v>
      </c>
      <c r="L1475" s="61">
        <v>1.26E-4</v>
      </c>
    </row>
    <row r="1476" spans="2:12">
      <c r="B1476" s="61">
        <v>1470</v>
      </c>
      <c r="C1476" s="61">
        <v>4.7699999999999999E-3</v>
      </c>
      <c r="D1476" s="61">
        <v>1.92E-4</v>
      </c>
      <c r="K1476" s="61">
        <v>2.5799999999999998E-3</v>
      </c>
      <c r="L1476" s="61">
        <v>1.26E-4</v>
      </c>
    </row>
    <row r="1477" spans="2:12">
      <c r="B1477" s="61">
        <v>1470</v>
      </c>
      <c r="C1477" s="61">
        <v>4.7499999999999999E-3</v>
      </c>
      <c r="D1477" s="61">
        <v>1.9100000000000001E-4</v>
      </c>
      <c r="K1477" s="61">
        <v>2.5600000000000002E-3</v>
      </c>
      <c r="L1477" s="61">
        <v>1.25E-4</v>
      </c>
    </row>
    <row r="1478" spans="2:12">
      <c r="B1478" s="61">
        <v>1470</v>
      </c>
      <c r="C1478" s="61">
        <v>4.7299999999999998E-3</v>
      </c>
      <c r="D1478" s="61">
        <v>1.9000000000000001E-4</v>
      </c>
      <c r="K1478" s="61">
        <v>2.5500000000000002E-3</v>
      </c>
      <c r="L1478" s="61">
        <v>1.2400000000000001E-4</v>
      </c>
    </row>
    <row r="1479" spans="2:12">
      <c r="B1479" s="61">
        <v>1470</v>
      </c>
      <c r="C1479" s="61">
        <v>4.7099999999999998E-3</v>
      </c>
      <c r="D1479" s="61">
        <v>1.8900000000000001E-4</v>
      </c>
      <c r="K1479" s="61">
        <v>2.5400000000000002E-3</v>
      </c>
      <c r="L1479" s="61">
        <v>1.2400000000000001E-4</v>
      </c>
    </row>
    <row r="1480" spans="2:12">
      <c r="B1480" s="61">
        <v>1470</v>
      </c>
      <c r="C1480" s="61">
        <v>4.6899999999999997E-3</v>
      </c>
      <c r="D1480" s="61">
        <v>1.8799999999999999E-4</v>
      </c>
      <c r="K1480" s="61">
        <v>2.5300000000000001E-3</v>
      </c>
      <c r="L1480" s="61">
        <v>1.2300000000000001E-4</v>
      </c>
    </row>
    <row r="1481" spans="2:12">
      <c r="B1481" s="61">
        <v>1470</v>
      </c>
      <c r="C1481" s="61">
        <v>4.6600000000000001E-3</v>
      </c>
      <c r="D1481" s="61">
        <v>1.8699999999999999E-4</v>
      </c>
      <c r="K1481" s="61">
        <v>2.5200000000000001E-3</v>
      </c>
      <c r="L1481" s="61">
        <v>1.2300000000000001E-4</v>
      </c>
    </row>
    <row r="1482" spans="2:12">
      <c r="B1482" s="61">
        <v>1470</v>
      </c>
      <c r="C1482" s="61">
        <v>4.64E-3</v>
      </c>
      <c r="D1482" s="61">
        <v>1.8699999999999999E-4</v>
      </c>
      <c r="K1482" s="61">
        <v>2.5100000000000001E-3</v>
      </c>
      <c r="L1482" s="61">
        <v>1.22E-4</v>
      </c>
    </row>
    <row r="1483" spans="2:12">
      <c r="B1483" s="61">
        <v>1470</v>
      </c>
      <c r="C1483" s="61">
        <v>4.62E-3</v>
      </c>
      <c r="D1483" s="61">
        <v>1.8599999999999999E-4</v>
      </c>
      <c r="K1483" s="61">
        <v>2.5000000000000001E-3</v>
      </c>
      <c r="L1483" s="61">
        <v>1.22E-4</v>
      </c>
    </row>
    <row r="1484" spans="2:12">
      <c r="B1484" s="61">
        <v>1470</v>
      </c>
      <c r="C1484" s="61">
        <v>4.5999999999999999E-3</v>
      </c>
      <c r="D1484" s="61">
        <v>1.85E-4</v>
      </c>
      <c r="K1484" s="61">
        <v>2.48E-3</v>
      </c>
      <c r="L1484" s="61">
        <v>1.21E-4</v>
      </c>
    </row>
    <row r="1485" spans="2:12">
      <c r="B1485" s="61">
        <v>1480</v>
      </c>
      <c r="C1485" s="61">
        <v>4.5799999999999999E-3</v>
      </c>
      <c r="D1485" s="61">
        <v>1.84E-4</v>
      </c>
      <c r="K1485" s="61">
        <v>2.47E-3</v>
      </c>
      <c r="L1485" s="61">
        <v>1.21E-4</v>
      </c>
    </row>
    <row r="1486" spans="2:12">
      <c r="B1486" s="61">
        <v>1480</v>
      </c>
      <c r="C1486" s="61">
        <v>4.5599999999999998E-3</v>
      </c>
      <c r="D1486" s="61">
        <v>1.83E-4</v>
      </c>
      <c r="K1486" s="61">
        <v>2.4599999999999999E-3</v>
      </c>
      <c r="L1486" s="61">
        <v>1.2E-4</v>
      </c>
    </row>
    <row r="1487" spans="2:12">
      <c r="B1487" s="61">
        <v>1480</v>
      </c>
      <c r="C1487" s="61">
        <v>4.5399999999999998E-3</v>
      </c>
      <c r="D1487" s="61">
        <v>1.8200000000000001E-4</v>
      </c>
      <c r="K1487" s="61">
        <v>2.4499999999999999E-3</v>
      </c>
      <c r="L1487" s="61">
        <v>1.2E-4</v>
      </c>
    </row>
    <row r="1488" spans="2:12">
      <c r="B1488" s="61">
        <v>1480</v>
      </c>
      <c r="C1488" s="61">
        <v>4.5199999999999997E-3</v>
      </c>
      <c r="D1488" s="61">
        <v>1.8200000000000001E-4</v>
      </c>
      <c r="K1488" s="61">
        <v>2.4399999999999999E-3</v>
      </c>
      <c r="L1488" s="61">
        <v>1.1900000000000001E-4</v>
      </c>
    </row>
    <row r="1489" spans="2:12">
      <c r="B1489" s="61">
        <v>1480</v>
      </c>
      <c r="C1489" s="61">
        <v>4.4999999999999997E-3</v>
      </c>
      <c r="D1489" s="61">
        <v>1.8100000000000001E-4</v>
      </c>
      <c r="K1489" s="61">
        <v>2.4299999999999999E-3</v>
      </c>
      <c r="L1489" s="61">
        <v>1.18E-4</v>
      </c>
    </row>
    <row r="1490" spans="2:12">
      <c r="B1490" s="61">
        <v>1480</v>
      </c>
      <c r="C1490" s="61">
        <v>4.4799999999999996E-3</v>
      </c>
      <c r="D1490" s="61">
        <v>1.8000000000000001E-4</v>
      </c>
      <c r="K1490" s="61">
        <v>2.4199999999999998E-3</v>
      </c>
      <c r="L1490" s="61">
        <v>1.18E-4</v>
      </c>
    </row>
    <row r="1491" spans="2:12">
      <c r="B1491" s="61">
        <v>1480</v>
      </c>
      <c r="C1491" s="61">
        <v>4.4600000000000004E-3</v>
      </c>
      <c r="D1491" s="61">
        <v>1.7899999999999999E-4</v>
      </c>
      <c r="K1491" s="61">
        <v>2.4099999999999998E-3</v>
      </c>
      <c r="L1491" s="61">
        <v>1.17E-4</v>
      </c>
    </row>
    <row r="1492" spans="2:12">
      <c r="B1492" s="61">
        <v>1480</v>
      </c>
      <c r="C1492" s="61">
        <v>4.4400000000000004E-3</v>
      </c>
      <c r="D1492" s="61">
        <v>1.7799999999999999E-4</v>
      </c>
      <c r="K1492" s="61">
        <v>2.3999999999999998E-3</v>
      </c>
      <c r="L1492" s="61">
        <v>1.17E-4</v>
      </c>
    </row>
    <row r="1493" spans="2:12">
      <c r="B1493" s="61">
        <v>1480</v>
      </c>
      <c r="C1493" s="61">
        <v>4.4200000000000003E-3</v>
      </c>
      <c r="D1493" s="61">
        <v>1.7799999999999999E-4</v>
      </c>
      <c r="K1493" s="61">
        <v>2.3900000000000002E-3</v>
      </c>
      <c r="L1493" s="61">
        <v>1.16E-4</v>
      </c>
    </row>
    <row r="1494" spans="2:12">
      <c r="B1494" s="61">
        <v>1480</v>
      </c>
      <c r="C1494" s="61">
        <v>4.4000000000000003E-3</v>
      </c>
      <c r="D1494" s="61">
        <v>1.7699999999999999E-4</v>
      </c>
      <c r="K1494" s="61">
        <v>2.3800000000000002E-3</v>
      </c>
      <c r="L1494" s="61">
        <v>1.16E-4</v>
      </c>
    </row>
    <row r="1495" spans="2:12">
      <c r="B1495" s="61">
        <v>1490</v>
      </c>
      <c r="C1495" s="61">
        <v>4.3800000000000002E-3</v>
      </c>
      <c r="D1495" s="61">
        <v>1.76E-4</v>
      </c>
      <c r="K1495" s="61">
        <v>2.3700000000000001E-3</v>
      </c>
      <c r="L1495" s="61">
        <v>1.15E-4</v>
      </c>
    </row>
    <row r="1496" spans="2:12">
      <c r="B1496" s="61">
        <v>1490</v>
      </c>
      <c r="C1496" s="61">
        <v>4.3600000000000002E-3</v>
      </c>
      <c r="D1496" s="61">
        <v>1.75E-4</v>
      </c>
      <c r="K1496" s="61">
        <v>2.3600000000000001E-3</v>
      </c>
      <c r="L1496" s="61">
        <v>1.15E-4</v>
      </c>
    </row>
    <row r="1497" spans="2:12">
      <c r="B1497" s="61">
        <v>1490</v>
      </c>
      <c r="C1497" s="61">
        <v>4.3400000000000001E-3</v>
      </c>
      <c r="D1497" s="61">
        <v>1.74E-4</v>
      </c>
      <c r="K1497" s="61">
        <v>2.3400000000000001E-3</v>
      </c>
      <c r="L1497" s="61">
        <v>1.1400000000000001E-4</v>
      </c>
    </row>
    <row r="1498" spans="2:12">
      <c r="B1498" s="61">
        <v>1490</v>
      </c>
      <c r="C1498" s="61">
        <v>4.3200000000000001E-3</v>
      </c>
      <c r="D1498" s="61">
        <v>1.74E-4</v>
      </c>
      <c r="K1498" s="61">
        <v>2.33E-3</v>
      </c>
      <c r="L1498" s="61">
        <v>1.1400000000000001E-4</v>
      </c>
    </row>
    <row r="1499" spans="2:12">
      <c r="B1499" s="61">
        <v>1490</v>
      </c>
      <c r="C1499" s="61">
        <v>4.3E-3</v>
      </c>
      <c r="D1499" s="61">
        <v>1.73E-4</v>
      </c>
      <c r="K1499" s="61">
        <v>2.32E-3</v>
      </c>
      <c r="L1499" s="61">
        <v>1.13E-4</v>
      </c>
    </row>
    <row r="1500" spans="2:12">
      <c r="B1500" s="61">
        <v>1490</v>
      </c>
      <c r="C1500" s="61">
        <v>4.2900000000000004E-3</v>
      </c>
      <c r="D1500" s="61">
        <v>1.7200000000000001E-4</v>
      </c>
      <c r="K1500" s="61">
        <v>2.31E-3</v>
      </c>
      <c r="L1500" s="61">
        <v>1.13E-4</v>
      </c>
    </row>
    <row r="1501" spans="2:12">
      <c r="B1501" s="61">
        <v>1490</v>
      </c>
      <c r="C1501" s="61">
        <v>4.2700000000000004E-3</v>
      </c>
      <c r="D1501" s="61">
        <v>1.7100000000000001E-4</v>
      </c>
      <c r="K1501" s="61">
        <v>2.3E-3</v>
      </c>
      <c r="L1501" s="61">
        <v>1.12E-4</v>
      </c>
    </row>
    <row r="1502" spans="2:12">
      <c r="B1502" s="61">
        <v>1490</v>
      </c>
      <c r="C1502" s="61">
        <v>4.2500000000000003E-3</v>
      </c>
      <c r="D1502" s="61">
        <v>1.7100000000000001E-4</v>
      </c>
      <c r="K1502" s="61">
        <v>2.2899999999999999E-3</v>
      </c>
      <c r="L1502" s="61">
        <v>1.12E-4</v>
      </c>
    </row>
    <row r="1503" spans="2:12">
      <c r="B1503" s="61">
        <v>1490</v>
      </c>
      <c r="C1503" s="61">
        <v>4.2300000000000003E-3</v>
      </c>
      <c r="D1503" s="61">
        <v>1.7000000000000001E-4</v>
      </c>
      <c r="K1503" s="61">
        <v>2.2799999999999999E-3</v>
      </c>
      <c r="L1503" s="61">
        <v>1.11E-4</v>
      </c>
    </row>
    <row r="1504" spans="2:12">
      <c r="B1504" s="61">
        <v>1490</v>
      </c>
      <c r="C1504" s="61">
        <v>4.2100000000000002E-3</v>
      </c>
      <c r="D1504" s="61">
        <v>1.6899999999999999E-4</v>
      </c>
      <c r="K1504" s="61">
        <v>2.2699999999999999E-3</v>
      </c>
      <c r="L1504" s="61">
        <v>1.11E-4</v>
      </c>
    </row>
    <row r="1505" spans="2:12">
      <c r="B1505" s="61">
        <v>1500</v>
      </c>
      <c r="C1505" s="61">
        <v>4.1900000000000001E-3</v>
      </c>
      <c r="D1505" s="61">
        <v>1.6799999999999999E-4</v>
      </c>
      <c r="K1505" s="61">
        <v>2.2599999999999999E-3</v>
      </c>
      <c r="L1505" s="61">
        <v>1.1E-4</v>
      </c>
    </row>
    <row r="1506" spans="2:12">
      <c r="B1506" s="61">
        <v>1500</v>
      </c>
      <c r="C1506" s="61">
        <v>4.1700000000000001E-3</v>
      </c>
      <c r="D1506" s="61">
        <v>1.6799999999999999E-4</v>
      </c>
      <c r="K1506" s="61">
        <v>2.2499999999999998E-3</v>
      </c>
      <c r="L1506" s="61">
        <v>1.1E-4</v>
      </c>
    </row>
    <row r="1507" spans="2:12">
      <c r="B1507" s="61">
        <v>1500</v>
      </c>
      <c r="C1507" s="61">
        <v>4.15E-3</v>
      </c>
      <c r="D1507" s="61">
        <v>1.6699999999999999E-4</v>
      </c>
      <c r="K1507" s="61">
        <v>2.2399999999999998E-3</v>
      </c>
      <c r="L1507" s="61">
        <v>1.0900000000000001E-4</v>
      </c>
    </row>
    <row r="1508" spans="2:12">
      <c r="B1508" s="61">
        <v>1500</v>
      </c>
      <c r="C1508" s="61">
        <v>4.13E-3</v>
      </c>
      <c r="D1508" s="61">
        <v>1.66E-4</v>
      </c>
      <c r="K1508" s="61">
        <v>2.2300000000000002E-3</v>
      </c>
      <c r="L1508" s="61">
        <v>1.0900000000000001E-4</v>
      </c>
    </row>
    <row r="1509" spans="2:12">
      <c r="B1509" s="61">
        <v>1500</v>
      </c>
      <c r="C1509" s="61">
        <v>4.1200000000000004E-3</v>
      </c>
      <c r="D1509" s="61">
        <v>1.65E-4</v>
      </c>
      <c r="K1509" s="61">
        <v>2.2200000000000002E-3</v>
      </c>
      <c r="L1509" s="61">
        <v>1.08E-4</v>
      </c>
    </row>
    <row r="1510" spans="2:12">
      <c r="B1510" s="61">
        <v>1500</v>
      </c>
      <c r="C1510" s="61">
        <v>4.1000000000000003E-3</v>
      </c>
      <c r="D1510" s="61">
        <v>1.65E-4</v>
      </c>
      <c r="K1510" s="61">
        <v>2.2100000000000002E-3</v>
      </c>
      <c r="L1510" s="61">
        <v>1.08E-4</v>
      </c>
    </row>
    <row r="1511" spans="2:12">
      <c r="B1511" s="61">
        <v>1500</v>
      </c>
      <c r="C1511" s="61">
        <v>4.0800000000000003E-3</v>
      </c>
      <c r="D1511" s="61">
        <v>1.64E-4</v>
      </c>
      <c r="K1511" s="61">
        <v>2.2000000000000001E-3</v>
      </c>
      <c r="L1511" s="61">
        <v>1.07E-4</v>
      </c>
    </row>
    <row r="1512" spans="2:12">
      <c r="B1512" s="61">
        <v>1500</v>
      </c>
      <c r="C1512" s="61">
        <v>4.0600000000000002E-3</v>
      </c>
      <c r="D1512" s="61">
        <v>1.63E-4</v>
      </c>
      <c r="K1512" s="61">
        <v>2.1900000000000001E-3</v>
      </c>
      <c r="L1512" s="61">
        <v>1.07E-4</v>
      </c>
    </row>
    <row r="1513" spans="2:12">
      <c r="B1513" s="61">
        <v>1500</v>
      </c>
      <c r="C1513" s="61">
        <v>4.0400000000000002E-3</v>
      </c>
      <c r="D1513" s="61">
        <v>1.6200000000000001E-4</v>
      </c>
      <c r="K1513" s="61">
        <v>2.1800000000000001E-3</v>
      </c>
      <c r="L1513" s="61">
        <v>1.06E-4</v>
      </c>
    </row>
    <row r="1514" spans="2:12">
      <c r="B1514" s="61">
        <v>1500</v>
      </c>
      <c r="C1514" s="61">
        <v>4.0299999999999997E-3</v>
      </c>
      <c r="D1514" s="61">
        <v>1.6200000000000001E-4</v>
      </c>
      <c r="K1514" s="61">
        <v>2.1700000000000001E-3</v>
      </c>
      <c r="L1514" s="61">
        <v>1.06E-4</v>
      </c>
    </row>
    <row r="1515" spans="2:12">
      <c r="B1515" s="61">
        <v>1510</v>
      </c>
      <c r="C1515" s="61">
        <v>4.0099999999999997E-3</v>
      </c>
      <c r="D1515" s="61">
        <v>1.6100000000000001E-4</v>
      </c>
      <c r="K1515" s="61">
        <v>2.16E-3</v>
      </c>
      <c r="L1515" s="61">
        <v>1.05E-4</v>
      </c>
    </row>
    <row r="1516" spans="2:12">
      <c r="B1516" s="61">
        <v>1510</v>
      </c>
      <c r="C1516" s="61">
        <v>3.9899999999999996E-3</v>
      </c>
      <c r="D1516" s="61">
        <v>1.6000000000000001E-4</v>
      </c>
      <c r="K1516" s="61">
        <v>2.15E-3</v>
      </c>
      <c r="L1516" s="61">
        <v>1.05E-4</v>
      </c>
    </row>
    <row r="1517" spans="2:12">
      <c r="B1517" s="61">
        <v>1510</v>
      </c>
      <c r="C1517" s="61">
        <v>3.9699999999999996E-3</v>
      </c>
      <c r="D1517" s="61">
        <v>1.6000000000000001E-4</v>
      </c>
      <c r="K1517" s="61">
        <v>2.14E-3</v>
      </c>
      <c r="L1517" s="61">
        <v>1.05E-4</v>
      </c>
    </row>
    <row r="1518" spans="2:12">
      <c r="B1518" s="61">
        <v>1510</v>
      </c>
      <c r="C1518" s="61">
        <v>3.9500000000000004E-3</v>
      </c>
      <c r="D1518" s="61">
        <v>1.5899999999999999E-4</v>
      </c>
      <c r="K1518" s="61">
        <v>2.1299999999999999E-3</v>
      </c>
      <c r="L1518" s="61">
        <v>1.0399999999999999E-4</v>
      </c>
    </row>
    <row r="1519" spans="2:12">
      <c r="B1519" s="61">
        <v>1510</v>
      </c>
      <c r="C1519" s="61">
        <v>3.9399999999999999E-3</v>
      </c>
      <c r="D1519" s="61">
        <v>1.5799999999999999E-4</v>
      </c>
      <c r="K1519" s="61">
        <v>2.1199999999999999E-3</v>
      </c>
      <c r="L1519" s="61">
        <v>1.0399999999999999E-4</v>
      </c>
    </row>
    <row r="1520" spans="2:12">
      <c r="B1520" s="61">
        <v>1510</v>
      </c>
      <c r="C1520" s="61">
        <v>3.9199999999999999E-3</v>
      </c>
      <c r="D1520" s="61">
        <v>1.5699999999999999E-4</v>
      </c>
      <c r="K1520" s="61">
        <v>2.1199999999999999E-3</v>
      </c>
      <c r="L1520" s="61">
        <v>1.03E-4</v>
      </c>
    </row>
    <row r="1521" spans="2:12">
      <c r="B1521" s="61">
        <v>1510</v>
      </c>
      <c r="C1521" s="61">
        <v>3.8999999999999998E-3</v>
      </c>
      <c r="D1521" s="61">
        <v>1.5699999999999999E-4</v>
      </c>
      <c r="K1521" s="61">
        <v>2.1099999999999999E-3</v>
      </c>
      <c r="L1521" s="61">
        <v>1.03E-4</v>
      </c>
    </row>
    <row r="1522" spans="2:12">
      <c r="B1522" s="61">
        <v>1510</v>
      </c>
      <c r="C1522" s="61">
        <v>3.8800000000000002E-3</v>
      </c>
      <c r="D1522" s="61">
        <v>1.56E-4</v>
      </c>
      <c r="K1522" s="61">
        <v>2.0999999999999999E-3</v>
      </c>
      <c r="L1522" s="61">
        <v>1.02E-4</v>
      </c>
    </row>
    <row r="1523" spans="2:12">
      <c r="B1523" s="61">
        <v>1510</v>
      </c>
      <c r="C1523" s="61">
        <v>3.8700000000000002E-3</v>
      </c>
      <c r="D1523" s="61">
        <v>1.55E-4</v>
      </c>
      <c r="K1523" s="61">
        <v>2.0899999999999998E-3</v>
      </c>
      <c r="L1523" s="61">
        <v>1.02E-4</v>
      </c>
    </row>
    <row r="1524" spans="2:12">
      <c r="B1524" s="61">
        <v>1510</v>
      </c>
      <c r="C1524" s="61">
        <v>3.8500000000000001E-3</v>
      </c>
      <c r="D1524" s="61">
        <v>1.55E-4</v>
      </c>
      <c r="K1524" s="61">
        <v>2.0799999999999998E-3</v>
      </c>
      <c r="L1524" s="61">
        <v>1.01E-4</v>
      </c>
    </row>
    <row r="1525" spans="2:12">
      <c r="B1525" s="61">
        <v>1520</v>
      </c>
      <c r="C1525" s="61">
        <v>3.8300000000000001E-3</v>
      </c>
      <c r="D1525" s="61">
        <v>1.54E-4</v>
      </c>
      <c r="K1525" s="61">
        <v>2.0699999999999998E-3</v>
      </c>
      <c r="L1525" s="61">
        <v>1.01E-4</v>
      </c>
    </row>
    <row r="1526" spans="2:12">
      <c r="B1526" s="61">
        <v>1520</v>
      </c>
      <c r="C1526" s="61">
        <v>3.81E-3</v>
      </c>
      <c r="D1526" s="61">
        <v>1.5300000000000001E-4</v>
      </c>
      <c r="K1526" s="61">
        <v>2.0600000000000002E-3</v>
      </c>
      <c r="L1526" s="61">
        <v>1E-4</v>
      </c>
    </row>
    <row r="1527" spans="2:12">
      <c r="B1527" s="61">
        <v>1520</v>
      </c>
      <c r="C1527" s="61">
        <v>3.8E-3</v>
      </c>
      <c r="D1527" s="61">
        <v>1.5300000000000001E-4</v>
      </c>
      <c r="K1527" s="61">
        <v>2.0500000000000002E-3</v>
      </c>
      <c r="L1527" s="61">
        <v>9.9900000000000002E-5</v>
      </c>
    </row>
    <row r="1528" spans="2:12">
      <c r="B1528" s="61">
        <v>1520</v>
      </c>
      <c r="C1528" s="61">
        <v>3.7799999999999999E-3</v>
      </c>
      <c r="D1528" s="61">
        <v>1.5200000000000001E-4</v>
      </c>
      <c r="K1528" s="61">
        <v>2.0400000000000001E-3</v>
      </c>
      <c r="L1528" s="61">
        <v>9.9500000000000006E-5</v>
      </c>
    </row>
    <row r="1529" spans="2:12">
      <c r="B1529" s="61">
        <v>1520</v>
      </c>
      <c r="C1529" s="61">
        <v>3.7599999999999999E-3</v>
      </c>
      <c r="D1529" s="61">
        <v>1.5100000000000001E-4</v>
      </c>
      <c r="K1529" s="61">
        <v>2.0300000000000001E-3</v>
      </c>
      <c r="L1529" s="61">
        <v>9.9099999999999996E-5</v>
      </c>
    </row>
    <row r="1530" spans="2:12">
      <c r="B1530" s="61">
        <v>1520</v>
      </c>
      <c r="C1530" s="61">
        <v>3.7499999999999999E-3</v>
      </c>
      <c r="D1530" s="61">
        <v>1.5100000000000001E-4</v>
      </c>
      <c r="K1530" s="61">
        <v>2.0200000000000001E-3</v>
      </c>
      <c r="L1530" s="61">
        <v>9.8599999999999998E-5</v>
      </c>
    </row>
    <row r="1531" spans="2:12">
      <c r="B1531" s="61">
        <v>1520</v>
      </c>
      <c r="C1531" s="61">
        <v>3.7299999999999998E-3</v>
      </c>
      <c r="D1531" s="61">
        <v>1.4999999999999999E-4</v>
      </c>
      <c r="K1531" s="61">
        <v>2.0100000000000001E-3</v>
      </c>
      <c r="L1531" s="61">
        <v>9.8200000000000002E-5</v>
      </c>
    </row>
    <row r="1532" spans="2:12">
      <c r="B1532" s="61">
        <v>1520</v>
      </c>
      <c r="C1532" s="61">
        <v>3.7100000000000002E-3</v>
      </c>
      <c r="D1532" s="61">
        <v>1.4899999999999999E-4</v>
      </c>
      <c r="K1532" s="61">
        <v>2E-3</v>
      </c>
      <c r="L1532" s="61">
        <v>9.7700000000000003E-5</v>
      </c>
    </row>
    <row r="1533" spans="2:12">
      <c r="B1533" s="61">
        <v>1520</v>
      </c>
      <c r="C1533" s="61">
        <v>3.7000000000000002E-3</v>
      </c>
      <c r="D1533" s="61">
        <v>1.4899999999999999E-4</v>
      </c>
      <c r="K1533" s="61">
        <v>2E-3</v>
      </c>
      <c r="L1533" s="61">
        <v>9.7299999999999993E-5</v>
      </c>
    </row>
    <row r="1534" spans="2:12">
      <c r="B1534" s="61">
        <v>1520</v>
      </c>
      <c r="C1534" s="61">
        <v>3.6800000000000001E-3</v>
      </c>
      <c r="D1534" s="61">
        <v>1.4799999999999999E-4</v>
      </c>
      <c r="K1534" s="61">
        <v>1.99E-3</v>
      </c>
      <c r="L1534" s="61">
        <v>9.6899999999999997E-5</v>
      </c>
    </row>
    <row r="1535" spans="2:12">
      <c r="B1535" s="61">
        <v>1530</v>
      </c>
      <c r="C1535" s="61">
        <v>3.6600000000000001E-3</v>
      </c>
      <c r="D1535" s="61">
        <v>1.47E-4</v>
      </c>
      <c r="K1535" s="61">
        <v>1.98E-3</v>
      </c>
      <c r="L1535" s="61">
        <v>9.6399999999999999E-5</v>
      </c>
    </row>
    <row r="1536" spans="2:12">
      <c r="B1536" s="61">
        <v>1530</v>
      </c>
      <c r="C1536" s="61">
        <v>3.65E-3</v>
      </c>
      <c r="D1536" s="61">
        <v>1.47E-4</v>
      </c>
      <c r="K1536" s="61">
        <v>1.97E-3</v>
      </c>
      <c r="L1536" s="61">
        <v>9.6000000000000002E-5</v>
      </c>
    </row>
    <row r="1537" spans="2:12">
      <c r="B1537" s="61">
        <v>1530</v>
      </c>
      <c r="C1537" s="61">
        <v>3.63E-3</v>
      </c>
      <c r="D1537" s="61">
        <v>1.46E-4</v>
      </c>
      <c r="K1537" s="61">
        <v>1.9599999999999999E-3</v>
      </c>
      <c r="L1537" s="61">
        <v>9.5600000000000006E-5</v>
      </c>
    </row>
    <row r="1538" spans="2:12">
      <c r="B1538" s="61">
        <v>1530</v>
      </c>
      <c r="C1538" s="61">
        <v>3.62E-3</v>
      </c>
      <c r="D1538" s="61">
        <v>1.45E-4</v>
      </c>
      <c r="K1538" s="61">
        <v>1.9499999999999999E-3</v>
      </c>
      <c r="L1538" s="61">
        <v>9.5099999999999994E-5</v>
      </c>
    </row>
    <row r="1539" spans="2:12">
      <c r="B1539" s="61">
        <v>1530</v>
      </c>
      <c r="C1539" s="61">
        <v>3.5999999999999999E-3</v>
      </c>
      <c r="D1539" s="61">
        <v>1.45E-4</v>
      </c>
      <c r="K1539" s="61">
        <v>1.9400000000000001E-3</v>
      </c>
      <c r="L1539" s="61">
        <v>9.4699999999999998E-5</v>
      </c>
    </row>
    <row r="1540" spans="2:12">
      <c r="B1540" s="61">
        <v>1530</v>
      </c>
      <c r="C1540" s="61">
        <v>3.5799999999999998E-3</v>
      </c>
      <c r="D1540" s="61">
        <v>1.44E-4</v>
      </c>
      <c r="K1540" s="61">
        <v>1.9300000000000001E-3</v>
      </c>
      <c r="L1540" s="61">
        <v>9.4300000000000002E-5</v>
      </c>
    </row>
    <row r="1541" spans="2:12">
      <c r="B1541" s="61">
        <v>1530</v>
      </c>
      <c r="C1541" s="61">
        <v>3.5699999999999998E-3</v>
      </c>
      <c r="D1541" s="61">
        <v>1.4300000000000001E-4</v>
      </c>
      <c r="K1541" s="61">
        <v>1.9300000000000001E-3</v>
      </c>
      <c r="L1541" s="61">
        <v>9.3900000000000006E-5</v>
      </c>
    </row>
    <row r="1542" spans="2:12">
      <c r="B1542" s="61">
        <v>1530</v>
      </c>
      <c r="C1542" s="61">
        <v>3.5500000000000002E-3</v>
      </c>
      <c r="D1542" s="61">
        <v>1.4300000000000001E-4</v>
      </c>
      <c r="K1542" s="61">
        <v>1.92E-3</v>
      </c>
      <c r="L1542" s="61">
        <v>9.3499999999999996E-5</v>
      </c>
    </row>
    <row r="1543" spans="2:12">
      <c r="B1543" s="61">
        <v>1530</v>
      </c>
      <c r="C1543" s="61">
        <v>3.5400000000000002E-3</v>
      </c>
      <c r="D1543" s="61">
        <v>1.4200000000000001E-4</v>
      </c>
      <c r="K1543" s="61">
        <v>1.91E-3</v>
      </c>
      <c r="L1543" s="61">
        <v>9.2999999999999997E-5</v>
      </c>
    </row>
    <row r="1544" spans="2:12">
      <c r="B1544" s="61">
        <v>1530</v>
      </c>
      <c r="C1544" s="61">
        <v>3.5200000000000001E-3</v>
      </c>
      <c r="D1544" s="61">
        <v>1.4100000000000001E-4</v>
      </c>
      <c r="K1544" s="61">
        <v>1.9E-3</v>
      </c>
      <c r="L1544" s="61">
        <v>9.2600000000000001E-5</v>
      </c>
    </row>
    <row r="1545" spans="2:12">
      <c r="B1545" s="61">
        <v>1540</v>
      </c>
      <c r="C1545" s="61">
        <v>3.5000000000000001E-3</v>
      </c>
      <c r="D1545" s="61">
        <v>1.4100000000000001E-4</v>
      </c>
      <c r="K1545" s="61">
        <v>1.89E-3</v>
      </c>
      <c r="L1545" s="61">
        <v>9.2200000000000005E-5</v>
      </c>
    </row>
    <row r="1546" spans="2:12">
      <c r="B1546" s="61">
        <v>1540</v>
      </c>
      <c r="C1546" s="61">
        <v>3.49E-3</v>
      </c>
      <c r="D1546" s="61">
        <v>1.3999999999999999E-4</v>
      </c>
      <c r="K1546" s="61">
        <v>1.8799999999999999E-3</v>
      </c>
      <c r="L1546" s="61">
        <v>9.1799999999999995E-5</v>
      </c>
    </row>
    <row r="1547" spans="2:12">
      <c r="B1547" s="61">
        <v>1540</v>
      </c>
      <c r="C1547" s="61">
        <v>3.47E-3</v>
      </c>
      <c r="D1547" s="61">
        <v>1.3999999999999999E-4</v>
      </c>
      <c r="K1547" s="61">
        <v>1.8699999999999999E-3</v>
      </c>
      <c r="L1547" s="61">
        <v>9.1399999999999999E-5</v>
      </c>
    </row>
    <row r="1548" spans="2:12">
      <c r="B1548" s="61">
        <v>1540</v>
      </c>
      <c r="C1548" s="61">
        <v>3.46E-3</v>
      </c>
      <c r="D1548" s="61">
        <v>1.3899999999999999E-4</v>
      </c>
      <c r="K1548" s="61">
        <v>1.8699999999999999E-3</v>
      </c>
      <c r="L1548" s="61">
        <v>9.1000000000000003E-5</v>
      </c>
    </row>
    <row r="1549" spans="2:12">
      <c r="B1549" s="61">
        <v>1540</v>
      </c>
      <c r="C1549" s="61">
        <v>3.4399999999999999E-3</v>
      </c>
      <c r="D1549" s="61">
        <v>1.3799999999999999E-4</v>
      </c>
      <c r="K1549" s="61">
        <v>1.8600000000000001E-3</v>
      </c>
      <c r="L1549" s="61">
        <v>9.0600000000000007E-5</v>
      </c>
    </row>
    <row r="1550" spans="2:12">
      <c r="B1550" s="61">
        <v>1540</v>
      </c>
      <c r="C1550" s="61">
        <v>3.4299999999999999E-3</v>
      </c>
      <c r="D1550" s="61">
        <v>1.3799999999999999E-4</v>
      </c>
      <c r="K1550" s="61">
        <v>1.8500000000000001E-3</v>
      </c>
      <c r="L1550" s="61">
        <v>9.0199999999999997E-5</v>
      </c>
    </row>
    <row r="1551" spans="2:12">
      <c r="B1551" s="61">
        <v>1540</v>
      </c>
      <c r="C1551" s="61">
        <v>3.4099999999999998E-3</v>
      </c>
      <c r="D1551" s="61">
        <v>1.37E-4</v>
      </c>
      <c r="K1551" s="61">
        <v>1.8400000000000001E-3</v>
      </c>
      <c r="L1551" s="61">
        <v>8.9800000000000001E-5</v>
      </c>
    </row>
    <row r="1552" spans="2:12">
      <c r="B1552" s="61">
        <v>1540</v>
      </c>
      <c r="C1552" s="61">
        <v>3.3999999999999998E-3</v>
      </c>
      <c r="D1552" s="61">
        <v>1.36E-4</v>
      </c>
      <c r="K1552" s="61">
        <v>1.83E-3</v>
      </c>
      <c r="L1552" s="61">
        <v>8.9400000000000005E-5</v>
      </c>
    </row>
    <row r="1553" spans="2:12">
      <c r="B1553" s="61">
        <v>1540</v>
      </c>
      <c r="C1553" s="61">
        <v>3.3800000000000002E-3</v>
      </c>
      <c r="D1553" s="61">
        <v>1.36E-4</v>
      </c>
      <c r="K1553" s="61">
        <v>1.83E-3</v>
      </c>
      <c r="L1553" s="61">
        <v>8.8999999999999995E-5</v>
      </c>
    </row>
    <row r="1554" spans="2:12">
      <c r="B1554" s="61">
        <v>1540</v>
      </c>
      <c r="C1554" s="61">
        <v>3.3700000000000002E-3</v>
      </c>
      <c r="D1554" s="61">
        <v>1.35E-4</v>
      </c>
      <c r="K1554" s="61">
        <v>1.82E-3</v>
      </c>
      <c r="L1554" s="61">
        <v>8.8599999999999999E-5</v>
      </c>
    </row>
    <row r="1555" spans="2:12">
      <c r="B1555" s="61">
        <v>1550</v>
      </c>
      <c r="C1555" s="61">
        <v>3.3500000000000001E-3</v>
      </c>
      <c r="D1555" s="61">
        <v>1.35E-4</v>
      </c>
      <c r="K1555" s="61">
        <v>1.81E-3</v>
      </c>
      <c r="L1555" s="61">
        <v>8.8200000000000003E-5</v>
      </c>
    </row>
    <row r="1556" spans="2:12">
      <c r="B1556" s="61">
        <v>1550</v>
      </c>
      <c r="C1556" s="61">
        <v>3.3400000000000001E-3</v>
      </c>
      <c r="D1556" s="61">
        <v>1.34E-4</v>
      </c>
      <c r="K1556" s="61">
        <v>1.8E-3</v>
      </c>
      <c r="L1556" s="61">
        <v>8.7800000000000006E-5</v>
      </c>
    </row>
    <row r="1557" spans="2:12">
      <c r="B1557" s="61">
        <v>1550</v>
      </c>
      <c r="C1557" s="61">
        <v>3.32E-3</v>
      </c>
      <c r="D1557" s="61">
        <v>1.3300000000000001E-4</v>
      </c>
      <c r="K1557" s="61">
        <v>1.7899999999999999E-3</v>
      </c>
      <c r="L1557" s="61">
        <v>8.7399999999999997E-5</v>
      </c>
    </row>
    <row r="1558" spans="2:12">
      <c r="B1558" s="61">
        <v>1550</v>
      </c>
      <c r="C1558" s="61">
        <v>3.31E-3</v>
      </c>
      <c r="D1558" s="61">
        <v>1.3300000000000001E-4</v>
      </c>
      <c r="K1558" s="61">
        <v>1.7799999999999999E-3</v>
      </c>
      <c r="L1558" s="61">
        <v>8.7000000000000001E-5</v>
      </c>
    </row>
    <row r="1559" spans="2:12">
      <c r="B1559" s="61">
        <v>1550</v>
      </c>
      <c r="C1559" s="61">
        <v>3.29E-3</v>
      </c>
      <c r="D1559" s="61">
        <v>1.3200000000000001E-4</v>
      </c>
      <c r="K1559" s="61">
        <v>1.7799999999999999E-3</v>
      </c>
      <c r="L1559" s="61">
        <v>8.6600000000000004E-5</v>
      </c>
    </row>
    <row r="1560" spans="2:12">
      <c r="B1560" s="61">
        <v>1550</v>
      </c>
      <c r="C1560" s="61">
        <v>3.2799999999999999E-3</v>
      </c>
      <c r="D1560" s="61">
        <v>1.3200000000000001E-4</v>
      </c>
      <c r="K1560" s="61">
        <v>1.7700000000000001E-3</v>
      </c>
      <c r="L1560" s="61">
        <v>8.6199999999999995E-5</v>
      </c>
    </row>
    <row r="1561" spans="2:12">
      <c r="B1561" s="61">
        <v>1550</v>
      </c>
      <c r="C1561" s="61">
        <v>3.2599999999999999E-3</v>
      </c>
      <c r="D1561" s="61">
        <v>1.3100000000000001E-4</v>
      </c>
      <c r="K1561" s="61">
        <v>1.7600000000000001E-3</v>
      </c>
      <c r="L1561" s="61">
        <v>8.5900000000000001E-5</v>
      </c>
    </row>
    <row r="1562" spans="2:12">
      <c r="B1562" s="61">
        <v>1550</v>
      </c>
      <c r="C1562" s="61">
        <v>3.2499999999999999E-3</v>
      </c>
      <c r="D1562" s="61">
        <v>1.2999999999999999E-4</v>
      </c>
      <c r="K1562" s="61">
        <v>1.75E-3</v>
      </c>
      <c r="L1562" s="61">
        <v>8.5500000000000005E-5</v>
      </c>
    </row>
    <row r="1563" spans="2:12">
      <c r="B1563" s="61">
        <v>1550</v>
      </c>
      <c r="C1563" s="61">
        <v>3.2299999999999998E-3</v>
      </c>
      <c r="D1563" s="61">
        <v>1.2999999999999999E-4</v>
      </c>
      <c r="K1563" s="61">
        <v>1.75E-3</v>
      </c>
      <c r="L1563" s="61">
        <v>8.5099999999999995E-5</v>
      </c>
    </row>
    <row r="1564" spans="2:12">
      <c r="B1564" s="61">
        <v>1550</v>
      </c>
      <c r="C1564" s="61">
        <v>3.2200000000000002E-3</v>
      </c>
      <c r="D1564" s="61">
        <v>1.2899999999999999E-4</v>
      </c>
      <c r="K1564" s="61">
        <v>1.74E-3</v>
      </c>
      <c r="L1564" s="61">
        <v>8.4699999999999999E-5</v>
      </c>
    </row>
    <row r="1565" spans="2:12">
      <c r="B1565" s="61">
        <v>1560</v>
      </c>
      <c r="C1565" s="61">
        <v>3.2000000000000002E-3</v>
      </c>
      <c r="D1565" s="61">
        <v>1.2899999999999999E-4</v>
      </c>
      <c r="K1565" s="61">
        <v>1.73E-3</v>
      </c>
      <c r="L1565" s="61">
        <v>8.4300000000000003E-5</v>
      </c>
    </row>
    <row r="1566" spans="2:12">
      <c r="B1566" s="61">
        <v>1560</v>
      </c>
      <c r="C1566" s="61">
        <v>3.1900000000000001E-3</v>
      </c>
      <c r="D1566" s="61">
        <v>1.2799999999999999E-4</v>
      </c>
      <c r="K1566" s="61">
        <v>1.72E-3</v>
      </c>
      <c r="L1566" s="61">
        <v>8.3999999999999995E-5</v>
      </c>
    </row>
    <row r="1567" spans="2:12">
      <c r="B1567" s="61">
        <v>1560</v>
      </c>
      <c r="C1567" s="61">
        <v>3.1800000000000001E-3</v>
      </c>
      <c r="D1567" s="61">
        <v>1.2799999999999999E-4</v>
      </c>
      <c r="K1567" s="61">
        <v>1.7099999999999999E-3</v>
      </c>
      <c r="L1567" s="61">
        <v>8.3599999999999999E-5</v>
      </c>
    </row>
    <row r="1568" spans="2:12">
      <c r="B1568" s="61">
        <v>1560</v>
      </c>
      <c r="C1568" s="61">
        <v>3.16E-3</v>
      </c>
      <c r="D1568" s="61">
        <v>1.27E-4</v>
      </c>
      <c r="K1568" s="61">
        <v>1.7099999999999999E-3</v>
      </c>
      <c r="L1568" s="61">
        <v>8.3200000000000003E-5</v>
      </c>
    </row>
    <row r="1569" spans="2:12">
      <c r="B1569" s="61">
        <v>1560</v>
      </c>
      <c r="C1569" s="61">
        <v>3.15E-3</v>
      </c>
      <c r="D1569" s="61">
        <v>1.26E-4</v>
      </c>
      <c r="K1569" s="61">
        <v>1.6999999999999999E-3</v>
      </c>
      <c r="L1569" s="61">
        <v>8.2799999999999993E-5</v>
      </c>
    </row>
    <row r="1570" spans="2:12">
      <c r="B1570" s="61">
        <v>1560</v>
      </c>
      <c r="C1570" s="61">
        <v>3.13E-3</v>
      </c>
      <c r="D1570" s="61">
        <v>1.26E-4</v>
      </c>
      <c r="K1570" s="61">
        <v>1.6900000000000001E-3</v>
      </c>
      <c r="L1570" s="61">
        <v>8.25E-5</v>
      </c>
    </row>
    <row r="1571" spans="2:12">
      <c r="B1571" s="61">
        <v>1560</v>
      </c>
      <c r="C1571" s="61">
        <v>3.1199999999999999E-3</v>
      </c>
      <c r="D1571" s="61">
        <v>1.25E-4</v>
      </c>
      <c r="K1571" s="61">
        <v>1.6800000000000001E-3</v>
      </c>
      <c r="L1571" s="61">
        <v>8.2100000000000003E-5</v>
      </c>
    </row>
    <row r="1572" spans="2:12">
      <c r="B1572" s="61">
        <v>1560</v>
      </c>
      <c r="C1572" s="61">
        <v>3.1099999999999999E-3</v>
      </c>
      <c r="D1572" s="61">
        <v>1.25E-4</v>
      </c>
      <c r="K1572" s="61">
        <v>1.6800000000000001E-3</v>
      </c>
      <c r="L1572" s="61">
        <v>8.1699999999999994E-5</v>
      </c>
    </row>
    <row r="1573" spans="2:12">
      <c r="B1573" s="61">
        <v>1560</v>
      </c>
      <c r="C1573" s="61">
        <v>3.0899999999999999E-3</v>
      </c>
      <c r="D1573" s="61">
        <v>1.2400000000000001E-4</v>
      </c>
      <c r="K1573" s="61">
        <v>1.67E-3</v>
      </c>
      <c r="L1573" s="61">
        <v>8.14E-5</v>
      </c>
    </row>
    <row r="1574" spans="2:12">
      <c r="B1574" s="61">
        <v>1560</v>
      </c>
      <c r="C1574" s="61">
        <v>3.0799999999999998E-3</v>
      </c>
      <c r="D1574" s="61">
        <v>1.2400000000000001E-4</v>
      </c>
      <c r="K1574" s="61">
        <v>1.66E-3</v>
      </c>
      <c r="L1574" s="61">
        <v>8.1000000000000004E-5</v>
      </c>
    </row>
    <row r="1575" spans="2:12">
      <c r="B1575" s="61">
        <v>1570</v>
      </c>
      <c r="C1575" s="61">
        <v>3.0599999999999998E-3</v>
      </c>
      <c r="D1575" s="61">
        <v>1.2300000000000001E-4</v>
      </c>
      <c r="K1575" s="61">
        <v>1.65E-3</v>
      </c>
      <c r="L1575" s="61">
        <v>8.0599999999999994E-5</v>
      </c>
    </row>
    <row r="1576" spans="2:12">
      <c r="B1576" s="61">
        <v>1570</v>
      </c>
      <c r="C1576" s="61">
        <v>3.0500000000000002E-3</v>
      </c>
      <c r="D1576" s="61">
        <v>1.2300000000000001E-4</v>
      </c>
      <c r="K1576" s="61">
        <v>1.65E-3</v>
      </c>
      <c r="L1576" s="61">
        <v>8.03E-5</v>
      </c>
    </row>
    <row r="1577" spans="2:12">
      <c r="B1577" s="61">
        <v>1570</v>
      </c>
      <c r="C1577" s="61">
        <v>3.0400000000000002E-3</v>
      </c>
      <c r="D1577" s="61">
        <v>1.22E-4</v>
      </c>
      <c r="K1577" s="61">
        <v>1.64E-3</v>
      </c>
      <c r="L1577" s="61">
        <v>7.9900000000000004E-5</v>
      </c>
    </row>
    <row r="1578" spans="2:12">
      <c r="B1578" s="61">
        <v>1570</v>
      </c>
      <c r="C1578" s="61">
        <v>3.0200000000000001E-3</v>
      </c>
      <c r="D1578" s="61">
        <v>1.21E-4</v>
      </c>
      <c r="K1578" s="61">
        <v>1.6299999999999999E-3</v>
      </c>
      <c r="L1578" s="61">
        <v>7.9599999999999997E-5</v>
      </c>
    </row>
    <row r="1579" spans="2:12">
      <c r="B1579" s="61">
        <v>1570</v>
      </c>
      <c r="C1579" s="61">
        <v>3.0100000000000001E-3</v>
      </c>
      <c r="D1579" s="61">
        <v>1.21E-4</v>
      </c>
      <c r="K1579" s="61">
        <v>1.6199999999999999E-3</v>
      </c>
      <c r="L1579" s="61">
        <v>7.9200000000000001E-5</v>
      </c>
    </row>
    <row r="1580" spans="2:12">
      <c r="B1580" s="61">
        <v>1570</v>
      </c>
      <c r="C1580" s="61">
        <v>3.0000000000000001E-3</v>
      </c>
      <c r="D1580" s="61">
        <v>1.2E-4</v>
      </c>
      <c r="K1580" s="61">
        <v>1.6199999999999999E-3</v>
      </c>
      <c r="L1580" s="61">
        <v>7.8899999999999993E-5</v>
      </c>
    </row>
    <row r="1581" spans="2:12">
      <c r="B1581" s="61">
        <v>1570</v>
      </c>
      <c r="C1581" s="61">
        <v>2.98E-3</v>
      </c>
      <c r="D1581" s="61">
        <v>1.2E-4</v>
      </c>
      <c r="K1581" s="61">
        <v>1.6100000000000001E-3</v>
      </c>
      <c r="L1581" s="61">
        <v>7.8499999999999997E-5</v>
      </c>
    </row>
    <row r="1582" spans="2:12">
      <c r="B1582" s="61">
        <v>1570</v>
      </c>
      <c r="C1582" s="61">
        <v>2.97E-3</v>
      </c>
      <c r="D1582" s="61">
        <v>1.1900000000000001E-4</v>
      </c>
      <c r="K1582" s="61">
        <v>1.6000000000000001E-3</v>
      </c>
      <c r="L1582" s="61">
        <v>7.8200000000000003E-5</v>
      </c>
    </row>
    <row r="1583" spans="2:12">
      <c r="B1583" s="61">
        <v>1570</v>
      </c>
      <c r="C1583" s="61">
        <v>2.96E-3</v>
      </c>
      <c r="D1583" s="61">
        <v>1.1900000000000001E-4</v>
      </c>
      <c r="K1583" s="61">
        <v>1.6000000000000001E-3</v>
      </c>
      <c r="L1583" s="61">
        <v>7.7799999999999994E-5</v>
      </c>
    </row>
    <row r="1584" spans="2:12">
      <c r="B1584" s="61">
        <v>1570</v>
      </c>
      <c r="C1584" s="61">
        <v>2.9399999999999999E-3</v>
      </c>
      <c r="D1584" s="61">
        <v>1.18E-4</v>
      </c>
      <c r="K1584" s="61">
        <v>1.5900000000000001E-3</v>
      </c>
      <c r="L1584" s="61">
        <v>7.75E-5</v>
      </c>
    </row>
    <row r="1585" spans="2:12">
      <c r="B1585" s="61">
        <v>1580</v>
      </c>
      <c r="C1585" s="61">
        <v>2.9299999999999999E-3</v>
      </c>
      <c r="D1585" s="61">
        <v>1.18E-4</v>
      </c>
      <c r="K1585" s="61">
        <v>1.58E-3</v>
      </c>
      <c r="L1585" s="61">
        <v>7.7100000000000004E-5</v>
      </c>
    </row>
    <row r="1586" spans="2:12">
      <c r="B1586" s="61">
        <v>1580</v>
      </c>
      <c r="C1586" s="61">
        <v>2.9199999999999999E-3</v>
      </c>
      <c r="D1586" s="61">
        <v>1.17E-4</v>
      </c>
      <c r="K1586" s="61">
        <v>1.57E-3</v>
      </c>
      <c r="L1586" s="61">
        <v>7.6799999999999997E-5</v>
      </c>
    </row>
    <row r="1587" spans="2:12">
      <c r="B1587" s="61">
        <v>1580</v>
      </c>
      <c r="C1587" s="61">
        <v>2.8999999999999998E-3</v>
      </c>
      <c r="D1587" s="61">
        <v>1.17E-4</v>
      </c>
      <c r="K1587" s="61">
        <v>1.57E-3</v>
      </c>
      <c r="L1587" s="61">
        <v>7.64E-5</v>
      </c>
    </row>
    <row r="1588" spans="2:12">
      <c r="B1588" s="61">
        <v>1580</v>
      </c>
      <c r="C1588" s="61">
        <v>2.8900000000000002E-3</v>
      </c>
      <c r="D1588" s="61">
        <v>1.16E-4</v>
      </c>
      <c r="K1588" s="61">
        <v>1.56E-3</v>
      </c>
      <c r="L1588" s="61">
        <v>7.6100000000000007E-5</v>
      </c>
    </row>
    <row r="1589" spans="2:12">
      <c r="B1589" s="61">
        <v>1580</v>
      </c>
      <c r="C1589" s="61">
        <v>2.8800000000000002E-3</v>
      </c>
      <c r="D1589" s="61">
        <v>1.16E-4</v>
      </c>
      <c r="K1589" s="61">
        <v>1.5499999999999999E-3</v>
      </c>
      <c r="L1589" s="61">
        <v>7.5799999999999999E-5</v>
      </c>
    </row>
    <row r="1590" spans="2:12">
      <c r="B1590" s="61">
        <v>1580</v>
      </c>
      <c r="C1590" s="61">
        <v>2.8700000000000002E-3</v>
      </c>
      <c r="D1590" s="61">
        <v>1.15E-4</v>
      </c>
      <c r="K1590" s="61">
        <v>1.5499999999999999E-3</v>
      </c>
      <c r="L1590" s="61">
        <v>7.5400000000000003E-5</v>
      </c>
    </row>
    <row r="1591" spans="2:12">
      <c r="B1591" s="61">
        <v>1580</v>
      </c>
      <c r="C1591" s="61">
        <v>2.8500000000000001E-3</v>
      </c>
      <c r="D1591" s="61">
        <v>1.15E-4</v>
      </c>
      <c r="K1591" s="61">
        <v>1.5399999999999999E-3</v>
      </c>
      <c r="L1591" s="61">
        <v>7.5099999999999996E-5</v>
      </c>
    </row>
    <row r="1592" spans="2:12">
      <c r="B1592" s="61">
        <v>1580</v>
      </c>
      <c r="C1592" s="61">
        <v>2.8400000000000001E-3</v>
      </c>
      <c r="D1592" s="61">
        <v>1.1400000000000001E-4</v>
      </c>
      <c r="K1592" s="61">
        <v>1.5299999999999999E-3</v>
      </c>
      <c r="L1592" s="61">
        <v>7.47E-5</v>
      </c>
    </row>
    <row r="1593" spans="2:12">
      <c r="B1593" s="61">
        <v>1580</v>
      </c>
      <c r="C1593" s="61">
        <v>2.8300000000000001E-3</v>
      </c>
      <c r="D1593" s="61">
        <v>1.1400000000000001E-4</v>
      </c>
      <c r="K1593" s="61">
        <v>1.5299999999999999E-3</v>
      </c>
      <c r="L1593" s="61">
        <v>7.4400000000000006E-5</v>
      </c>
    </row>
    <row r="1594" spans="2:12">
      <c r="B1594" s="61">
        <v>1580</v>
      </c>
      <c r="C1594" s="61">
        <v>2.81E-3</v>
      </c>
      <c r="D1594" s="61">
        <v>1.13E-4</v>
      </c>
      <c r="K1594" s="61">
        <v>1.5200000000000001E-3</v>
      </c>
      <c r="L1594" s="61">
        <v>7.4099999999999999E-5</v>
      </c>
    </row>
    <row r="1595" spans="2:12">
      <c r="B1595" s="61">
        <v>1590</v>
      </c>
      <c r="C1595" s="61">
        <v>2.8E-3</v>
      </c>
      <c r="D1595" s="61">
        <v>1.13E-4</v>
      </c>
      <c r="K1595" s="61">
        <v>1.5100000000000001E-3</v>
      </c>
      <c r="L1595" s="61">
        <v>7.3700000000000002E-5</v>
      </c>
    </row>
    <row r="1596" spans="2:12">
      <c r="B1596" s="61">
        <v>1590</v>
      </c>
      <c r="C1596" s="61">
        <v>2.7899999999999999E-3</v>
      </c>
      <c r="D1596" s="61">
        <v>1.12E-4</v>
      </c>
      <c r="K1596" s="61">
        <v>1.5100000000000001E-3</v>
      </c>
      <c r="L1596" s="61">
        <v>7.3399999999999995E-5</v>
      </c>
    </row>
    <row r="1597" spans="2:12">
      <c r="B1597" s="61">
        <v>1590</v>
      </c>
      <c r="C1597" s="61">
        <v>2.7799999999999999E-3</v>
      </c>
      <c r="D1597" s="61">
        <v>1.12E-4</v>
      </c>
      <c r="K1597" s="61">
        <v>1.5E-3</v>
      </c>
      <c r="L1597" s="61">
        <v>7.3100000000000001E-5</v>
      </c>
    </row>
    <row r="1598" spans="2:12">
      <c r="B1598" s="61">
        <v>1590</v>
      </c>
      <c r="C1598" s="61">
        <v>2.7599999999999999E-3</v>
      </c>
      <c r="D1598" s="61">
        <v>1.11E-4</v>
      </c>
      <c r="K1598" s="61">
        <v>1.49E-3</v>
      </c>
      <c r="L1598" s="61">
        <v>7.2799999999999994E-5</v>
      </c>
    </row>
    <row r="1599" spans="2:12">
      <c r="B1599" s="61">
        <v>1590</v>
      </c>
      <c r="C1599" s="61">
        <v>2.7499999999999998E-3</v>
      </c>
      <c r="D1599" s="61">
        <v>1.11E-4</v>
      </c>
      <c r="K1599" s="61">
        <v>1.49E-3</v>
      </c>
      <c r="L1599" s="61">
        <v>7.2399999999999998E-5</v>
      </c>
    </row>
    <row r="1600" spans="2:12">
      <c r="B1600" s="61">
        <v>1590</v>
      </c>
      <c r="C1600" s="61">
        <v>2.7399999999999998E-3</v>
      </c>
      <c r="D1600" s="61">
        <v>1.1E-4</v>
      </c>
      <c r="K1600" s="61">
        <v>1.48E-3</v>
      </c>
      <c r="L1600" s="61">
        <v>7.2100000000000004E-5</v>
      </c>
    </row>
    <row r="1601" spans="2:12">
      <c r="B1601" s="61">
        <v>1590</v>
      </c>
      <c r="C1601" s="61">
        <v>2.7299999999999998E-3</v>
      </c>
      <c r="D1601" s="61">
        <v>1.1E-4</v>
      </c>
      <c r="K1601" s="61">
        <v>1.47E-3</v>
      </c>
      <c r="L1601" s="61">
        <v>7.1799999999999997E-5</v>
      </c>
    </row>
    <row r="1602" spans="2:12">
      <c r="B1602" s="61">
        <v>1590</v>
      </c>
      <c r="C1602" s="61">
        <v>2.7200000000000002E-3</v>
      </c>
      <c r="D1602" s="61">
        <v>1.0900000000000001E-4</v>
      </c>
      <c r="K1602" s="61">
        <v>1.47E-3</v>
      </c>
      <c r="L1602" s="61">
        <v>7.1500000000000003E-5</v>
      </c>
    </row>
    <row r="1603" spans="2:12">
      <c r="B1603" s="61">
        <v>1590</v>
      </c>
      <c r="C1603" s="61">
        <v>2.7000000000000001E-3</v>
      </c>
      <c r="D1603" s="61">
        <v>1.0900000000000001E-4</v>
      </c>
      <c r="K1603" s="61">
        <v>1.4599999999999999E-3</v>
      </c>
      <c r="L1603" s="61">
        <v>7.1199999999999996E-5</v>
      </c>
    </row>
    <row r="1604" spans="2:12">
      <c r="B1604" s="61">
        <v>1590</v>
      </c>
      <c r="C1604" s="61">
        <v>2.6900000000000001E-3</v>
      </c>
      <c r="D1604" s="61">
        <v>1.08E-4</v>
      </c>
      <c r="K1604" s="61">
        <v>1.4499999999999999E-3</v>
      </c>
      <c r="L1604" s="61">
        <v>7.08E-5</v>
      </c>
    </row>
    <row r="1605" spans="2:12">
      <c r="B1605" s="61">
        <v>1600</v>
      </c>
      <c r="C1605" s="61">
        <v>2.6800000000000001E-3</v>
      </c>
      <c r="D1605" s="61">
        <v>1.08E-4</v>
      </c>
      <c r="K1605" s="61">
        <v>1.4499999999999999E-3</v>
      </c>
      <c r="L1605" s="61">
        <v>7.0500000000000006E-5</v>
      </c>
    </row>
    <row r="1606" spans="2:12">
      <c r="B1606" s="61">
        <v>1600</v>
      </c>
      <c r="C1606" s="61">
        <v>2.6700000000000001E-3</v>
      </c>
      <c r="D1606" s="61">
        <v>1.07E-4</v>
      </c>
      <c r="K1606" s="61">
        <v>1.4400000000000001E-3</v>
      </c>
      <c r="L1606" s="61">
        <v>7.0199999999999999E-5</v>
      </c>
    </row>
    <row r="1607" spans="2:12">
      <c r="B1607" s="61">
        <v>1600</v>
      </c>
      <c r="C1607" s="61">
        <v>2.66E-3</v>
      </c>
      <c r="D1607" s="61">
        <v>1.07E-4</v>
      </c>
      <c r="K1607" s="61">
        <v>1.4300000000000001E-3</v>
      </c>
      <c r="L1607" s="61">
        <v>6.9900000000000005E-5</v>
      </c>
    </row>
    <row r="1608" spans="2:12">
      <c r="B1608" s="61">
        <v>1600</v>
      </c>
      <c r="C1608" s="61">
        <v>2.64E-3</v>
      </c>
      <c r="D1608" s="61">
        <v>1.06E-4</v>
      </c>
      <c r="K1608" s="61">
        <v>1.4300000000000001E-3</v>
      </c>
      <c r="L1608" s="61">
        <v>6.9599999999999998E-5</v>
      </c>
    </row>
    <row r="1609" spans="2:12">
      <c r="B1609" s="61">
        <v>1600</v>
      </c>
      <c r="C1609" s="61">
        <v>2.63E-3</v>
      </c>
      <c r="D1609" s="61">
        <v>1.06E-4</v>
      </c>
      <c r="K1609" s="61">
        <v>1.42E-3</v>
      </c>
      <c r="L1609" s="61">
        <v>6.9300000000000004E-5</v>
      </c>
    </row>
    <row r="1610" spans="2:12">
      <c r="B1610" s="61">
        <v>1600</v>
      </c>
      <c r="C1610" s="61">
        <v>2.6199999999999999E-3</v>
      </c>
      <c r="D1610" s="61">
        <v>1.05E-4</v>
      </c>
      <c r="K1610" s="61">
        <v>1.41E-3</v>
      </c>
      <c r="L1610" s="61">
        <v>6.8999999999999997E-5</v>
      </c>
    </row>
    <row r="1611" spans="2:12">
      <c r="B1611" s="61">
        <v>1600</v>
      </c>
      <c r="C1611" s="61">
        <v>2.6099999999999999E-3</v>
      </c>
      <c r="D1611" s="61">
        <v>1.05E-4</v>
      </c>
      <c r="K1611" s="61">
        <v>1.41E-3</v>
      </c>
      <c r="L1611" s="61">
        <v>6.8700000000000003E-5</v>
      </c>
    </row>
    <row r="1612" spans="2:12">
      <c r="B1612" s="61">
        <v>1600</v>
      </c>
      <c r="C1612" s="61">
        <v>2.5999999999999999E-3</v>
      </c>
      <c r="D1612" s="61">
        <v>1.0399999999999999E-4</v>
      </c>
      <c r="K1612" s="61">
        <v>1.4E-3</v>
      </c>
      <c r="L1612" s="61">
        <v>6.8300000000000007E-5</v>
      </c>
    </row>
    <row r="1613" spans="2:12">
      <c r="B1613" s="61">
        <v>1600</v>
      </c>
      <c r="C1613" s="61">
        <v>2.5899999999999999E-3</v>
      </c>
      <c r="D1613" s="61">
        <v>1.0399999999999999E-4</v>
      </c>
      <c r="K1613" s="61">
        <v>1.4E-3</v>
      </c>
      <c r="L1613" s="61">
        <v>6.7999999999999999E-5</v>
      </c>
    </row>
    <row r="1614" spans="2:12">
      <c r="B1614" s="61">
        <v>1600</v>
      </c>
      <c r="C1614" s="61">
        <v>2.5699999999999998E-3</v>
      </c>
      <c r="D1614" s="61">
        <v>1.03E-4</v>
      </c>
      <c r="K1614" s="61">
        <v>1.39E-3</v>
      </c>
      <c r="L1614" s="61">
        <v>6.7700000000000006E-5</v>
      </c>
    </row>
    <row r="1615" spans="2:12">
      <c r="B1615" s="61">
        <v>1610</v>
      </c>
      <c r="C1615" s="61">
        <v>2.5600000000000002E-3</v>
      </c>
      <c r="D1615" s="61">
        <v>1.03E-4</v>
      </c>
      <c r="K1615" s="61">
        <v>1.3799999999999999E-3</v>
      </c>
      <c r="L1615" s="61">
        <v>6.7399999999999998E-5</v>
      </c>
    </row>
    <row r="1616" spans="2:12">
      <c r="B1616" s="61">
        <v>1610</v>
      </c>
      <c r="C1616" s="61">
        <v>2.5500000000000002E-3</v>
      </c>
      <c r="D1616" s="61">
        <v>1.02E-4</v>
      </c>
      <c r="K1616" s="61">
        <v>1.3799999999999999E-3</v>
      </c>
      <c r="L1616" s="61">
        <v>6.7100000000000005E-5</v>
      </c>
    </row>
    <row r="1617" spans="2:12">
      <c r="B1617" s="61">
        <v>1610</v>
      </c>
      <c r="C1617" s="61">
        <v>2.5400000000000002E-3</v>
      </c>
      <c r="D1617" s="61">
        <v>1.02E-4</v>
      </c>
      <c r="K1617" s="61">
        <v>1.3699999999999999E-3</v>
      </c>
      <c r="L1617" s="61">
        <v>6.6799999999999997E-5</v>
      </c>
    </row>
    <row r="1618" spans="2:12">
      <c r="B1618" s="61">
        <v>1610</v>
      </c>
      <c r="C1618" s="61">
        <v>2.5300000000000001E-3</v>
      </c>
      <c r="D1618" s="61">
        <v>1.02E-4</v>
      </c>
      <c r="K1618" s="61">
        <v>1.3600000000000001E-3</v>
      </c>
      <c r="L1618" s="61">
        <v>6.6500000000000004E-5</v>
      </c>
    </row>
    <row r="1619" spans="2:12">
      <c r="B1619" s="61">
        <v>1610</v>
      </c>
      <c r="C1619" s="61">
        <v>2.5200000000000001E-3</v>
      </c>
      <c r="D1619" s="61">
        <v>1.01E-4</v>
      </c>
      <c r="K1619" s="61">
        <v>1.3600000000000001E-3</v>
      </c>
      <c r="L1619" s="61">
        <v>6.6199999999999996E-5</v>
      </c>
    </row>
    <row r="1620" spans="2:12">
      <c r="B1620" s="61">
        <v>1610</v>
      </c>
      <c r="C1620" s="61">
        <v>2.5100000000000001E-3</v>
      </c>
      <c r="D1620" s="61">
        <v>1.01E-4</v>
      </c>
      <c r="K1620" s="61">
        <v>1.3500000000000001E-3</v>
      </c>
      <c r="L1620" s="61">
        <v>6.5900000000000003E-5</v>
      </c>
    </row>
    <row r="1621" spans="2:12">
      <c r="B1621" s="61">
        <v>1610</v>
      </c>
      <c r="C1621" s="61">
        <v>2.49E-3</v>
      </c>
      <c r="D1621" s="61">
        <v>1E-4</v>
      </c>
      <c r="K1621" s="61">
        <v>1.3500000000000001E-3</v>
      </c>
      <c r="L1621" s="61">
        <v>6.5699999999999998E-5</v>
      </c>
    </row>
    <row r="1622" spans="2:12">
      <c r="B1622" s="61">
        <v>1610</v>
      </c>
      <c r="C1622" s="61">
        <v>2.48E-3</v>
      </c>
      <c r="D1622" s="61">
        <v>9.98E-5</v>
      </c>
      <c r="K1622" s="61">
        <v>1.34E-3</v>
      </c>
      <c r="L1622" s="61">
        <v>6.5400000000000004E-5</v>
      </c>
    </row>
    <row r="1623" spans="2:12">
      <c r="B1623" s="61">
        <v>1610</v>
      </c>
      <c r="C1623" s="61">
        <v>2.47E-3</v>
      </c>
      <c r="D1623" s="61">
        <v>9.9300000000000001E-5</v>
      </c>
      <c r="K1623" s="61">
        <v>1.33E-3</v>
      </c>
      <c r="L1623" s="61">
        <v>6.5099999999999997E-5</v>
      </c>
    </row>
    <row r="1624" spans="2:12">
      <c r="B1624" s="61">
        <v>1610</v>
      </c>
      <c r="C1624" s="61">
        <v>2.4599999999999999E-3</v>
      </c>
      <c r="D1624" s="61">
        <v>9.8900000000000005E-5</v>
      </c>
      <c r="K1624" s="61">
        <v>1.33E-3</v>
      </c>
      <c r="L1624" s="61">
        <v>6.4800000000000003E-5</v>
      </c>
    </row>
    <row r="1625" spans="2:12">
      <c r="B1625" s="61">
        <v>1620</v>
      </c>
      <c r="C1625" s="61">
        <v>2.4499999999999999E-3</v>
      </c>
      <c r="D1625" s="61">
        <v>9.8400000000000007E-5</v>
      </c>
      <c r="K1625" s="61">
        <v>1.32E-3</v>
      </c>
      <c r="L1625" s="61">
        <v>6.4499999999999996E-5</v>
      </c>
    </row>
    <row r="1626" spans="2:12">
      <c r="B1626" s="61">
        <v>1620</v>
      </c>
      <c r="C1626" s="61">
        <v>2.4399999999999999E-3</v>
      </c>
      <c r="D1626" s="61">
        <v>9.7999999999999997E-5</v>
      </c>
      <c r="K1626" s="61">
        <v>1.32E-3</v>
      </c>
      <c r="L1626" s="61">
        <v>6.4200000000000002E-5</v>
      </c>
    </row>
    <row r="1627" spans="2:12">
      <c r="B1627" s="61">
        <v>1620</v>
      </c>
      <c r="C1627" s="61">
        <v>2.4299999999999999E-3</v>
      </c>
      <c r="D1627" s="61">
        <v>9.7600000000000001E-5</v>
      </c>
      <c r="K1627" s="61">
        <v>1.31E-3</v>
      </c>
      <c r="L1627" s="61">
        <v>6.3899999999999995E-5</v>
      </c>
    </row>
    <row r="1628" spans="2:12">
      <c r="B1628" s="61">
        <v>1620</v>
      </c>
      <c r="C1628" s="61">
        <v>2.4199999999999998E-3</v>
      </c>
      <c r="D1628" s="61">
        <v>9.7100000000000002E-5</v>
      </c>
      <c r="K1628" s="61">
        <v>1.31E-3</v>
      </c>
      <c r="L1628" s="61">
        <v>6.3600000000000001E-5</v>
      </c>
    </row>
    <row r="1629" spans="2:12">
      <c r="B1629" s="61">
        <v>1620</v>
      </c>
      <c r="C1629" s="61">
        <v>2.4099999999999998E-3</v>
      </c>
      <c r="D1629" s="61">
        <v>9.6700000000000006E-5</v>
      </c>
      <c r="K1629" s="61">
        <v>1.2999999999999999E-3</v>
      </c>
      <c r="L1629" s="61">
        <v>6.3299999999999994E-5</v>
      </c>
    </row>
    <row r="1630" spans="2:12">
      <c r="B1630" s="61">
        <v>1620</v>
      </c>
      <c r="C1630" s="61">
        <v>2.3999999999999998E-3</v>
      </c>
      <c r="D1630" s="61">
        <v>9.6299999999999996E-5</v>
      </c>
      <c r="K1630" s="61">
        <v>1.2899999999999999E-3</v>
      </c>
      <c r="L1630" s="61">
        <v>6.3100000000000002E-5</v>
      </c>
    </row>
    <row r="1631" spans="2:12">
      <c r="B1631" s="61">
        <v>1620</v>
      </c>
      <c r="C1631" s="61">
        <v>2.3900000000000002E-3</v>
      </c>
      <c r="D1631" s="61">
        <v>9.5799999999999998E-5</v>
      </c>
      <c r="K1631" s="61">
        <v>1.2899999999999999E-3</v>
      </c>
      <c r="L1631" s="61">
        <v>6.2799999999999995E-5</v>
      </c>
    </row>
    <row r="1632" spans="2:12">
      <c r="B1632" s="61">
        <v>1620</v>
      </c>
      <c r="C1632" s="61">
        <v>2.3800000000000002E-3</v>
      </c>
      <c r="D1632" s="61">
        <v>9.5400000000000001E-5</v>
      </c>
      <c r="K1632" s="61">
        <v>1.2800000000000001E-3</v>
      </c>
      <c r="L1632" s="61">
        <v>6.2500000000000001E-5</v>
      </c>
    </row>
    <row r="1633" spans="2:12">
      <c r="B1633" s="61">
        <v>1620</v>
      </c>
      <c r="C1633" s="61">
        <v>2.3600000000000001E-3</v>
      </c>
      <c r="D1633" s="61">
        <v>9.5000000000000005E-5</v>
      </c>
      <c r="K1633" s="61">
        <v>1.2800000000000001E-3</v>
      </c>
      <c r="L1633" s="61">
        <v>6.2199999999999994E-5</v>
      </c>
    </row>
    <row r="1634" spans="2:12">
      <c r="B1634" s="61">
        <v>1620</v>
      </c>
      <c r="C1634" s="61">
        <v>2.3500000000000001E-3</v>
      </c>
      <c r="D1634" s="61">
        <v>9.4599999999999996E-5</v>
      </c>
      <c r="K1634" s="61">
        <v>1.2700000000000001E-3</v>
      </c>
      <c r="L1634" s="61">
        <v>6.19E-5</v>
      </c>
    </row>
    <row r="1635" spans="2:12">
      <c r="B1635" s="61">
        <v>1630</v>
      </c>
      <c r="C1635" s="61">
        <v>2.3400000000000001E-3</v>
      </c>
      <c r="D1635" s="61">
        <v>9.4099999999999997E-5</v>
      </c>
      <c r="K1635" s="61">
        <v>1.2700000000000001E-3</v>
      </c>
      <c r="L1635" s="61">
        <v>6.1699999999999995E-5</v>
      </c>
    </row>
    <row r="1636" spans="2:12">
      <c r="B1636" s="61">
        <v>1630</v>
      </c>
      <c r="C1636" s="61">
        <v>2.33E-3</v>
      </c>
      <c r="D1636" s="61">
        <v>9.3700000000000001E-5</v>
      </c>
      <c r="K1636" s="61">
        <v>1.2600000000000001E-3</v>
      </c>
      <c r="L1636" s="61">
        <v>6.1400000000000002E-5</v>
      </c>
    </row>
    <row r="1637" spans="2:12">
      <c r="B1637" s="61">
        <v>1630</v>
      </c>
      <c r="C1637" s="61">
        <v>2.32E-3</v>
      </c>
      <c r="D1637" s="61">
        <v>9.3300000000000005E-5</v>
      </c>
      <c r="K1637" s="61">
        <v>1.25E-3</v>
      </c>
      <c r="L1637" s="61">
        <v>6.1099999999999994E-5</v>
      </c>
    </row>
    <row r="1638" spans="2:12">
      <c r="B1638" s="61">
        <v>1630</v>
      </c>
      <c r="C1638" s="61">
        <v>2.31E-3</v>
      </c>
      <c r="D1638" s="61">
        <v>9.2899999999999995E-5</v>
      </c>
      <c r="K1638" s="61">
        <v>1.25E-3</v>
      </c>
      <c r="L1638" s="61">
        <v>6.0800000000000001E-5</v>
      </c>
    </row>
    <row r="1639" spans="2:12">
      <c r="B1639" s="61">
        <v>1630</v>
      </c>
      <c r="C1639" s="61">
        <v>2.3E-3</v>
      </c>
      <c r="D1639" s="61">
        <v>9.2499999999999999E-5</v>
      </c>
      <c r="K1639" s="61">
        <v>1.24E-3</v>
      </c>
      <c r="L1639" s="61">
        <v>6.0600000000000003E-5</v>
      </c>
    </row>
    <row r="1640" spans="2:12">
      <c r="B1640" s="61">
        <v>1630</v>
      </c>
      <c r="C1640" s="61">
        <v>2.2899999999999999E-3</v>
      </c>
      <c r="D1640" s="61">
        <v>9.2100000000000003E-5</v>
      </c>
      <c r="K1640" s="61">
        <v>1.24E-3</v>
      </c>
      <c r="L1640" s="61">
        <v>6.0300000000000002E-5</v>
      </c>
    </row>
    <row r="1641" spans="2:12">
      <c r="B1641" s="61">
        <v>1630</v>
      </c>
      <c r="C1641" s="61">
        <v>2.2799999999999999E-3</v>
      </c>
      <c r="D1641" s="61">
        <v>9.1600000000000004E-5</v>
      </c>
      <c r="K1641" s="61">
        <v>1.23E-3</v>
      </c>
      <c r="L1641" s="61">
        <v>6.0000000000000002E-5</v>
      </c>
    </row>
    <row r="1642" spans="2:12">
      <c r="B1642" s="61">
        <v>1630</v>
      </c>
      <c r="C1642" s="61">
        <v>2.2699999999999999E-3</v>
      </c>
      <c r="D1642" s="61">
        <v>9.1199999999999994E-5</v>
      </c>
      <c r="K1642" s="61">
        <v>1.23E-3</v>
      </c>
      <c r="L1642" s="61">
        <v>5.9799999999999997E-5</v>
      </c>
    </row>
    <row r="1643" spans="2:12">
      <c r="B1643" s="61">
        <v>1630</v>
      </c>
      <c r="C1643" s="61">
        <v>2.2599999999999999E-3</v>
      </c>
      <c r="D1643" s="61">
        <v>9.0799999999999998E-5</v>
      </c>
      <c r="K1643" s="61">
        <v>1.2199999999999999E-3</v>
      </c>
      <c r="L1643" s="61">
        <v>5.9500000000000003E-5</v>
      </c>
    </row>
    <row r="1644" spans="2:12">
      <c r="B1644" s="61">
        <v>1630</v>
      </c>
      <c r="C1644" s="61">
        <v>2.2499999999999998E-3</v>
      </c>
      <c r="D1644" s="61">
        <v>9.0400000000000002E-5</v>
      </c>
      <c r="K1644" s="61">
        <v>1.2199999999999999E-3</v>
      </c>
      <c r="L1644" s="61">
        <v>5.9200000000000002E-5</v>
      </c>
    </row>
    <row r="1645" spans="2:12">
      <c r="B1645" s="61">
        <v>1640</v>
      </c>
      <c r="C1645" s="61">
        <v>2.2399999999999998E-3</v>
      </c>
      <c r="D1645" s="61">
        <v>9.0000000000000006E-5</v>
      </c>
      <c r="K1645" s="61">
        <v>1.2099999999999999E-3</v>
      </c>
      <c r="L1645" s="61">
        <v>5.8999999999999998E-5</v>
      </c>
    </row>
    <row r="1646" spans="2:12">
      <c r="B1646" s="61">
        <v>1640</v>
      </c>
      <c r="C1646" s="61">
        <v>2.2300000000000002E-3</v>
      </c>
      <c r="D1646" s="61">
        <v>8.9599999999999996E-5</v>
      </c>
      <c r="K1646" s="61">
        <v>1.1999999999999999E-3</v>
      </c>
      <c r="L1646" s="61">
        <v>5.8699999999999997E-5</v>
      </c>
    </row>
    <row r="1647" spans="2:12">
      <c r="B1647" s="61">
        <v>1640</v>
      </c>
      <c r="C1647" s="61">
        <v>2.2200000000000002E-3</v>
      </c>
      <c r="D1647" s="61">
        <v>8.92E-5</v>
      </c>
      <c r="K1647" s="61">
        <v>1.1999999999999999E-3</v>
      </c>
      <c r="L1647" s="61">
        <v>5.8400000000000003E-5</v>
      </c>
    </row>
    <row r="1648" spans="2:12">
      <c r="B1648" s="61">
        <v>1640</v>
      </c>
      <c r="C1648" s="61">
        <v>2.2100000000000002E-3</v>
      </c>
      <c r="D1648" s="61">
        <v>8.8800000000000004E-5</v>
      </c>
      <c r="K1648" s="61">
        <v>1.1900000000000001E-3</v>
      </c>
      <c r="L1648" s="61">
        <v>5.8199999999999998E-5</v>
      </c>
    </row>
    <row r="1649" spans="2:12">
      <c r="B1649" s="61">
        <v>1640</v>
      </c>
      <c r="C1649" s="61">
        <v>2.2000000000000001E-3</v>
      </c>
      <c r="D1649" s="61">
        <v>8.8399999999999994E-5</v>
      </c>
      <c r="K1649" s="61">
        <v>1.1900000000000001E-3</v>
      </c>
      <c r="L1649" s="61">
        <v>5.7899999999999998E-5</v>
      </c>
    </row>
    <row r="1650" spans="2:12">
      <c r="B1650" s="61">
        <v>1640</v>
      </c>
      <c r="C1650" s="61">
        <v>2.1900000000000001E-3</v>
      </c>
      <c r="D1650" s="61">
        <v>8.7999999999999998E-5</v>
      </c>
      <c r="K1650" s="61">
        <v>1.1800000000000001E-3</v>
      </c>
      <c r="L1650" s="61">
        <v>5.77E-5</v>
      </c>
    </row>
    <row r="1651" spans="2:12">
      <c r="B1651" s="61">
        <v>1640</v>
      </c>
      <c r="C1651" s="61">
        <v>2.1800000000000001E-3</v>
      </c>
      <c r="D1651" s="61">
        <v>8.7600000000000002E-5</v>
      </c>
      <c r="K1651" s="61">
        <v>1.1800000000000001E-3</v>
      </c>
      <c r="L1651" s="61">
        <v>5.7399999999999999E-5</v>
      </c>
    </row>
    <row r="1652" spans="2:12">
      <c r="B1652" s="61">
        <v>1640</v>
      </c>
      <c r="C1652" s="61">
        <v>2.1700000000000001E-3</v>
      </c>
      <c r="D1652" s="61">
        <v>8.7200000000000005E-5</v>
      </c>
      <c r="K1652" s="61">
        <v>1.17E-3</v>
      </c>
      <c r="L1652" s="61">
        <v>5.7200000000000001E-5</v>
      </c>
    </row>
    <row r="1653" spans="2:12">
      <c r="B1653" s="61">
        <v>1640</v>
      </c>
      <c r="C1653" s="61">
        <v>2.16E-3</v>
      </c>
      <c r="D1653" s="61">
        <v>8.6899999999999998E-5</v>
      </c>
      <c r="K1653" s="61">
        <v>1.17E-3</v>
      </c>
      <c r="L1653" s="61">
        <v>5.6900000000000001E-5</v>
      </c>
    </row>
    <row r="1654" spans="2:12">
      <c r="B1654" s="61">
        <v>1640</v>
      </c>
      <c r="C1654" s="61">
        <v>2.15E-3</v>
      </c>
      <c r="D1654" s="61">
        <v>8.6500000000000002E-5</v>
      </c>
      <c r="K1654" s="61">
        <v>1.16E-3</v>
      </c>
      <c r="L1654" s="61">
        <v>5.66E-5</v>
      </c>
    </row>
    <row r="1655" spans="2:12">
      <c r="B1655" s="61">
        <v>1650</v>
      </c>
      <c r="C1655" s="61">
        <v>2.14E-3</v>
      </c>
      <c r="D1655" s="61">
        <v>8.6100000000000006E-5</v>
      </c>
      <c r="K1655" s="61">
        <v>1.16E-3</v>
      </c>
      <c r="L1655" s="61">
        <v>5.6400000000000002E-5</v>
      </c>
    </row>
    <row r="1656" spans="2:12">
      <c r="B1656" s="61">
        <v>1650</v>
      </c>
      <c r="C1656" s="61">
        <v>2.1299999999999999E-3</v>
      </c>
      <c r="D1656" s="61">
        <v>8.5699999999999996E-5</v>
      </c>
      <c r="K1656" s="61">
        <v>1.15E-3</v>
      </c>
      <c r="L1656" s="61">
        <v>5.6100000000000002E-5</v>
      </c>
    </row>
    <row r="1657" spans="2:12">
      <c r="B1657" s="61">
        <v>1650</v>
      </c>
      <c r="C1657" s="61">
        <v>2.1199999999999999E-3</v>
      </c>
      <c r="D1657" s="61">
        <v>8.53E-5</v>
      </c>
      <c r="K1657" s="61">
        <v>1.15E-3</v>
      </c>
      <c r="L1657" s="61">
        <v>5.5899999999999997E-5</v>
      </c>
    </row>
    <row r="1658" spans="2:12">
      <c r="B1658" s="61">
        <v>1650</v>
      </c>
      <c r="C1658" s="61">
        <v>2.1099999999999999E-3</v>
      </c>
      <c r="D1658" s="61">
        <v>8.4900000000000004E-5</v>
      </c>
      <c r="K1658" s="61">
        <v>1.14E-3</v>
      </c>
      <c r="L1658" s="61">
        <v>5.5600000000000003E-5</v>
      </c>
    </row>
    <row r="1659" spans="2:12">
      <c r="B1659" s="61">
        <v>1650</v>
      </c>
      <c r="C1659" s="61">
        <v>2.0999999999999999E-3</v>
      </c>
      <c r="D1659" s="61">
        <v>8.4599999999999996E-5</v>
      </c>
      <c r="K1659" s="61">
        <v>1.14E-3</v>
      </c>
      <c r="L1659" s="61">
        <v>5.5399999999999998E-5</v>
      </c>
    </row>
    <row r="1660" spans="2:12">
      <c r="B1660" s="61">
        <v>1650</v>
      </c>
      <c r="C1660" s="61">
        <v>2.0999999999999999E-3</v>
      </c>
      <c r="D1660" s="61">
        <v>8.42E-5</v>
      </c>
      <c r="K1660" s="61">
        <v>1.1299999999999999E-3</v>
      </c>
      <c r="L1660" s="61">
        <v>5.5099999999999998E-5</v>
      </c>
    </row>
    <row r="1661" spans="2:12">
      <c r="B1661" s="61">
        <v>1650</v>
      </c>
      <c r="C1661" s="61">
        <v>2.0899999999999998E-3</v>
      </c>
      <c r="D1661" s="61">
        <v>8.3800000000000004E-5</v>
      </c>
      <c r="K1661" s="61">
        <v>1.1299999999999999E-3</v>
      </c>
      <c r="L1661" s="61">
        <v>5.49E-5</v>
      </c>
    </row>
    <row r="1662" spans="2:12">
      <c r="B1662" s="61">
        <v>1650</v>
      </c>
      <c r="C1662" s="61">
        <v>2.0799999999999998E-3</v>
      </c>
      <c r="D1662" s="61">
        <v>8.3399999999999994E-5</v>
      </c>
      <c r="K1662" s="61">
        <v>1.1199999999999999E-3</v>
      </c>
      <c r="L1662" s="61">
        <v>5.4700000000000001E-5</v>
      </c>
    </row>
    <row r="1663" spans="2:12">
      <c r="B1663" s="61">
        <v>1650</v>
      </c>
      <c r="C1663" s="61">
        <v>2.0699999999999998E-3</v>
      </c>
      <c r="D1663" s="61">
        <v>8.3100000000000001E-5</v>
      </c>
      <c r="K1663" s="61">
        <v>1.1199999999999999E-3</v>
      </c>
      <c r="L1663" s="61">
        <v>5.4400000000000001E-5</v>
      </c>
    </row>
    <row r="1664" spans="2:12">
      <c r="B1664" s="61">
        <v>1650</v>
      </c>
      <c r="C1664" s="61">
        <v>2.0600000000000002E-3</v>
      </c>
      <c r="D1664" s="61">
        <v>8.2700000000000004E-5</v>
      </c>
      <c r="K1664" s="61">
        <v>1.1100000000000001E-3</v>
      </c>
      <c r="L1664" s="61">
        <v>5.4200000000000003E-5</v>
      </c>
    </row>
    <row r="1665" spans="2:12">
      <c r="B1665" s="61">
        <v>1660</v>
      </c>
      <c r="C1665" s="61">
        <v>2.0500000000000002E-3</v>
      </c>
      <c r="D1665" s="61">
        <v>8.2299999999999995E-5</v>
      </c>
      <c r="K1665" s="61">
        <v>1.1100000000000001E-3</v>
      </c>
      <c r="L1665" s="61">
        <v>5.3900000000000002E-5</v>
      </c>
    </row>
    <row r="1666" spans="2:12">
      <c r="B1666" s="61">
        <v>1660</v>
      </c>
      <c r="C1666" s="61">
        <v>2.0400000000000001E-3</v>
      </c>
      <c r="D1666" s="61">
        <v>8.2000000000000001E-5</v>
      </c>
      <c r="K1666" s="61">
        <v>1.1000000000000001E-3</v>
      </c>
      <c r="L1666" s="61">
        <v>5.3699999999999997E-5</v>
      </c>
    </row>
    <row r="1667" spans="2:12">
      <c r="B1667" s="61">
        <v>1660</v>
      </c>
      <c r="C1667" s="61">
        <v>2.0300000000000001E-3</v>
      </c>
      <c r="D1667" s="61">
        <v>8.1600000000000005E-5</v>
      </c>
      <c r="K1667" s="61">
        <v>1.1000000000000001E-3</v>
      </c>
      <c r="L1667" s="61">
        <v>5.3399999999999997E-5</v>
      </c>
    </row>
    <row r="1668" spans="2:12">
      <c r="B1668" s="61">
        <v>1660</v>
      </c>
      <c r="C1668" s="61">
        <v>2.0200000000000001E-3</v>
      </c>
      <c r="D1668" s="61">
        <v>8.1199999999999995E-5</v>
      </c>
      <c r="K1668" s="61">
        <v>1.09E-3</v>
      </c>
      <c r="L1668" s="61">
        <v>5.3199999999999999E-5</v>
      </c>
    </row>
    <row r="1669" spans="2:12">
      <c r="B1669" s="61">
        <v>1660</v>
      </c>
      <c r="C1669" s="61">
        <v>2.0100000000000001E-3</v>
      </c>
      <c r="D1669" s="61">
        <v>8.0900000000000001E-5</v>
      </c>
      <c r="K1669" s="61">
        <v>1.09E-3</v>
      </c>
      <c r="L1669" s="61">
        <v>5.3000000000000001E-5</v>
      </c>
    </row>
    <row r="1670" spans="2:12">
      <c r="B1670" s="61">
        <v>1660</v>
      </c>
      <c r="C1670" s="61">
        <v>2E-3</v>
      </c>
      <c r="D1670" s="61">
        <v>8.0500000000000005E-5</v>
      </c>
      <c r="K1670" s="61">
        <v>1.08E-3</v>
      </c>
      <c r="L1670" s="61">
        <v>5.27E-5</v>
      </c>
    </row>
    <row r="1671" spans="2:12">
      <c r="B1671" s="61">
        <v>1660</v>
      </c>
      <c r="C1671" s="61">
        <v>2E-3</v>
      </c>
      <c r="D1671" s="61">
        <v>8.0099999999999995E-5</v>
      </c>
      <c r="K1671" s="61">
        <v>1.08E-3</v>
      </c>
      <c r="L1671" s="61">
        <v>5.2500000000000002E-5</v>
      </c>
    </row>
    <row r="1672" spans="2:12">
      <c r="B1672" s="61">
        <v>1660</v>
      </c>
      <c r="C1672" s="61">
        <v>1.99E-3</v>
      </c>
      <c r="D1672" s="61">
        <v>7.9800000000000002E-5</v>
      </c>
      <c r="K1672" s="61">
        <v>1.07E-3</v>
      </c>
      <c r="L1672" s="61">
        <v>5.2299999999999997E-5</v>
      </c>
    </row>
    <row r="1673" spans="2:12">
      <c r="B1673" s="61">
        <v>1660</v>
      </c>
      <c r="C1673" s="61">
        <v>1.98E-3</v>
      </c>
      <c r="D1673" s="61">
        <v>7.9400000000000006E-5</v>
      </c>
      <c r="K1673" s="61">
        <v>1.07E-3</v>
      </c>
      <c r="L1673" s="61">
        <v>5.1999999999999997E-5</v>
      </c>
    </row>
    <row r="1674" spans="2:12">
      <c r="B1674" s="61">
        <v>1660</v>
      </c>
      <c r="C1674" s="61">
        <v>1.97E-3</v>
      </c>
      <c r="D1674" s="61">
        <v>7.9099999999999998E-5</v>
      </c>
      <c r="K1674" s="61">
        <v>1.06E-3</v>
      </c>
      <c r="L1674" s="61">
        <v>5.1799999999999999E-5</v>
      </c>
    </row>
    <row r="1675" spans="2:12">
      <c r="B1675" s="61">
        <v>1670</v>
      </c>
      <c r="C1675" s="61">
        <v>1.9599999999999999E-3</v>
      </c>
      <c r="D1675" s="61">
        <v>7.8700000000000002E-5</v>
      </c>
      <c r="K1675" s="61">
        <v>1.06E-3</v>
      </c>
      <c r="L1675" s="61">
        <v>5.1600000000000001E-5</v>
      </c>
    </row>
    <row r="1676" spans="2:12">
      <c r="B1676" s="61">
        <v>1670</v>
      </c>
      <c r="C1676" s="61">
        <v>1.9499999999999999E-3</v>
      </c>
      <c r="D1676" s="61">
        <v>7.8399999999999995E-5</v>
      </c>
      <c r="K1676" s="61">
        <v>1.0499999999999999E-3</v>
      </c>
      <c r="L1676" s="61">
        <v>5.13E-5</v>
      </c>
    </row>
    <row r="1677" spans="2:12">
      <c r="B1677" s="61">
        <v>1670</v>
      </c>
      <c r="C1677" s="61">
        <v>1.9400000000000001E-3</v>
      </c>
      <c r="D1677" s="61">
        <v>7.7999999999999999E-5</v>
      </c>
      <c r="K1677" s="61">
        <v>1.0499999999999999E-3</v>
      </c>
      <c r="L1677" s="61">
        <v>5.1100000000000002E-5</v>
      </c>
    </row>
    <row r="1678" spans="2:12">
      <c r="B1678" s="61">
        <v>1670</v>
      </c>
      <c r="C1678" s="61">
        <v>1.9300000000000001E-3</v>
      </c>
      <c r="D1678" s="61">
        <v>7.7700000000000005E-5</v>
      </c>
      <c r="K1678" s="61">
        <v>1.0399999999999999E-3</v>
      </c>
      <c r="L1678" s="61">
        <v>5.0899999999999997E-5</v>
      </c>
    </row>
    <row r="1679" spans="2:12">
      <c r="B1679" s="61">
        <v>1670</v>
      </c>
      <c r="C1679" s="61">
        <v>1.92E-3</v>
      </c>
      <c r="D1679" s="61">
        <v>7.7299999999999995E-5</v>
      </c>
      <c r="K1679" s="61">
        <v>1.0399999999999999E-3</v>
      </c>
      <c r="L1679" s="61">
        <v>5.0699999999999999E-5</v>
      </c>
    </row>
    <row r="1680" spans="2:12">
      <c r="B1680" s="61">
        <v>1670</v>
      </c>
      <c r="C1680" s="61">
        <v>1.92E-3</v>
      </c>
      <c r="D1680" s="61">
        <v>7.7000000000000001E-5</v>
      </c>
      <c r="K1680" s="61">
        <v>1.0300000000000001E-3</v>
      </c>
      <c r="L1680" s="61">
        <v>5.0399999999999999E-5</v>
      </c>
    </row>
    <row r="1681" spans="2:12">
      <c r="B1681" s="61">
        <v>1670</v>
      </c>
      <c r="C1681" s="61">
        <v>1.91E-3</v>
      </c>
      <c r="D1681" s="61">
        <v>7.6600000000000005E-5</v>
      </c>
      <c r="K1681" s="61">
        <v>1.0300000000000001E-3</v>
      </c>
      <c r="L1681" s="61">
        <v>5.02E-5</v>
      </c>
    </row>
    <row r="1682" spans="2:12">
      <c r="B1682" s="61">
        <v>1670</v>
      </c>
      <c r="C1682" s="61">
        <v>1.9E-3</v>
      </c>
      <c r="D1682" s="61">
        <v>7.6299999999999998E-5</v>
      </c>
      <c r="K1682" s="61">
        <v>1.0300000000000001E-3</v>
      </c>
      <c r="L1682" s="61">
        <v>5.0000000000000002E-5</v>
      </c>
    </row>
    <row r="1683" spans="2:12">
      <c r="B1683" s="61">
        <v>1670</v>
      </c>
      <c r="C1683" s="61">
        <v>1.89E-3</v>
      </c>
      <c r="D1683" s="61">
        <v>7.6000000000000004E-5</v>
      </c>
      <c r="K1683" s="61">
        <v>1.0200000000000001E-3</v>
      </c>
      <c r="L1683" s="61">
        <v>4.9799999999999998E-5</v>
      </c>
    </row>
    <row r="1684" spans="2:12">
      <c r="B1684" s="61">
        <v>1670</v>
      </c>
      <c r="C1684" s="61">
        <v>1.8799999999999999E-3</v>
      </c>
      <c r="D1684" s="61">
        <v>7.5599999999999994E-5</v>
      </c>
      <c r="K1684" s="61">
        <v>1.0200000000000001E-3</v>
      </c>
      <c r="L1684" s="61">
        <v>4.9499999999999997E-5</v>
      </c>
    </row>
    <row r="1685" spans="2:12">
      <c r="B1685" s="61">
        <v>1680</v>
      </c>
      <c r="C1685" s="61">
        <v>1.8699999999999999E-3</v>
      </c>
      <c r="D1685" s="61">
        <v>7.5300000000000001E-5</v>
      </c>
      <c r="K1685" s="61">
        <v>1.01E-3</v>
      </c>
      <c r="L1685" s="61">
        <v>4.9299999999999999E-5</v>
      </c>
    </row>
    <row r="1686" spans="2:12">
      <c r="B1686" s="61">
        <v>1680</v>
      </c>
      <c r="C1686" s="61">
        <v>1.8699999999999999E-3</v>
      </c>
      <c r="D1686" s="61">
        <v>7.4900000000000005E-5</v>
      </c>
      <c r="K1686" s="61">
        <v>1.01E-3</v>
      </c>
      <c r="L1686" s="61">
        <v>4.9100000000000001E-5</v>
      </c>
    </row>
    <row r="1687" spans="2:12">
      <c r="B1687" s="61">
        <v>1680</v>
      </c>
      <c r="C1687" s="61">
        <v>1.8600000000000001E-3</v>
      </c>
      <c r="D1687" s="61">
        <v>7.4599999999999997E-5</v>
      </c>
      <c r="K1687" s="61">
        <v>1E-3</v>
      </c>
      <c r="L1687" s="61">
        <v>4.8900000000000003E-5</v>
      </c>
    </row>
    <row r="1688" spans="2:12">
      <c r="B1688" s="61">
        <v>1680</v>
      </c>
      <c r="C1688" s="61">
        <v>1.8500000000000001E-3</v>
      </c>
      <c r="D1688" s="61">
        <v>7.4300000000000004E-5</v>
      </c>
      <c r="K1688" s="61">
        <v>9.9799999999999997E-4</v>
      </c>
      <c r="L1688" s="61">
        <v>4.8699999999999998E-5</v>
      </c>
    </row>
    <row r="1689" spans="2:12">
      <c r="B1689" s="61">
        <v>1680</v>
      </c>
      <c r="C1689" s="61">
        <v>1.8400000000000001E-3</v>
      </c>
      <c r="D1689" s="61">
        <v>7.3899999999999994E-5</v>
      </c>
      <c r="K1689" s="61">
        <v>9.9400000000000009E-4</v>
      </c>
      <c r="L1689" s="61">
        <v>4.8399999999999997E-5</v>
      </c>
    </row>
    <row r="1690" spans="2:12">
      <c r="B1690" s="61">
        <v>1680</v>
      </c>
      <c r="C1690" s="61">
        <v>1.83E-3</v>
      </c>
      <c r="D1690" s="61">
        <v>7.36E-5</v>
      </c>
      <c r="K1690" s="61">
        <v>9.8900000000000008E-4</v>
      </c>
      <c r="L1690" s="61">
        <v>4.8199999999999999E-5</v>
      </c>
    </row>
    <row r="1691" spans="2:12">
      <c r="B1691" s="61">
        <v>1680</v>
      </c>
      <c r="C1691" s="61">
        <v>1.82E-3</v>
      </c>
      <c r="D1691" s="61">
        <v>7.3300000000000006E-5</v>
      </c>
      <c r="K1691" s="61">
        <v>9.8499999999999998E-4</v>
      </c>
      <c r="L1691" s="61">
        <v>4.8000000000000001E-5</v>
      </c>
    </row>
    <row r="1692" spans="2:12">
      <c r="B1692" s="61">
        <v>1680</v>
      </c>
      <c r="C1692" s="61">
        <v>1.82E-3</v>
      </c>
      <c r="D1692" s="61">
        <v>7.2999999999999999E-5</v>
      </c>
      <c r="K1692" s="61">
        <v>9.810000000000001E-4</v>
      </c>
      <c r="L1692" s="61">
        <v>4.7800000000000003E-5</v>
      </c>
    </row>
    <row r="1693" spans="2:12">
      <c r="B1693" s="61">
        <v>1680</v>
      </c>
      <c r="C1693" s="61">
        <v>1.81E-3</v>
      </c>
      <c r="D1693" s="61">
        <v>7.2600000000000003E-5</v>
      </c>
      <c r="K1693" s="61">
        <v>9.7599999999999998E-4</v>
      </c>
      <c r="L1693" s="61">
        <v>4.7599999999999998E-5</v>
      </c>
    </row>
    <row r="1694" spans="2:12">
      <c r="B1694" s="61">
        <v>1680</v>
      </c>
      <c r="C1694" s="61">
        <v>1.8E-3</v>
      </c>
      <c r="D1694" s="61">
        <v>7.2299999999999996E-5</v>
      </c>
      <c r="K1694" s="61">
        <v>9.7199999999999999E-4</v>
      </c>
      <c r="L1694" s="61">
        <v>4.74E-5</v>
      </c>
    </row>
    <row r="1695" spans="2:12">
      <c r="B1695" s="61">
        <v>1690</v>
      </c>
      <c r="C1695" s="61">
        <v>1.7899999999999999E-3</v>
      </c>
      <c r="D1695" s="61">
        <v>7.2000000000000002E-5</v>
      </c>
      <c r="K1695" s="61">
        <v>9.6699999999999998E-4</v>
      </c>
      <c r="L1695" s="61">
        <v>4.7200000000000002E-5</v>
      </c>
    </row>
    <row r="1696" spans="2:12">
      <c r="B1696" s="61">
        <v>1690</v>
      </c>
      <c r="C1696" s="61">
        <v>1.7799999999999999E-3</v>
      </c>
      <c r="D1696" s="61">
        <v>7.1699999999999995E-5</v>
      </c>
      <c r="K1696" s="61">
        <v>9.6299999999999999E-4</v>
      </c>
      <c r="L1696" s="61">
        <v>4.6900000000000002E-5</v>
      </c>
    </row>
    <row r="1697" spans="2:12">
      <c r="B1697" s="61">
        <v>1690</v>
      </c>
      <c r="C1697" s="61">
        <v>1.7799999999999999E-3</v>
      </c>
      <c r="D1697" s="61">
        <v>7.1299999999999998E-5</v>
      </c>
      <c r="K1697" s="61">
        <v>9.59E-4</v>
      </c>
      <c r="L1697" s="61">
        <v>4.6699999999999997E-5</v>
      </c>
    </row>
    <row r="1698" spans="2:12">
      <c r="B1698" s="61">
        <v>1690</v>
      </c>
      <c r="C1698" s="61">
        <v>1.7700000000000001E-3</v>
      </c>
      <c r="D1698" s="61">
        <v>7.1000000000000005E-5</v>
      </c>
      <c r="K1698" s="61">
        <v>9.5500000000000001E-4</v>
      </c>
      <c r="L1698" s="61">
        <v>4.6499999999999999E-5</v>
      </c>
    </row>
    <row r="1699" spans="2:12">
      <c r="B1699" s="61">
        <v>1690</v>
      </c>
      <c r="C1699" s="61">
        <v>1.7600000000000001E-3</v>
      </c>
      <c r="D1699" s="61">
        <v>7.0699999999999997E-5</v>
      </c>
      <c r="K1699" s="61">
        <v>9.5E-4</v>
      </c>
      <c r="L1699" s="61">
        <v>4.6300000000000001E-5</v>
      </c>
    </row>
    <row r="1700" spans="2:12">
      <c r="B1700" s="61">
        <v>1690</v>
      </c>
      <c r="C1700" s="61">
        <v>1.75E-3</v>
      </c>
      <c r="D1700" s="61">
        <v>7.0400000000000004E-5</v>
      </c>
      <c r="K1700" s="61">
        <v>9.4600000000000001E-4</v>
      </c>
      <c r="L1700" s="61">
        <v>4.6100000000000002E-5</v>
      </c>
    </row>
    <row r="1701" spans="2:12">
      <c r="B1701" s="61">
        <v>1690</v>
      </c>
      <c r="C1701" s="61">
        <v>1.74E-3</v>
      </c>
      <c r="D1701" s="61">
        <v>7.0099999999999996E-5</v>
      </c>
      <c r="K1701" s="61">
        <v>9.4200000000000002E-4</v>
      </c>
      <c r="L1701" s="61">
        <v>4.5899999999999998E-5</v>
      </c>
    </row>
    <row r="1702" spans="2:12">
      <c r="B1702" s="61">
        <v>1690</v>
      </c>
      <c r="C1702" s="61">
        <v>1.74E-3</v>
      </c>
      <c r="D1702" s="61">
        <v>6.9800000000000003E-5</v>
      </c>
      <c r="K1702" s="61">
        <v>9.3800000000000003E-4</v>
      </c>
      <c r="L1702" s="61">
        <v>4.57E-5</v>
      </c>
    </row>
    <row r="1703" spans="2:12">
      <c r="B1703" s="61">
        <v>1690</v>
      </c>
      <c r="C1703" s="61">
        <v>1.73E-3</v>
      </c>
      <c r="D1703" s="61">
        <v>6.9499999999999995E-5</v>
      </c>
      <c r="K1703" s="61">
        <v>9.3300000000000002E-4</v>
      </c>
      <c r="L1703" s="61">
        <v>4.5500000000000001E-5</v>
      </c>
    </row>
    <row r="1704" spans="2:12">
      <c r="B1704" s="61">
        <v>1690</v>
      </c>
      <c r="C1704" s="61">
        <v>1.72E-3</v>
      </c>
      <c r="D1704" s="61">
        <v>6.9099999999999999E-5</v>
      </c>
      <c r="K1704" s="61">
        <v>9.2900000000000003E-4</v>
      </c>
      <c r="L1704" s="61">
        <v>4.5300000000000003E-5</v>
      </c>
    </row>
    <row r="1705" spans="2:12">
      <c r="B1705" s="61">
        <v>1700</v>
      </c>
      <c r="C1705" s="61">
        <v>1.7099999999999999E-3</v>
      </c>
      <c r="D1705" s="61">
        <v>6.8800000000000005E-5</v>
      </c>
      <c r="K1705" s="61">
        <v>9.2500000000000004E-4</v>
      </c>
      <c r="L1705" s="61">
        <v>4.5099999999999998E-5</v>
      </c>
    </row>
    <row r="1706" spans="2:12">
      <c r="B1706" s="61">
        <v>1700</v>
      </c>
      <c r="C1706" s="61">
        <v>1.7099999999999999E-3</v>
      </c>
      <c r="D1706" s="61">
        <v>6.8499999999999998E-5</v>
      </c>
      <c r="K1706" s="61">
        <v>9.2100000000000005E-4</v>
      </c>
      <c r="L1706" s="61">
        <v>4.49E-5</v>
      </c>
    </row>
    <row r="1707" spans="2:12">
      <c r="B1707" s="61">
        <v>1700</v>
      </c>
      <c r="C1707" s="61">
        <v>1.6999999999999999E-3</v>
      </c>
      <c r="D1707" s="61">
        <v>6.8200000000000004E-5</v>
      </c>
      <c r="K1707" s="61">
        <v>9.1699999999999995E-4</v>
      </c>
      <c r="L1707" s="61">
        <v>4.4700000000000002E-5</v>
      </c>
    </row>
    <row r="1708" spans="2:12">
      <c r="B1708" s="61">
        <v>1700</v>
      </c>
      <c r="C1708" s="61">
        <v>1.6900000000000001E-3</v>
      </c>
      <c r="D1708" s="61">
        <v>6.7899999999999997E-5</v>
      </c>
      <c r="K1708" s="61">
        <v>9.1299999999999997E-4</v>
      </c>
      <c r="L1708" s="61">
        <v>4.4499999999999997E-5</v>
      </c>
    </row>
    <row r="1709" spans="2:12">
      <c r="B1709" s="61">
        <v>1700</v>
      </c>
      <c r="C1709" s="61">
        <v>1.6800000000000001E-3</v>
      </c>
      <c r="D1709" s="61">
        <v>6.7600000000000003E-5</v>
      </c>
      <c r="K1709" s="61">
        <v>9.0899999999999998E-4</v>
      </c>
      <c r="L1709" s="61">
        <v>4.4299999999999999E-5</v>
      </c>
    </row>
    <row r="1710" spans="2:12">
      <c r="B1710" s="61">
        <v>1700</v>
      </c>
      <c r="C1710" s="61">
        <v>1.6800000000000001E-3</v>
      </c>
      <c r="D1710" s="61">
        <v>6.7299999999999996E-5</v>
      </c>
      <c r="K1710" s="61">
        <v>9.0499999999999999E-4</v>
      </c>
      <c r="L1710" s="61">
        <v>4.4100000000000001E-5</v>
      </c>
    </row>
    <row r="1711" spans="2:12">
      <c r="B1711" s="61">
        <v>1700</v>
      </c>
      <c r="C1711" s="61">
        <v>1.67E-3</v>
      </c>
      <c r="D1711" s="61">
        <v>6.7000000000000002E-5</v>
      </c>
      <c r="K1711" s="61">
        <v>9.01E-4</v>
      </c>
      <c r="L1711" s="61">
        <v>4.3900000000000003E-5</v>
      </c>
    </row>
    <row r="1712" spans="2:12">
      <c r="B1712" s="61">
        <v>1700</v>
      </c>
      <c r="C1712" s="61">
        <v>1.66E-3</v>
      </c>
      <c r="D1712" s="61">
        <v>6.6699999999999995E-5</v>
      </c>
      <c r="K1712" s="61">
        <v>8.9700000000000001E-4</v>
      </c>
      <c r="L1712" s="61">
        <v>4.3699999999999998E-5</v>
      </c>
    </row>
    <row r="1713" spans="2:12">
      <c r="B1713" s="61">
        <v>1700</v>
      </c>
      <c r="C1713" s="61">
        <v>1.65E-3</v>
      </c>
      <c r="D1713" s="61">
        <v>6.6400000000000001E-5</v>
      </c>
      <c r="K1713" s="61">
        <v>8.9300000000000002E-4</v>
      </c>
      <c r="L1713" s="61">
        <v>4.35E-5</v>
      </c>
    </row>
    <row r="1714" spans="2:12">
      <c r="B1714" s="61">
        <v>1700</v>
      </c>
      <c r="C1714" s="61">
        <v>1.65E-3</v>
      </c>
      <c r="D1714" s="61">
        <v>6.6099999999999994E-5</v>
      </c>
      <c r="K1714" s="61">
        <v>8.8900000000000003E-4</v>
      </c>
      <c r="L1714" s="61">
        <v>4.3300000000000002E-5</v>
      </c>
    </row>
    <row r="1715" spans="2:12">
      <c r="B1715" s="61">
        <v>1710</v>
      </c>
      <c r="C1715" s="61">
        <v>1.64E-3</v>
      </c>
      <c r="D1715" s="61">
        <v>6.58E-5</v>
      </c>
      <c r="K1715" s="61">
        <v>8.8500000000000004E-4</v>
      </c>
      <c r="L1715" s="61">
        <v>4.3099999999999997E-5</v>
      </c>
    </row>
    <row r="1716" spans="2:12">
      <c r="B1716" s="61">
        <v>1710</v>
      </c>
      <c r="C1716" s="61">
        <v>1.6299999999999999E-3</v>
      </c>
      <c r="D1716" s="61">
        <v>6.5500000000000006E-5</v>
      </c>
      <c r="K1716" s="61">
        <v>8.8099999999999995E-4</v>
      </c>
      <c r="L1716" s="61">
        <v>4.2899999999999999E-5</v>
      </c>
    </row>
    <row r="1717" spans="2:12">
      <c r="B1717" s="61">
        <v>1710</v>
      </c>
      <c r="C1717" s="61">
        <v>1.6199999999999999E-3</v>
      </c>
      <c r="D1717" s="61">
        <v>6.5199999999999999E-5</v>
      </c>
      <c r="K1717" s="61">
        <v>8.7699999999999996E-4</v>
      </c>
      <c r="L1717" s="61">
        <v>4.2700000000000001E-5</v>
      </c>
    </row>
    <row r="1718" spans="2:12">
      <c r="B1718" s="61">
        <v>1710</v>
      </c>
      <c r="C1718" s="61">
        <v>1.6199999999999999E-3</v>
      </c>
      <c r="D1718" s="61">
        <v>6.4999999999999994E-5</v>
      </c>
      <c r="K1718" s="61">
        <v>8.7299999999999997E-4</v>
      </c>
      <c r="L1718" s="61">
        <v>4.2599999999999999E-5</v>
      </c>
    </row>
    <row r="1719" spans="2:12">
      <c r="B1719" s="61">
        <v>1710</v>
      </c>
      <c r="C1719" s="61">
        <v>1.6100000000000001E-3</v>
      </c>
      <c r="D1719" s="61">
        <v>6.4700000000000001E-5</v>
      </c>
      <c r="K1719" s="61">
        <v>8.6899999999999998E-4</v>
      </c>
      <c r="L1719" s="61">
        <v>4.2400000000000001E-5</v>
      </c>
    </row>
    <row r="1720" spans="2:12">
      <c r="B1720" s="61">
        <v>1710</v>
      </c>
      <c r="C1720" s="61">
        <v>1.6000000000000001E-3</v>
      </c>
      <c r="D1720" s="61">
        <v>6.4399999999999993E-5</v>
      </c>
      <c r="K1720" s="61">
        <v>8.6499999999999999E-4</v>
      </c>
      <c r="L1720" s="61">
        <v>4.2200000000000003E-5</v>
      </c>
    </row>
    <row r="1721" spans="2:12">
      <c r="B1721" s="61">
        <v>1710</v>
      </c>
      <c r="C1721" s="61">
        <v>1.6000000000000001E-3</v>
      </c>
      <c r="D1721" s="61">
        <v>6.41E-5</v>
      </c>
      <c r="K1721" s="61">
        <v>8.61E-4</v>
      </c>
      <c r="L1721" s="61">
        <v>4.1999999999999998E-5</v>
      </c>
    </row>
    <row r="1722" spans="2:12">
      <c r="B1722" s="61">
        <v>1710</v>
      </c>
      <c r="C1722" s="61">
        <v>1.5900000000000001E-3</v>
      </c>
      <c r="D1722" s="61">
        <v>6.3800000000000006E-5</v>
      </c>
      <c r="K1722" s="61">
        <v>8.5700000000000001E-4</v>
      </c>
      <c r="L1722" s="61">
        <v>4.18E-5</v>
      </c>
    </row>
    <row r="1723" spans="2:12">
      <c r="B1723" s="61">
        <v>1710</v>
      </c>
      <c r="C1723" s="61">
        <v>1.58E-3</v>
      </c>
      <c r="D1723" s="61">
        <v>6.3499999999999999E-5</v>
      </c>
      <c r="K1723" s="61">
        <v>8.5400000000000005E-4</v>
      </c>
      <c r="L1723" s="61">
        <v>4.1600000000000002E-5</v>
      </c>
    </row>
    <row r="1724" spans="2:12">
      <c r="B1724" s="61">
        <v>1710</v>
      </c>
      <c r="C1724" s="61">
        <v>1.57E-3</v>
      </c>
      <c r="D1724" s="61">
        <v>6.3200000000000005E-5</v>
      </c>
      <c r="K1724" s="61">
        <v>8.4999999999999995E-4</v>
      </c>
      <c r="L1724" s="61">
        <v>4.1399999999999997E-5</v>
      </c>
    </row>
    <row r="1725" spans="2:12">
      <c r="B1725" s="61">
        <v>1720</v>
      </c>
      <c r="C1725" s="61">
        <v>1.57E-3</v>
      </c>
      <c r="D1725" s="61">
        <v>6.3E-5</v>
      </c>
      <c r="K1725" s="61">
        <v>8.4599999999999996E-4</v>
      </c>
      <c r="L1725" s="61">
        <v>4.1199999999999999E-5</v>
      </c>
    </row>
    <row r="1726" spans="2:12">
      <c r="B1726" s="61">
        <v>1720</v>
      </c>
      <c r="C1726" s="61">
        <v>1.56E-3</v>
      </c>
      <c r="D1726" s="61">
        <v>6.2700000000000006E-5</v>
      </c>
      <c r="K1726" s="61">
        <v>8.4199999999999998E-4</v>
      </c>
      <c r="L1726" s="61">
        <v>4.1100000000000003E-5</v>
      </c>
    </row>
    <row r="1727" spans="2:12">
      <c r="B1727" s="61">
        <v>1720</v>
      </c>
      <c r="C1727" s="61">
        <v>1.5499999999999999E-3</v>
      </c>
      <c r="D1727" s="61">
        <v>6.2399999999999999E-5</v>
      </c>
      <c r="K1727" s="61">
        <v>8.3799999999999999E-4</v>
      </c>
      <c r="L1727" s="61">
        <v>4.0899999999999998E-5</v>
      </c>
    </row>
    <row r="1728" spans="2:12">
      <c r="B1728" s="61">
        <v>1720</v>
      </c>
      <c r="C1728" s="61">
        <v>1.5499999999999999E-3</v>
      </c>
      <c r="D1728" s="61">
        <v>6.2100000000000005E-5</v>
      </c>
      <c r="K1728" s="61">
        <v>8.3500000000000002E-4</v>
      </c>
      <c r="L1728" s="61">
        <v>4.07E-5</v>
      </c>
    </row>
    <row r="1729" spans="2:12">
      <c r="B1729" s="61">
        <v>1720</v>
      </c>
      <c r="C1729" s="61">
        <v>1.5399999999999999E-3</v>
      </c>
      <c r="D1729" s="61">
        <v>6.1799999999999998E-5</v>
      </c>
      <c r="K1729" s="61">
        <v>8.3100000000000003E-4</v>
      </c>
      <c r="L1729" s="61">
        <v>4.0500000000000002E-5</v>
      </c>
    </row>
    <row r="1730" spans="2:12">
      <c r="B1730" s="61">
        <v>1720</v>
      </c>
      <c r="C1730" s="61">
        <v>1.5299999999999999E-3</v>
      </c>
      <c r="D1730" s="61">
        <v>6.1600000000000007E-5</v>
      </c>
      <c r="K1730" s="61">
        <v>8.2700000000000004E-4</v>
      </c>
      <c r="L1730" s="61">
        <v>4.0299999999999997E-5</v>
      </c>
    </row>
    <row r="1731" spans="2:12">
      <c r="B1731" s="61">
        <v>1720</v>
      </c>
      <c r="C1731" s="61">
        <v>1.5299999999999999E-3</v>
      </c>
      <c r="D1731" s="61">
        <v>6.1299999999999999E-5</v>
      </c>
      <c r="K1731" s="61">
        <v>8.2399999999999997E-4</v>
      </c>
      <c r="L1731" s="61">
        <v>4.0099999999999999E-5</v>
      </c>
    </row>
    <row r="1732" spans="2:12">
      <c r="B1732" s="61">
        <v>1720</v>
      </c>
      <c r="C1732" s="61">
        <v>1.5200000000000001E-3</v>
      </c>
      <c r="D1732" s="61">
        <v>6.0999999999999999E-5</v>
      </c>
      <c r="K1732" s="61">
        <v>8.1999999999999998E-4</v>
      </c>
      <c r="L1732" s="61">
        <v>4.0000000000000003E-5</v>
      </c>
    </row>
    <row r="1733" spans="2:12">
      <c r="B1733" s="61">
        <v>1720</v>
      </c>
      <c r="C1733" s="61">
        <v>1.5100000000000001E-3</v>
      </c>
      <c r="D1733" s="61">
        <v>6.0699999999999998E-5</v>
      </c>
      <c r="K1733" s="61">
        <v>8.1599999999999999E-4</v>
      </c>
      <c r="L1733" s="61">
        <v>3.9799999999999998E-5</v>
      </c>
    </row>
    <row r="1734" spans="2:12">
      <c r="B1734" s="61">
        <v>1720</v>
      </c>
      <c r="C1734" s="61">
        <v>1.5100000000000001E-3</v>
      </c>
      <c r="D1734" s="61">
        <v>6.05E-5</v>
      </c>
      <c r="K1734" s="61">
        <v>8.1300000000000003E-4</v>
      </c>
      <c r="L1734" s="61">
        <v>3.96E-5</v>
      </c>
    </row>
    <row r="1735" spans="2:12">
      <c r="B1735" s="61">
        <v>1730</v>
      </c>
      <c r="C1735" s="61">
        <v>1.5E-3</v>
      </c>
      <c r="D1735" s="61">
        <v>6.02E-5</v>
      </c>
      <c r="K1735" s="61">
        <v>8.0900000000000004E-4</v>
      </c>
      <c r="L1735" s="61">
        <v>3.9400000000000002E-5</v>
      </c>
    </row>
    <row r="1736" spans="2:12">
      <c r="B1736" s="61">
        <v>1730</v>
      </c>
      <c r="C1736" s="61">
        <v>1.49E-3</v>
      </c>
      <c r="D1736" s="61">
        <v>5.9899999999999999E-5</v>
      </c>
      <c r="K1736" s="61">
        <v>8.0500000000000005E-4</v>
      </c>
      <c r="L1736" s="61">
        <v>3.93E-5</v>
      </c>
    </row>
    <row r="1737" spans="2:12">
      <c r="B1737" s="61">
        <v>1730</v>
      </c>
      <c r="C1737" s="61">
        <v>1.49E-3</v>
      </c>
      <c r="D1737" s="61">
        <v>5.9700000000000001E-5</v>
      </c>
      <c r="K1737" s="61">
        <v>8.0199999999999998E-4</v>
      </c>
      <c r="L1737" s="61">
        <v>3.9100000000000002E-5</v>
      </c>
    </row>
    <row r="1738" spans="2:12">
      <c r="B1738" s="61">
        <v>1730</v>
      </c>
      <c r="C1738" s="61">
        <v>1.48E-3</v>
      </c>
      <c r="D1738" s="61">
        <v>5.94E-5</v>
      </c>
      <c r="K1738" s="61">
        <v>7.9799999999999999E-4</v>
      </c>
      <c r="L1738" s="61">
        <v>3.8899999999999997E-5</v>
      </c>
    </row>
    <row r="1739" spans="2:12">
      <c r="B1739" s="61">
        <v>1730</v>
      </c>
      <c r="C1739" s="61">
        <v>1.47E-3</v>
      </c>
      <c r="D1739" s="61">
        <v>5.91E-5</v>
      </c>
      <c r="K1739" s="61">
        <v>7.9500000000000003E-4</v>
      </c>
      <c r="L1739" s="61">
        <v>3.8699999999999999E-5</v>
      </c>
    </row>
    <row r="1740" spans="2:12">
      <c r="B1740" s="61">
        <v>1730</v>
      </c>
      <c r="C1740" s="61">
        <v>1.47E-3</v>
      </c>
      <c r="D1740" s="61">
        <v>5.8900000000000002E-5</v>
      </c>
      <c r="K1740" s="61">
        <v>7.9100000000000004E-4</v>
      </c>
      <c r="L1740" s="61">
        <v>3.8600000000000003E-5</v>
      </c>
    </row>
    <row r="1741" spans="2:12">
      <c r="B1741" s="61">
        <v>1730</v>
      </c>
      <c r="C1741" s="61">
        <v>1.4599999999999999E-3</v>
      </c>
      <c r="D1741" s="61">
        <v>5.8600000000000001E-5</v>
      </c>
      <c r="K1741" s="61">
        <v>7.8799999999999996E-4</v>
      </c>
      <c r="L1741" s="61">
        <v>3.8399999999999998E-5</v>
      </c>
    </row>
    <row r="1742" spans="2:12">
      <c r="B1742" s="61">
        <v>1730</v>
      </c>
      <c r="C1742" s="61">
        <v>1.4499999999999999E-3</v>
      </c>
      <c r="D1742" s="61">
        <v>5.8300000000000001E-5</v>
      </c>
      <c r="K1742" s="61">
        <v>7.8399999999999997E-4</v>
      </c>
      <c r="L1742" s="61">
        <v>3.82E-5</v>
      </c>
    </row>
    <row r="1743" spans="2:12">
      <c r="B1743" s="61">
        <v>1730</v>
      </c>
      <c r="C1743" s="61">
        <v>1.4499999999999999E-3</v>
      </c>
      <c r="D1743" s="61">
        <v>5.8100000000000003E-5</v>
      </c>
      <c r="K1743" s="61">
        <v>7.8100000000000001E-4</v>
      </c>
      <c r="L1743" s="61">
        <v>3.8099999999999998E-5</v>
      </c>
    </row>
    <row r="1744" spans="2:12">
      <c r="B1744" s="61">
        <v>1730</v>
      </c>
      <c r="C1744" s="61">
        <v>1.4400000000000001E-3</v>
      </c>
      <c r="D1744" s="61">
        <v>5.7800000000000002E-5</v>
      </c>
      <c r="K1744" s="61">
        <v>7.7700000000000002E-4</v>
      </c>
      <c r="L1744" s="61">
        <v>3.79E-5</v>
      </c>
    </row>
    <row r="1745" spans="2:12">
      <c r="B1745" s="61">
        <v>1740</v>
      </c>
      <c r="C1745" s="61">
        <v>1.4300000000000001E-3</v>
      </c>
      <c r="D1745" s="61">
        <v>5.7599999999999997E-5</v>
      </c>
      <c r="K1745" s="61">
        <v>7.7399999999999995E-4</v>
      </c>
      <c r="L1745" s="61">
        <v>3.7700000000000002E-5</v>
      </c>
    </row>
    <row r="1746" spans="2:12">
      <c r="B1746" s="61">
        <v>1740</v>
      </c>
      <c r="C1746" s="61">
        <v>1.4300000000000001E-3</v>
      </c>
      <c r="D1746" s="61">
        <v>5.7299999999999997E-5</v>
      </c>
      <c r="K1746" s="61">
        <v>7.6999999999999996E-4</v>
      </c>
      <c r="L1746" s="61">
        <v>3.7499999999999997E-5</v>
      </c>
    </row>
    <row r="1747" spans="2:12">
      <c r="B1747" s="61">
        <v>1740</v>
      </c>
      <c r="C1747" s="61">
        <v>1.42E-3</v>
      </c>
      <c r="D1747" s="61">
        <v>5.7099999999999999E-5</v>
      </c>
      <c r="K1747" s="61">
        <v>7.67E-4</v>
      </c>
      <c r="L1747" s="61">
        <v>3.7400000000000001E-5</v>
      </c>
    </row>
    <row r="1748" spans="2:12">
      <c r="B1748" s="61">
        <v>1740</v>
      </c>
      <c r="C1748" s="61">
        <v>1.41E-3</v>
      </c>
      <c r="D1748" s="61">
        <v>5.6799999999999998E-5</v>
      </c>
      <c r="K1748" s="61">
        <v>7.6300000000000001E-4</v>
      </c>
      <c r="L1748" s="61">
        <v>3.7200000000000003E-5</v>
      </c>
    </row>
    <row r="1749" spans="2:12">
      <c r="B1749" s="61">
        <v>1740</v>
      </c>
      <c r="C1749" s="61">
        <v>1.41E-3</v>
      </c>
      <c r="D1749" s="61">
        <v>5.6499999999999998E-5</v>
      </c>
      <c r="K1749" s="61">
        <v>7.6000000000000004E-4</v>
      </c>
      <c r="L1749" s="61">
        <v>3.6999999999999998E-5</v>
      </c>
    </row>
    <row r="1750" spans="2:12">
      <c r="B1750" s="61">
        <v>1740</v>
      </c>
      <c r="C1750" s="61">
        <v>1.4E-3</v>
      </c>
      <c r="D1750" s="61">
        <v>5.63E-5</v>
      </c>
      <c r="K1750" s="61">
        <v>7.5699999999999997E-4</v>
      </c>
      <c r="L1750" s="61">
        <v>3.6900000000000002E-5</v>
      </c>
    </row>
    <row r="1751" spans="2:12">
      <c r="B1751" s="61">
        <v>1740</v>
      </c>
      <c r="C1751" s="61">
        <v>1.4E-3</v>
      </c>
      <c r="D1751" s="61">
        <v>5.5999999999999999E-5</v>
      </c>
      <c r="K1751" s="61">
        <v>7.5299999999999998E-4</v>
      </c>
      <c r="L1751" s="61">
        <v>3.6699999999999998E-5</v>
      </c>
    </row>
    <row r="1752" spans="2:12">
      <c r="B1752" s="61">
        <v>1740</v>
      </c>
      <c r="C1752" s="61">
        <v>1.39E-3</v>
      </c>
      <c r="D1752" s="61">
        <v>5.5800000000000001E-5</v>
      </c>
      <c r="K1752" s="61">
        <v>7.5000000000000002E-4</v>
      </c>
      <c r="L1752" s="61">
        <v>3.6600000000000002E-5</v>
      </c>
    </row>
    <row r="1753" spans="2:12">
      <c r="B1753" s="61">
        <v>1740</v>
      </c>
      <c r="C1753" s="61">
        <v>1.3799999999999999E-3</v>
      </c>
      <c r="D1753" s="61">
        <v>5.5500000000000001E-5</v>
      </c>
      <c r="K1753" s="61">
        <v>7.4600000000000003E-4</v>
      </c>
      <c r="L1753" s="61">
        <v>3.6399999999999997E-5</v>
      </c>
    </row>
    <row r="1754" spans="2:12">
      <c r="B1754" s="61">
        <v>1740</v>
      </c>
      <c r="C1754" s="61">
        <v>1.3799999999999999E-3</v>
      </c>
      <c r="D1754" s="61">
        <v>5.5300000000000002E-5</v>
      </c>
      <c r="K1754" s="61">
        <v>7.4299999999999995E-4</v>
      </c>
      <c r="L1754" s="61">
        <v>3.6199999999999999E-5</v>
      </c>
    </row>
    <row r="1755" spans="2:12">
      <c r="B1755" s="61">
        <v>1750</v>
      </c>
      <c r="C1755" s="61">
        <v>1.3699999999999999E-3</v>
      </c>
      <c r="D1755" s="61">
        <v>5.5000000000000002E-5</v>
      </c>
      <c r="K1755" s="61">
        <v>7.3999999999999999E-4</v>
      </c>
      <c r="L1755" s="61">
        <v>3.6100000000000003E-5</v>
      </c>
    </row>
    <row r="1756" spans="2:12">
      <c r="B1756" s="61">
        <v>1750</v>
      </c>
      <c r="C1756" s="61">
        <v>1.3600000000000001E-3</v>
      </c>
      <c r="D1756" s="61">
        <v>5.4799999999999997E-5</v>
      </c>
      <c r="K1756" s="61">
        <v>7.3700000000000002E-4</v>
      </c>
      <c r="L1756" s="61">
        <v>3.5899999999999998E-5</v>
      </c>
    </row>
    <row r="1757" spans="2:12">
      <c r="B1757" s="61">
        <v>1750</v>
      </c>
      <c r="C1757" s="61">
        <v>1.3600000000000001E-3</v>
      </c>
      <c r="D1757" s="61">
        <v>5.4599999999999999E-5</v>
      </c>
      <c r="K1757" s="61">
        <v>7.3300000000000004E-4</v>
      </c>
      <c r="L1757" s="61">
        <v>3.57E-5</v>
      </c>
    </row>
    <row r="1758" spans="2:12">
      <c r="B1758" s="61">
        <v>1750</v>
      </c>
      <c r="C1758" s="61">
        <v>1.3500000000000001E-3</v>
      </c>
      <c r="D1758" s="61">
        <v>5.4299999999999998E-5</v>
      </c>
      <c r="K1758" s="61">
        <v>7.2999999999999996E-4</v>
      </c>
      <c r="L1758" s="61">
        <v>3.5599999999999998E-5</v>
      </c>
    </row>
    <row r="1759" spans="2:12">
      <c r="B1759" s="61">
        <v>1750</v>
      </c>
      <c r="C1759" s="61">
        <v>1.3500000000000001E-3</v>
      </c>
      <c r="D1759" s="61">
        <v>5.41E-5</v>
      </c>
      <c r="K1759" s="61">
        <v>7.27E-4</v>
      </c>
      <c r="L1759" s="61">
        <v>3.54E-5</v>
      </c>
    </row>
    <row r="1760" spans="2:12">
      <c r="B1760" s="61">
        <v>1750</v>
      </c>
      <c r="C1760" s="61">
        <v>1.34E-3</v>
      </c>
      <c r="D1760" s="61">
        <v>5.38E-5</v>
      </c>
      <c r="K1760" s="61">
        <v>7.2300000000000001E-4</v>
      </c>
      <c r="L1760" s="61">
        <v>3.5299999999999997E-5</v>
      </c>
    </row>
    <row r="1761" spans="2:12">
      <c r="B1761" s="61">
        <v>1750</v>
      </c>
      <c r="C1761" s="61">
        <v>1.33E-3</v>
      </c>
      <c r="D1761" s="61">
        <v>5.3600000000000002E-5</v>
      </c>
      <c r="K1761" s="61">
        <v>7.2000000000000005E-4</v>
      </c>
      <c r="L1761" s="61">
        <v>3.5099999999999999E-5</v>
      </c>
    </row>
    <row r="1762" spans="2:12">
      <c r="B1762" s="61">
        <v>1750</v>
      </c>
      <c r="C1762" s="61">
        <v>1.33E-3</v>
      </c>
      <c r="D1762" s="61">
        <v>5.3399999999999997E-5</v>
      </c>
      <c r="K1762" s="61">
        <v>7.1699999999999997E-4</v>
      </c>
      <c r="L1762" s="61">
        <v>3.4999999999999997E-5</v>
      </c>
    </row>
    <row r="1763" spans="2:12">
      <c r="B1763" s="61">
        <v>1750</v>
      </c>
      <c r="C1763" s="61">
        <v>1.32E-3</v>
      </c>
      <c r="D1763" s="61">
        <v>5.3100000000000003E-5</v>
      </c>
      <c r="K1763" s="61">
        <v>7.1400000000000001E-4</v>
      </c>
      <c r="L1763" s="61">
        <v>3.4799999999999999E-5</v>
      </c>
    </row>
    <row r="1764" spans="2:12">
      <c r="B1764" s="61">
        <v>1750</v>
      </c>
      <c r="C1764" s="61">
        <v>1.32E-3</v>
      </c>
      <c r="D1764" s="61">
        <v>5.2899999999999998E-5</v>
      </c>
      <c r="K1764" s="61">
        <v>7.1100000000000004E-4</v>
      </c>
      <c r="L1764" s="61">
        <v>3.4600000000000001E-5</v>
      </c>
    </row>
    <row r="1765" spans="2:12">
      <c r="B1765" s="61">
        <v>1760</v>
      </c>
      <c r="C1765" s="61">
        <v>1.31E-3</v>
      </c>
      <c r="D1765" s="61">
        <v>5.2599999999999998E-5</v>
      </c>
      <c r="K1765" s="61">
        <v>7.0699999999999995E-4</v>
      </c>
      <c r="L1765" s="61">
        <v>3.4499999999999998E-5</v>
      </c>
    </row>
    <row r="1766" spans="2:12">
      <c r="B1766" s="61">
        <v>1760</v>
      </c>
      <c r="C1766" s="61">
        <v>1.2999999999999999E-3</v>
      </c>
      <c r="D1766" s="61">
        <v>5.24E-5</v>
      </c>
      <c r="K1766" s="61">
        <v>7.0399999999999998E-4</v>
      </c>
      <c r="L1766" s="61">
        <v>3.43E-5</v>
      </c>
    </row>
    <row r="1767" spans="2:12">
      <c r="B1767" s="61">
        <v>1760</v>
      </c>
      <c r="C1767" s="61">
        <v>1.2999999999999999E-3</v>
      </c>
      <c r="D1767" s="61">
        <v>5.2200000000000002E-5</v>
      </c>
      <c r="K1767" s="61">
        <v>7.0100000000000002E-4</v>
      </c>
      <c r="L1767" s="61">
        <v>3.4199999999999998E-5</v>
      </c>
    </row>
    <row r="1768" spans="2:12">
      <c r="B1768" s="61">
        <v>1760</v>
      </c>
      <c r="C1768" s="61">
        <v>1.2899999999999999E-3</v>
      </c>
      <c r="D1768" s="61">
        <v>5.1900000000000001E-5</v>
      </c>
      <c r="K1768" s="61">
        <v>6.9800000000000005E-4</v>
      </c>
      <c r="L1768" s="61">
        <v>3.4E-5</v>
      </c>
    </row>
    <row r="1769" spans="2:12">
      <c r="B1769" s="61">
        <v>1760</v>
      </c>
      <c r="C1769" s="61">
        <v>1.2899999999999999E-3</v>
      </c>
      <c r="D1769" s="61">
        <v>5.1700000000000003E-5</v>
      </c>
      <c r="K1769" s="61">
        <v>6.9499999999999998E-4</v>
      </c>
      <c r="L1769" s="61">
        <v>3.3899999999999997E-5</v>
      </c>
    </row>
    <row r="1770" spans="2:12">
      <c r="B1770" s="61">
        <v>1760</v>
      </c>
      <c r="C1770" s="61">
        <v>1.2800000000000001E-3</v>
      </c>
      <c r="D1770" s="61">
        <v>5.1499999999999998E-5</v>
      </c>
      <c r="K1770" s="61">
        <v>6.9200000000000002E-4</v>
      </c>
      <c r="L1770" s="61">
        <v>3.3699999999999999E-5</v>
      </c>
    </row>
    <row r="1771" spans="2:12">
      <c r="B1771" s="61">
        <v>1760</v>
      </c>
      <c r="C1771" s="61">
        <v>1.2800000000000001E-3</v>
      </c>
      <c r="D1771" s="61">
        <v>5.1199999999999998E-5</v>
      </c>
      <c r="K1771" s="61">
        <v>6.8900000000000005E-4</v>
      </c>
      <c r="L1771" s="61">
        <v>3.3599999999999997E-5</v>
      </c>
    </row>
    <row r="1772" spans="2:12">
      <c r="B1772" s="61">
        <v>1760</v>
      </c>
      <c r="C1772" s="61">
        <v>1.2700000000000001E-3</v>
      </c>
      <c r="D1772" s="61">
        <v>5.1E-5</v>
      </c>
      <c r="K1772" s="61">
        <v>6.8599999999999998E-4</v>
      </c>
      <c r="L1772" s="61">
        <v>3.3399999999999999E-5</v>
      </c>
    </row>
    <row r="1773" spans="2:12">
      <c r="B1773" s="61">
        <v>1760</v>
      </c>
      <c r="C1773" s="61">
        <v>1.2600000000000001E-3</v>
      </c>
      <c r="D1773" s="61">
        <v>5.0800000000000002E-5</v>
      </c>
      <c r="K1773" s="61">
        <v>6.8300000000000001E-4</v>
      </c>
      <c r="L1773" s="61">
        <v>3.3300000000000003E-5</v>
      </c>
    </row>
    <row r="1774" spans="2:12">
      <c r="B1774" s="61">
        <v>1760</v>
      </c>
      <c r="C1774" s="61">
        <v>1.2600000000000001E-3</v>
      </c>
      <c r="D1774" s="61">
        <v>5.0599999999999997E-5</v>
      </c>
      <c r="K1774" s="61">
        <v>6.8000000000000005E-4</v>
      </c>
      <c r="L1774" s="61">
        <v>3.3099999999999998E-5</v>
      </c>
    </row>
    <row r="1775" spans="2:12">
      <c r="B1775" s="61">
        <v>1770</v>
      </c>
      <c r="C1775" s="61">
        <v>1.25E-3</v>
      </c>
      <c r="D1775" s="61">
        <v>5.0300000000000003E-5</v>
      </c>
      <c r="K1775" s="61">
        <v>6.7699999999999998E-4</v>
      </c>
      <c r="L1775" s="61">
        <v>3.3000000000000003E-5</v>
      </c>
    </row>
    <row r="1776" spans="2:12">
      <c r="B1776" s="61">
        <v>1770</v>
      </c>
      <c r="C1776" s="61">
        <v>1.25E-3</v>
      </c>
      <c r="D1776" s="61">
        <v>5.0099999999999998E-5</v>
      </c>
      <c r="K1776" s="61">
        <v>6.7400000000000001E-4</v>
      </c>
      <c r="L1776" s="61">
        <v>3.2799999999999998E-5</v>
      </c>
    </row>
    <row r="1777" spans="2:12">
      <c r="B1777" s="61">
        <v>1770</v>
      </c>
      <c r="C1777" s="61">
        <v>1.24E-3</v>
      </c>
      <c r="D1777" s="61">
        <v>4.99E-5</v>
      </c>
      <c r="K1777" s="61">
        <v>6.7100000000000005E-4</v>
      </c>
      <c r="L1777" s="61">
        <v>3.2700000000000002E-5</v>
      </c>
    </row>
    <row r="1778" spans="2:12">
      <c r="B1778" s="61">
        <v>1770</v>
      </c>
      <c r="C1778" s="61">
        <v>1.24E-3</v>
      </c>
      <c r="D1778" s="61">
        <v>4.9700000000000002E-5</v>
      </c>
      <c r="K1778" s="61">
        <v>6.6799999999999997E-4</v>
      </c>
      <c r="L1778" s="61">
        <v>3.2499999999999997E-5</v>
      </c>
    </row>
    <row r="1779" spans="2:12">
      <c r="B1779" s="61">
        <v>1770</v>
      </c>
      <c r="C1779" s="61">
        <v>1.23E-3</v>
      </c>
      <c r="D1779" s="61">
        <v>4.9400000000000001E-5</v>
      </c>
      <c r="K1779" s="61">
        <v>6.6500000000000001E-4</v>
      </c>
      <c r="L1779" s="61">
        <v>3.2400000000000001E-5</v>
      </c>
    </row>
    <row r="1780" spans="2:12">
      <c r="B1780" s="61">
        <v>1770</v>
      </c>
      <c r="C1780" s="61">
        <v>1.23E-3</v>
      </c>
      <c r="D1780" s="61">
        <v>4.9200000000000003E-5</v>
      </c>
      <c r="K1780" s="61">
        <v>6.6200000000000005E-4</v>
      </c>
      <c r="L1780" s="61">
        <v>3.2299999999999999E-5</v>
      </c>
    </row>
    <row r="1781" spans="2:12">
      <c r="B1781" s="61">
        <v>1770</v>
      </c>
      <c r="C1781" s="61">
        <v>1.2199999999999999E-3</v>
      </c>
      <c r="D1781" s="61">
        <v>4.8999999999999998E-5</v>
      </c>
      <c r="K1781" s="61">
        <v>6.5899999999999997E-4</v>
      </c>
      <c r="L1781" s="61">
        <v>3.2100000000000001E-5</v>
      </c>
    </row>
    <row r="1782" spans="2:12">
      <c r="B1782" s="61">
        <v>1770</v>
      </c>
      <c r="C1782" s="61">
        <v>1.2099999999999999E-3</v>
      </c>
      <c r="D1782" s="61">
        <v>4.88E-5</v>
      </c>
      <c r="K1782" s="61">
        <v>6.5600000000000001E-4</v>
      </c>
      <c r="L1782" s="61">
        <v>3.1999999999999999E-5</v>
      </c>
    </row>
    <row r="1783" spans="2:12">
      <c r="B1783" s="61">
        <v>1770</v>
      </c>
      <c r="C1783" s="61">
        <v>1.2099999999999999E-3</v>
      </c>
      <c r="D1783" s="61">
        <v>4.8600000000000002E-5</v>
      </c>
      <c r="K1783" s="61">
        <v>6.5300000000000004E-4</v>
      </c>
      <c r="L1783" s="61">
        <v>3.18E-5</v>
      </c>
    </row>
    <row r="1784" spans="2:12">
      <c r="B1784" s="61">
        <v>1770</v>
      </c>
      <c r="C1784" s="61">
        <v>1.1999999999999999E-3</v>
      </c>
      <c r="D1784" s="61">
        <v>4.8399999999999997E-5</v>
      </c>
      <c r="K1784" s="61">
        <v>6.4999999999999997E-4</v>
      </c>
      <c r="L1784" s="61">
        <v>3.1699999999999998E-5</v>
      </c>
    </row>
    <row r="1785" spans="2:12">
      <c r="B1785" s="61">
        <v>1780</v>
      </c>
      <c r="C1785" s="61">
        <v>1.1999999999999999E-3</v>
      </c>
      <c r="D1785" s="61">
        <v>4.8099999999999997E-5</v>
      </c>
      <c r="K1785" s="61">
        <v>6.4700000000000001E-4</v>
      </c>
      <c r="L1785" s="61">
        <v>3.15E-5</v>
      </c>
    </row>
    <row r="1786" spans="2:12">
      <c r="B1786" s="61">
        <v>1780</v>
      </c>
      <c r="C1786" s="61">
        <v>1.1900000000000001E-3</v>
      </c>
      <c r="D1786" s="61">
        <v>4.7899999999999999E-5</v>
      </c>
      <c r="K1786" s="61">
        <v>6.4400000000000004E-4</v>
      </c>
      <c r="L1786" s="61">
        <v>3.1399999999999998E-5</v>
      </c>
    </row>
    <row r="1787" spans="2:12">
      <c r="B1787" s="61">
        <v>1780</v>
      </c>
      <c r="C1787" s="61">
        <v>1.1900000000000001E-3</v>
      </c>
      <c r="D1787" s="61">
        <v>4.7700000000000001E-5</v>
      </c>
      <c r="K1787" s="61">
        <v>6.4099999999999997E-4</v>
      </c>
      <c r="L1787" s="61">
        <v>3.1300000000000002E-5</v>
      </c>
    </row>
    <row r="1788" spans="2:12">
      <c r="B1788" s="61">
        <v>1780</v>
      </c>
      <c r="C1788" s="61">
        <v>1.1800000000000001E-3</v>
      </c>
      <c r="D1788" s="61">
        <v>4.7500000000000003E-5</v>
      </c>
      <c r="K1788" s="61">
        <v>6.38E-4</v>
      </c>
      <c r="L1788" s="61">
        <v>3.1099999999999997E-5</v>
      </c>
    </row>
    <row r="1789" spans="2:12">
      <c r="B1789" s="61">
        <v>1780</v>
      </c>
      <c r="C1789" s="61">
        <v>1.1800000000000001E-3</v>
      </c>
      <c r="D1789" s="61">
        <v>4.7299999999999998E-5</v>
      </c>
      <c r="K1789" s="61">
        <v>6.3599999999999996E-4</v>
      </c>
      <c r="L1789" s="61">
        <v>3.1000000000000001E-5</v>
      </c>
    </row>
    <row r="1790" spans="2:12">
      <c r="B1790" s="61">
        <v>1780</v>
      </c>
      <c r="C1790" s="61">
        <v>1.17E-3</v>
      </c>
      <c r="D1790" s="61">
        <v>4.71E-5</v>
      </c>
      <c r="K1790" s="61">
        <v>6.3299999999999999E-4</v>
      </c>
      <c r="L1790" s="61">
        <v>3.0800000000000003E-5</v>
      </c>
    </row>
    <row r="1791" spans="2:12">
      <c r="B1791" s="61">
        <v>1780</v>
      </c>
      <c r="C1791" s="61">
        <v>1.17E-3</v>
      </c>
      <c r="D1791" s="61">
        <v>4.6900000000000002E-5</v>
      </c>
      <c r="K1791" s="61">
        <v>6.3000000000000003E-4</v>
      </c>
      <c r="L1791" s="61">
        <v>3.0700000000000001E-5</v>
      </c>
    </row>
    <row r="1792" spans="2:12">
      <c r="B1792" s="61">
        <v>1780</v>
      </c>
      <c r="C1792" s="61">
        <v>1.16E-3</v>
      </c>
      <c r="D1792" s="61">
        <v>4.6699999999999997E-5</v>
      </c>
      <c r="K1792" s="61">
        <v>6.2699999999999995E-4</v>
      </c>
      <c r="L1792" s="61">
        <v>3.0599999999999998E-5</v>
      </c>
    </row>
    <row r="1793" spans="2:12">
      <c r="B1793" s="61">
        <v>1780</v>
      </c>
      <c r="C1793" s="61">
        <v>1.16E-3</v>
      </c>
      <c r="D1793" s="61">
        <v>4.6400000000000003E-5</v>
      </c>
      <c r="K1793" s="61">
        <v>6.2399999999999999E-4</v>
      </c>
      <c r="L1793" s="61">
        <v>3.04E-5</v>
      </c>
    </row>
    <row r="1794" spans="2:12">
      <c r="B1794" s="61">
        <v>1780</v>
      </c>
      <c r="C1794" s="61">
        <v>1.15E-3</v>
      </c>
      <c r="D1794" s="61">
        <v>4.6199999999999998E-5</v>
      </c>
      <c r="K1794" s="61">
        <v>6.2100000000000002E-4</v>
      </c>
      <c r="L1794" s="61">
        <v>3.0300000000000001E-5</v>
      </c>
    </row>
    <row r="1795" spans="2:12">
      <c r="B1795" s="61">
        <v>1790</v>
      </c>
      <c r="C1795" s="61">
        <v>1.15E-3</v>
      </c>
      <c r="D1795" s="61">
        <v>4.6E-5</v>
      </c>
      <c r="K1795" s="61">
        <v>6.1899999999999998E-4</v>
      </c>
      <c r="L1795" s="61">
        <v>3.0199999999999999E-5</v>
      </c>
    </row>
    <row r="1796" spans="2:12">
      <c r="B1796" s="61">
        <v>1790</v>
      </c>
      <c r="C1796" s="61">
        <v>1.14E-3</v>
      </c>
      <c r="D1796" s="61">
        <v>4.5800000000000002E-5</v>
      </c>
      <c r="K1796" s="61">
        <v>6.1600000000000001E-4</v>
      </c>
      <c r="L1796" s="61">
        <v>3.0000000000000001E-5</v>
      </c>
    </row>
    <row r="1797" spans="2:12">
      <c r="B1797" s="61">
        <v>1790</v>
      </c>
      <c r="C1797" s="61">
        <v>1.14E-3</v>
      </c>
      <c r="D1797" s="61">
        <v>4.5599999999999997E-5</v>
      </c>
      <c r="K1797" s="61">
        <v>6.1300000000000005E-4</v>
      </c>
      <c r="L1797" s="61">
        <v>2.9899999999999998E-5</v>
      </c>
    </row>
    <row r="1798" spans="2:12">
      <c r="B1798" s="61">
        <v>1790</v>
      </c>
      <c r="C1798" s="61">
        <v>1.1299999999999999E-3</v>
      </c>
      <c r="D1798" s="61">
        <v>4.5399999999999999E-5</v>
      </c>
      <c r="K1798" s="61">
        <v>6.0999999999999997E-4</v>
      </c>
      <c r="L1798" s="61">
        <v>2.9799999999999999E-5</v>
      </c>
    </row>
    <row r="1799" spans="2:12">
      <c r="B1799" s="61">
        <v>1790</v>
      </c>
      <c r="C1799" s="61">
        <v>1.1299999999999999E-3</v>
      </c>
      <c r="D1799" s="61">
        <v>4.5200000000000001E-5</v>
      </c>
      <c r="K1799" s="61">
        <v>6.0800000000000003E-4</v>
      </c>
      <c r="L1799" s="61">
        <v>2.9600000000000001E-5</v>
      </c>
    </row>
    <row r="1800" spans="2:12">
      <c r="B1800" s="61">
        <v>1790</v>
      </c>
      <c r="C1800" s="61">
        <v>1.1199999999999999E-3</v>
      </c>
      <c r="D1800" s="61">
        <v>4.5000000000000003E-5</v>
      </c>
      <c r="K1800" s="61">
        <v>6.0499999999999996E-4</v>
      </c>
      <c r="L1800" s="61">
        <v>2.9499999999999999E-5</v>
      </c>
    </row>
    <row r="1801" spans="2:12">
      <c r="B1801" s="61">
        <v>1790</v>
      </c>
      <c r="C1801" s="61">
        <v>1.1199999999999999E-3</v>
      </c>
      <c r="D1801" s="61">
        <v>4.4799999999999998E-5</v>
      </c>
      <c r="K1801" s="61">
        <v>6.02E-4</v>
      </c>
      <c r="L1801" s="61">
        <v>2.94E-5</v>
      </c>
    </row>
    <row r="1802" spans="2:12">
      <c r="B1802" s="61">
        <v>1790</v>
      </c>
      <c r="C1802" s="61">
        <v>1.1100000000000001E-3</v>
      </c>
      <c r="D1802" s="61">
        <v>4.46E-5</v>
      </c>
      <c r="K1802" s="61">
        <v>5.9999999999999995E-4</v>
      </c>
      <c r="L1802" s="61">
        <v>2.9200000000000002E-5</v>
      </c>
    </row>
    <row r="1803" spans="2:12">
      <c r="B1803" s="61">
        <v>1790</v>
      </c>
      <c r="C1803" s="61">
        <v>1.1100000000000001E-3</v>
      </c>
      <c r="D1803" s="61">
        <v>4.4400000000000002E-5</v>
      </c>
      <c r="K1803" s="61">
        <v>5.9699999999999998E-4</v>
      </c>
      <c r="L1803" s="61">
        <v>2.9099999999999999E-5</v>
      </c>
    </row>
    <row r="1804" spans="2:12">
      <c r="B1804" s="61">
        <v>1790</v>
      </c>
      <c r="C1804" s="61">
        <v>1.1000000000000001E-3</v>
      </c>
      <c r="D1804" s="61">
        <v>4.4199999999999997E-5</v>
      </c>
      <c r="K1804" s="61">
        <v>5.9400000000000002E-4</v>
      </c>
      <c r="L1804" s="61">
        <v>2.9E-5</v>
      </c>
    </row>
    <row r="1805" spans="2:12">
      <c r="B1805" s="61">
        <v>1800</v>
      </c>
      <c r="C1805" s="61">
        <v>1.1000000000000001E-3</v>
      </c>
      <c r="D1805" s="61">
        <v>4.3999999999999999E-5</v>
      </c>
      <c r="K1805" s="61">
        <v>5.9199999999999997E-4</v>
      </c>
      <c r="L1805" s="61">
        <v>2.8799999999999999E-5</v>
      </c>
    </row>
    <row r="1806" spans="2:12">
      <c r="B1806" s="61">
        <v>1800</v>
      </c>
      <c r="C1806" s="61">
        <v>1.09E-3</v>
      </c>
      <c r="D1806" s="61">
        <v>4.3800000000000001E-5</v>
      </c>
      <c r="K1806" s="61">
        <v>5.8900000000000001E-4</v>
      </c>
      <c r="L1806" s="61">
        <v>2.87E-5</v>
      </c>
    </row>
    <row r="1807" spans="2:12">
      <c r="B1807" s="61">
        <v>1800</v>
      </c>
      <c r="C1807" s="61">
        <v>1.09E-3</v>
      </c>
      <c r="D1807" s="61">
        <v>4.3600000000000003E-5</v>
      </c>
      <c r="K1807" s="61">
        <v>5.8600000000000004E-4</v>
      </c>
      <c r="L1807" s="61">
        <v>2.8600000000000001E-5</v>
      </c>
    </row>
    <row r="1808" spans="2:12">
      <c r="B1808" s="61">
        <v>1800</v>
      </c>
      <c r="C1808" s="61">
        <v>1.08E-3</v>
      </c>
      <c r="D1808" s="61">
        <v>4.3399999999999998E-5</v>
      </c>
      <c r="K1808" s="61">
        <v>5.8399999999999999E-4</v>
      </c>
      <c r="L1808" s="61">
        <v>2.8500000000000002E-5</v>
      </c>
    </row>
    <row r="1809" spans="2:12">
      <c r="B1809" s="61">
        <v>1800</v>
      </c>
      <c r="C1809" s="61">
        <v>1.08E-3</v>
      </c>
      <c r="D1809" s="61">
        <v>4.32E-5</v>
      </c>
      <c r="K1809" s="61">
        <v>5.8100000000000003E-4</v>
      </c>
      <c r="L1809" s="61">
        <v>2.83E-5</v>
      </c>
    </row>
    <row r="1810" spans="2:12">
      <c r="B1810" s="61">
        <v>1800</v>
      </c>
      <c r="C1810" s="61">
        <v>1.07E-3</v>
      </c>
      <c r="D1810" s="61">
        <v>4.3000000000000002E-5</v>
      </c>
      <c r="K1810" s="61">
        <v>5.7899999999999998E-4</v>
      </c>
      <c r="L1810" s="61">
        <v>2.8200000000000001E-5</v>
      </c>
    </row>
    <row r="1811" spans="2:12">
      <c r="B1811" s="61">
        <v>1800</v>
      </c>
      <c r="C1811" s="61">
        <v>1.07E-3</v>
      </c>
      <c r="D1811" s="61">
        <v>4.2899999999999999E-5</v>
      </c>
      <c r="K1811" s="61">
        <v>5.7600000000000001E-4</v>
      </c>
      <c r="L1811" s="61">
        <v>2.8099999999999999E-5</v>
      </c>
    </row>
    <row r="1812" spans="2:12">
      <c r="B1812" s="61">
        <v>1800</v>
      </c>
      <c r="C1812" s="61">
        <v>1.06E-3</v>
      </c>
      <c r="D1812" s="61">
        <v>4.2700000000000001E-5</v>
      </c>
      <c r="K1812" s="61">
        <v>5.7300000000000005E-4</v>
      </c>
      <c r="L1812" s="61">
        <v>2.8E-5</v>
      </c>
    </row>
    <row r="1813" spans="2:12">
      <c r="B1813" s="61">
        <v>1800</v>
      </c>
      <c r="C1813" s="61">
        <v>1.06E-3</v>
      </c>
      <c r="D1813" s="61">
        <v>4.2500000000000003E-5</v>
      </c>
      <c r="K1813" s="61">
        <v>5.71E-4</v>
      </c>
      <c r="L1813" s="61">
        <v>2.7800000000000001E-5</v>
      </c>
    </row>
    <row r="1814" spans="2:12">
      <c r="B1814" s="61">
        <v>1800</v>
      </c>
      <c r="C1814" s="61">
        <v>1.0499999999999999E-3</v>
      </c>
      <c r="D1814" s="61">
        <v>4.2299999999999998E-5</v>
      </c>
      <c r="K1814" s="61">
        <v>5.6800000000000004E-4</v>
      </c>
      <c r="L1814" s="61">
        <v>2.7699999999999999E-5</v>
      </c>
    </row>
    <row r="1815" spans="2:12">
      <c r="B1815" s="61">
        <v>1810</v>
      </c>
      <c r="C1815" s="61">
        <v>1.0499999999999999E-3</v>
      </c>
      <c r="D1815" s="61">
        <v>4.21E-5</v>
      </c>
      <c r="K1815" s="61">
        <v>5.6599999999999999E-4</v>
      </c>
      <c r="L1815" s="61">
        <v>2.76E-5</v>
      </c>
    </row>
    <row r="1816" spans="2:12">
      <c r="B1816" s="61">
        <v>1810</v>
      </c>
      <c r="C1816" s="61">
        <v>1.0399999999999999E-3</v>
      </c>
      <c r="D1816" s="61">
        <v>4.1900000000000002E-5</v>
      </c>
      <c r="K1816" s="61">
        <v>5.6300000000000002E-4</v>
      </c>
      <c r="L1816" s="61">
        <v>2.7500000000000001E-5</v>
      </c>
    </row>
    <row r="1817" spans="2:12">
      <c r="B1817" s="61">
        <v>1810</v>
      </c>
      <c r="C1817" s="61">
        <v>1.0399999999999999E-3</v>
      </c>
      <c r="D1817" s="61">
        <v>4.1699999999999997E-5</v>
      </c>
      <c r="K1817" s="61">
        <v>5.6099999999999998E-4</v>
      </c>
      <c r="L1817" s="61">
        <v>2.73E-5</v>
      </c>
    </row>
    <row r="1818" spans="2:12">
      <c r="B1818" s="61">
        <v>1810</v>
      </c>
      <c r="C1818" s="61">
        <v>1.0300000000000001E-3</v>
      </c>
      <c r="D1818" s="61">
        <v>4.1499999999999999E-5</v>
      </c>
      <c r="K1818" s="61">
        <v>5.5800000000000001E-4</v>
      </c>
      <c r="L1818" s="61">
        <v>2.72E-5</v>
      </c>
    </row>
    <row r="1819" spans="2:12">
      <c r="B1819" s="61">
        <v>1810</v>
      </c>
      <c r="C1819" s="61">
        <v>1.0300000000000001E-3</v>
      </c>
      <c r="D1819" s="61">
        <v>4.1399999999999997E-5</v>
      </c>
      <c r="K1819" s="61">
        <v>5.5599999999999996E-4</v>
      </c>
      <c r="L1819" s="61">
        <v>2.7100000000000001E-5</v>
      </c>
    </row>
    <row r="1820" spans="2:12">
      <c r="B1820" s="61">
        <v>1810</v>
      </c>
      <c r="C1820" s="61">
        <v>1.0200000000000001E-3</v>
      </c>
      <c r="D1820" s="61">
        <v>4.1199999999999999E-5</v>
      </c>
      <c r="K1820" s="61">
        <v>5.53E-4</v>
      </c>
      <c r="L1820" s="61">
        <v>2.6999999999999999E-5</v>
      </c>
    </row>
    <row r="1821" spans="2:12">
      <c r="B1821" s="61">
        <v>1810</v>
      </c>
      <c r="C1821" s="61">
        <v>1.0200000000000001E-3</v>
      </c>
      <c r="D1821" s="61">
        <v>4.1E-5</v>
      </c>
      <c r="K1821" s="61">
        <v>5.5099999999999995E-4</v>
      </c>
      <c r="L1821" s="61">
        <v>2.6800000000000001E-5</v>
      </c>
    </row>
    <row r="1822" spans="2:12">
      <c r="B1822" s="61">
        <v>1810</v>
      </c>
      <c r="C1822" s="61">
        <v>1.0200000000000001E-3</v>
      </c>
      <c r="D1822" s="61">
        <v>4.0800000000000002E-5</v>
      </c>
      <c r="K1822" s="61">
        <v>5.4799999999999998E-4</v>
      </c>
      <c r="L1822" s="61">
        <v>2.6699999999999998E-5</v>
      </c>
    </row>
    <row r="1823" spans="2:12">
      <c r="B1823" s="61">
        <v>1810</v>
      </c>
      <c r="C1823" s="61">
        <v>1.01E-3</v>
      </c>
      <c r="D1823" s="61">
        <v>4.0599999999999998E-5</v>
      </c>
      <c r="K1823" s="61">
        <v>5.4600000000000004E-4</v>
      </c>
      <c r="L1823" s="61">
        <v>2.6599999999999999E-5</v>
      </c>
    </row>
    <row r="1824" spans="2:12">
      <c r="B1824" s="61">
        <v>1810</v>
      </c>
      <c r="C1824" s="61">
        <v>1.01E-3</v>
      </c>
      <c r="D1824" s="61">
        <v>4.0399999999999999E-5</v>
      </c>
      <c r="K1824" s="61">
        <v>5.4299999999999997E-4</v>
      </c>
      <c r="L1824" s="61">
        <v>2.65E-5</v>
      </c>
    </row>
    <row r="1825" spans="2:12">
      <c r="B1825" s="61">
        <v>1820</v>
      </c>
      <c r="C1825" s="61">
        <v>1E-3</v>
      </c>
      <c r="D1825" s="61">
        <v>4.0299999999999997E-5</v>
      </c>
      <c r="K1825" s="61">
        <v>5.4100000000000003E-4</v>
      </c>
      <c r="L1825" s="61">
        <v>2.6400000000000001E-5</v>
      </c>
    </row>
    <row r="1826" spans="2:12">
      <c r="B1826" s="61">
        <v>1820</v>
      </c>
      <c r="C1826" s="61">
        <v>9.9799999999999997E-4</v>
      </c>
      <c r="D1826" s="61">
        <v>4.0099999999999999E-5</v>
      </c>
      <c r="K1826" s="61">
        <v>5.3899999999999998E-4</v>
      </c>
      <c r="L1826" s="61">
        <v>2.6299999999999999E-5</v>
      </c>
    </row>
    <row r="1827" spans="2:12">
      <c r="B1827" s="61">
        <v>1820</v>
      </c>
      <c r="C1827" s="61">
        <v>9.9299999999999996E-4</v>
      </c>
      <c r="D1827" s="61">
        <v>3.9900000000000001E-5</v>
      </c>
      <c r="K1827" s="61">
        <v>5.3600000000000002E-4</v>
      </c>
      <c r="L1827" s="61">
        <v>2.6100000000000001E-5</v>
      </c>
    </row>
    <row r="1828" spans="2:12">
      <c r="B1828" s="61">
        <v>1820</v>
      </c>
      <c r="C1828" s="61">
        <v>9.8900000000000008E-4</v>
      </c>
      <c r="D1828" s="61">
        <v>3.9700000000000003E-5</v>
      </c>
      <c r="K1828" s="61">
        <v>5.3399999999999997E-4</v>
      </c>
      <c r="L1828" s="61">
        <v>2.5999999999999998E-5</v>
      </c>
    </row>
    <row r="1829" spans="2:12">
      <c r="B1829" s="61">
        <v>1820</v>
      </c>
      <c r="C1829" s="61">
        <v>9.8400000000000007E-4</v>
      </c>
      <c r="D1829" s="61">
        <v>3.9499999999999998E-5</v>
      </c>
      <c r="K1829" s="61">
        <v>5.31E-4</v>
      </c>
      <c r="L1829" s="61">
        <v>2.5899999999999999E-5</v>
      </c>
    </row>
    <row r="1830" spans="2:12">
      <c r="B1830" s="61">
        <v>1820</v>
      </c>
      <c r="C1830" s="61">
        <v>9.7999999999999997E-4</v>
      </c>
      <c r="D1830" s="61">
        <v>3.9400000000000002E-5</v>
      </c>
      <c r="K1830" s="61">
        <v>5.2899999999999996E-4</v>
      </c>
      <c r="L1830" s="61">
        <v>2.58E-5</v>
      </c>
    </row>
    <row r="1831" spans="2:12">
      <c r="B1831" s="61">
        <v>1820</v>
      </c>
      <c r="C1831" s="61">
        <v>9.7599999999999998E-4</v>
      </c>
      <c r="D1831" s="61">
        <v>3.9199999999999997E-5</v>
      </c>
      <c r="K1831" s="61">
        <v>5.2700000000000002E-4</v>
      </c>
      <c r="L1831" s="61">
        <v>2.5700000000000001E-5</v>
      </c>
    </row>
    <row r="1832" spans="2:12">
      <c r="B1832" s="61">
        <v>1820</v>
      </c>
      <c r="C1832" s="61">
        <v>9.7099999999999997E-4</v>
      </c>
      <c r="D1832" s="61">
        <v>3.8999999999999999E-5</v>
      </c>
      <c r="K1832" s="61">
        <v>5.2400000000000005E-4</v>
      </c>
      <c r="L1832" s="61">
        <v>2.5599999999999999E-5</v>
      </c>
    </row>
    <row r="1833" spans="2:12">
      <c r="B1833" s="61">
        <v>1820</v>
      </c>
      <c r="C1833" s="61">
        <v>9.6699999999999998E-4</v>
      </c>
      <c r="D1833" s="61">
        <v>3.8800000000000001E-5</v>
      </c>
      <c r="K1833" s="61">
        <v>5.22E-4</v>
      </c>
      <c r="L1833" s="61">
        <v>2.5400000000000001E-5</v>
      </c>
    </row>
    <row r="1834" spans="2:12">
      <c r="B1834" s="61">
        <v>1820</v>
      </c>
      <c r="C1834" s="61">
        <v>9.6299999999999999E-4</v>
      </c>
      <c r="D1834" s="61">
        <v>3.8699999999999999E-5</v>
      </c>
      <c r="K1834" s="61">
        <v>5.1999999999999995E-4</v>
      </c>
      <c r="L1834" s="61">
        <v>2.5299999999999998E-5</v>
      </c>
    </row>
    <row r="1835" spans="2:12">
      <c r="B1835" s="61">
        <v>1830</v>
      </c>
      <c r="C1835" s="61">
        <v>9.5799999999999998E-4</v>
      </c>
      <c r="D1835" s="61">
        <v>3.8500000000000001E-5</v>
      </c>
      <c r="K1835" s="61">
        <v>5.1699999999999999E-4</v>
      </c>
      <c r="L1835" s="61">
        <v>2.5199999999999999E-5</v>
      </c>
    </row>
    <row r="1836" spans="2:12">
      <c r="B1836" s="61">
        <v>1830</v>
      </c>
      <c r="C1836" s="61">
        <v>9.5399999999999999E-4</v>
      </c>
      <c r="D1836" s="61">
        <v>3.8300000000000003E-5</v>
      </c>
      <c r="K1836" s="61">
        <v>5.1500000000000005E-4</v>
      </c>
      <c r="L1836" s="61">
        <v>2.51E-5</v>
      </c>
    </row>
    <row r="1837" spans="2:12">
      <c r="B1837" s="61">
        <v>1830</v>
      </c>
      <c r="C1837" s="61">
        <v>9.5E-4</v>
      </c>
      <c r="D1837" s="61">
        <v>3.82E-5</v>
      </c>
      <c r="K1837" s="61">
        <v>5.13E-4</v>
      </c>
      <c r="L1837" s="61">
        <v>2.5000000000000001E-5</v>
      </c>
    </row>
    <row r="1838" spans="2:12">
      <c r="B1838" s="61">
        <v>1830</v>
      </c>
      <c r="C1838" s="61">
        <v>9.4600000000000001E-4</v>
      </c>
      <c r="D1838" s="61">
        <v>3.8000000000000002E-5</v>
      </c>
      <c r="K1838" s="61">
        <v>5.1000000000000004E-4</v>
      </c>
      <c r="L1838" s="61">
        <v>2.4899999999999999E-5</v>
      </c>
    </row>
    <row r="1839" spans="2:12">
      <c r="B1839" s="61">
        <v>1830</v>
      </c>
      <c r="C1839" s="61">
        <v>9.41E-4</v>
      </c>
      <c r="D1839" s="61">
        <v>3.7799999999999997E-5</v>
      </c>
      <c r="K1839" s="61">
        <v>5.0799999999999999E-4</v>
      </c>
      <c r="L1839" s="61">
        <v>2.48E-5</v>
      </c>
    </row>
    <row r="1840" spans="2:12">
      <c r="B1840" s="61">
        <v>1830</v>
      </c>
      <c r="C1840" s="61">
        <v>9.3700000000000001E-4</v>
      </c>
      <c r="D1840" s="61">
        <v>3.7599999999999999E-5</v>
      </c>
      <c r="K1840" s="61">
        <v>5.0600000000000005E-4</v>
      </c>
      <c r="L1840" s="61">
        <v>2.4700000000000001E-5</v>
      </c>
    </row>
    <row r="1841" spans="2:12">
      <c r="B1841" s="61">
        <v>1830</v>
      </c>
      <c r="C1841" s="61">
        <v>9.3300000000000002E-4</v>
      </c>
      <c r="D1841" s="61">
        <v>3.7499999999999997E-5</v>
      </c>
      <c r="K1841" s="61">
        <v>5.04E-4</v>
      </c>
      <c r="L1841" s="61">
        <v>2.4600000000000002E-5</v>
      </c>
    </row>
    <row r="1842" spans="2:12">
      <c r="B1842" s="61">
        <v>1830</v>
      </c>
      <c r="C1842" s="61">
        <v>9.2900000000000003E-4</v>
      </c>
      <c r="D1842" s="61">
        <v>3.7299999999999999E-5</v>
      </c>
      <c r="K1842" s="61">
        <v>5.0100000000000003E-4</v>
      </c>
      <c r="L1842" s="61">
        <v>2.44E-5</v>
      </c>
    </row>
    <row r="1843" spans="2:12">
      <c r="B1843" s="61">
        <v>1830</v>
      </c>
      <c r="C1843" s="61">
        <v>9.2500000000000004E-4</v>
      </c>
      <c r="D1843" s="61">
        <v>3.7100000000000001E-5</v>
      </c>
      <c r="K1843" s="61">
        <v>4.9899999999999999E-4</v>
      </c>
      <c r="L1843" s="61">
        <v>2.4300000000000001E-5</v>
      </c>
    </row>
    <row r="1844" spans="2:12">
      <c r="B1844" s="61">
        <v>1830</v>
      </c>
      <c r="C1844" s="61">
        <v>9.2100000000000005E-4</v>
      </c>
      <c r="D1844" s="61">
        <v>3.6999999999999998E-5</v>
      </c>
      <c r="K1844" s="61">
        <v>4.9700000000000005E-4</v>
      </c>
      <c r="L1844" s="61">
        <v>2.4199999999999999E-5</v>
      </c>
    </row>
    <row r="1845" spans="2:12">
      <c r="B1845" s="61">
        <v>1840</v>
      </c>
      <c r="C1845" s="61">
        <v>9.1600000000000004E-4</v>
      </c>
      <c r="D1845" s="61">
        <v>3.68E-5</v>
      </c>
      <c r="K1845" s="61">
        <v>4.95E-4</v>
      </c>
      <c r="L1845" s="61">
        <v>2.41E-5</v>
      </c>
    </row>
    <row r="1846" spans="2:12">
      <c r="B1846" s="61">
        <v>1840</v>
      </c>
      <c r="C1846" s="61">
        <v>9.1200000000000005E-4</v>
      </c>
      <c r="D1846" s="61">
        <v>3.6600000000000002E-5</v>
      </c>
      <c r="K1846" s="61">
        <v>4.9299999999999995E-4</v>
      </c>
      <c r="L1846" s="61">
        <v>2.4000000000000001E-5</v>
      </c>
    </row>
    <row r="1847" spans="2:12">
      <c r="B1847" s="61">
        <v>1840</v>
      </c>
      <c r="C1847" s="61">
        <v>9.0799999999999995E-4</v>
      </c>
      <c r="D1847" s="61">
        <v>3.65E-5</v>
      </c>
      <c r="K1847" s="61">
        <v>4.8999999999999998E-4</v>
      </c>
      <c r="L1847" s="61">
        <v>2.3900000000000002E-5</v>
      </c>
    </row>
    <row r="1848" spans="2:12">
      <c r="B1848" s="61">
        <v>1840</v>
      </c>
      <c r="C1848" s="61">
        <v>9.0399999999999996E-4</v>
      </c>
      <c r="D1848" s="61">
        <v>3.6300000000000001E-5</v>
      </c>
      <c r="K1848" s="61">
        <v>4.8799999999999999E-4</v>
      </c>
      <c r="L1848" s="61">
        <v>2.3799999999999999E-5</v>
      </c>
    </row>
    <row r="1849" spans="2:12">
      <c r="B1849" s="61">
        <v>1840</v>
      </c>
      <c r="C1849" s="61">
        <v>8.9999999999999998E-4</v>
      </c>
      <c r="D1849" s="61">
        <v>3.6199999999999999E-5</v>
      </c>
      <c r="K1849" s="61">
        <v>4.86E-4</v>
      </c>
      <c r="L1849" s="61">
        <v>2.37E-5</v>
      </c>
    </row>
    <row r="1850" spans="2:12">
      <c r="B1850" s="61">
        <v>1840</v>
      </c>
      <c r="C1850" s="61">
        <v>8.9599999999999999E-4</v>
      </c>
      <c r="D1850" s="61">
        <v>3.6000000000000001E-5</v>
      </c>
      <c r="K1850" s="61">
        <v>4.84E-4</v>
      </c>
      <c r="L1850" s="61">
        <v>2.3600000000000001E-5</v>
      </c>
    </row>
    <row r="1851" spans="2:12">
      <c r="B1851" s="61">
        <v>1840</v>
      </c>
      <c r="C1851" s="61">
        <v>8.92E-4</v>
      </c>
      <c r="D1851" s="61">
        <v>3.5800000000000003E-5</v>
      </c>
      <c r="K1851" s="61">
        <v>4.8200000000000001E-4</v>
      </c>
      <c r="L1851" s="61">
        <v>2.3499999999999999E-5</v>
      </c>
    </row>
    <row r="1852" spans="2:12">
      <c r="B1852" s="61">
        <v>1840</v>
      </c>
      <c r="C1852" s="61">
        <v>8.8800000000000001E-4</v>
      </c>
      <c r="D1852" s="61">
        <v>3.57E-5</v>
      </c>
      <c r="K1852" s="61">
        <v>4.8000000000000001E-4</v>
      </c>
      <c r="L1852" s="61">
        <v>2.34E-5</v>
      </c>
    </row>
    <row r="1853" spans="2:12">
      <c r="B1853" s="61">
        <v>1840</v>
      </c>
      <c r="C1853" s="61">
        <v>8.8400000000000002E-4</v>
      </c>
      <c r="D1853" s="61">
        <v>3.5500000000000002E-5</v>
      </c>
      <c r="K1853" s="61">
        <v>4.7699999999999999E-4</v>
      </c>
      <c r="L1853" s="61">
        <v>2.3300000000000001E-5</v>
      </c>
    </row>
    <row r="1854" spans="2:12">
      <c r="B1854" s="61">
        <v>1840</v>
      </c>
      <c r="C1854" s="61">
        <v>8.8000000000000003E-4</v>
      </c>
      <c r="D1854" s="61">
        <v>3.54E-5</v>
      </c>
      <c r="K1854" s="61">
        <v>4.75E-4</v>
      </c>
      <c r="L1854" s="61">
        <v>2.3200000000000001E-5</v>
      </c>
    </row>
    <row r="1855" spans="2:12">
      <c r="B1855" s="61">
        <v>1850</v>
      </c>
      <c r="C1855" s="61">
        <v>8.7600000000000004E-4</v>
      </c>
      <c r="D1855" s="61">
        <v>3.5200000000000002E-5</v>
      </c>
      <c r="K1855" s="61">
        <v>4.73E-4</v>
      </c>
      <c r="L1855" s="61">
        <v>2.3099999999999999E-5</v>
      </c>
    </row>
    <row r="1856" spans="2:12">
      <c r="B1856" s="61">
        <v>1850</v>
      </c>
      <c r="C1856" s="61">
        <v>8.7200000000000005E-4</v>
      </c>
      <c r="D1856" s="61">
        <v>3.4999999999999997E-5</v>
      </c>
      <c r="K1856" s="61">
        <v>4.7100000000000001E-4</v>
      </c>
      <c r="L1856" s="61">
        <v>2.3E-5</v>
      </c>
    </row>
    <row r="1857" spans="2:12">
      <c r="B1857" s="61">
        <v>1850</v>
      </c>
      <c r="C1857" s="61">
        <v>8.6899999999999998E-4</v>
      </c>
      <c r="D1857" s="61">
        <v>3.4900000000000001E-5</v>
      </c>
      <c r="K1857" s="61">
        <v>4.6900000000000002E-4</v>
      </c>
      <c r="L1857" s="61">
        <v>2.2900000000000001E-5</v>
      </c>
    </row>
    <row r="1858" spans="2:12">
      <c r="B1858" s="61">
        <v>1850</v>
      </c>
      <c r="C1858" s="61">
        <v>8.6499999999999999E-4</v>
      </c>
      <c r="D1858" s="61">
        <v>3.4700000000000003E-5</v>
      </c>
      <c r="K1858" s="61">
        <v>4.6700000000000002E-4</v>
      </c>
      <c r="L1858" s="61">
        <v>2.2799999999999999E-5</v>
      </c>
    </row>
    <row r="1859" spans="2:12">
      <c r="B1859" s="61">
        <v>1850</v>
      </c>
      <c r="C1859" s="61">
        <v>8.61E-4</v>
      </c>
      <c r="D1859" s="61">
        <v>3.4600000000000001E-5</v>
      </c>
      <c r="K1859" s="61">
        <v>4.6500000000000003E-4</v>
      </c>
      <c r="L1859" s="61">
        <v>2.27E-5</v>
      </c>
    </row>
    <row r="1860" spans="2:12">
      <c r="B1860" s="61">
        <v>1850</v>
      </c>
      <c r="C1860" s="61">
        <v>8.5700000000000001E-4</v>
      </c>
      <c r="D1860" s="61">
        <v>3.4400000000000003E-5</v>
      </c>
      <c r="K1860" s="61">
        <v>4.6299999999999998E-4</v>
      </c>
      <c r="L1860" s="61">
        <v>2.26E-5</v>
      </c>
    </row>
    <row r="1861" spans="2:12">
      <c r="B1861" s="61">
        <v>1850</v>
      </c>
      <c r="C1861" s="61">
        <v>8.5300000000000003E-4</v>
      </c>
      <c r="D1861" s="61">
        <v>3.43E-5</v>
      </c>
      <c r="K1861" s="61">
        <v>4.6099999999999998E-4</v>
      </c>
      <c r="L1861" s="61">
        <v>2.2500000000000001E-5</v>
      </c>
    </row>
    <row r="1862" spans="2:12">
      <c r="B1862" s="61">
        <v>1850</v>
      </c>
      <c r="C1862" s="61">
        <v>8.4900000000000004E-4</v>
      </c>
      <c r="D1862" s="61">
        <v>3.4100000000000002E-5</v>
      </c>
      <c r="K1862" s="61">
        <v>4.5899999999999999E-4</v>
      </c>
      <c r="L1862" s="61">
        <v>2.2399999999999999E-5</v>
      </c>
    </row>
    <row r="1863" spans="2:12">
      <c r="B1863" s="61">
        <v>1850</v>
      </c>
      <c r="C1863" s="61">
        <v>8.4599999999999996E-4</v>
      </c>
      <c r="D1863" s="61">
        <v>3.4E-5</v>
      </c>
      <c r="K1863" s="61">
        <v>4.5600000000000003E-4</v>
      </c>
      <c r="L1863" s="61">
        <v>2.23E-5</v>
      </c>
    </row>
    <row r="1864" spans="2:12">
      <c r="B1864" s="61">
        <v>1850</v>
      </c>
      <c r="C1864" s="61">
        <v>8.4199999999999998E-4</v>
      </c>
      <c r="D1864" s="61">
        <v>3.3800000000000002E-5</v>
      </c>
      <c r="K1864" s="61">
        <v>4.5399999999999998E-4</v>
      </c>
      <c r="L1864" s="61">
        <v>2.2200000000000001E-5</v>
      </c>
    </row>
    <row r="1865" spans="2:12">
      <c r="B1865" s="61">
        <v>1860</v>
      </c>
      <c r="C1865" s="61">
        <v>8.3799999999999999E-4</v>
      </c>
      <c r="D1865" s="61">
        <v>3.3699999999999999E-5</v>
      </c>
      <c r="K1865" s="61">
        <v>4.5199999999999998E-4</v>
      </c>
      <c r="L1865" s="61">
        <v>2.2099999999999998E-5</v>
      </c>
    </row>
    <row r="1866" spans="2:12">
      <c r="B1866" s="61">
        <v>1860</v>
      </c>
      <c r="C1866" s="61">
        <v>8.34E-4</v>
      </c>
      <c r="D1866" s="61">
        <v>3.3500000000000001E-5</v>
      </c>
      <c r="K1866" s="61">
        <v>4.4999999999999999E-4</v>
      </c>
      <c r="L1866" s="61">
        <v>2.1999999999999999E-5</v>
      </c>
    </row>
    <row r="1867" spans="2:12">
      <c r="B1867" s="61">
        <v>1860</v>
      </c>
      <c r="C1867" s="61">
        <v>8.3100000000000003E-4</v>
      </c>
      <c r="D1867" s="61">
        <v>3.3399999999999999E-5</v>
      </c>
      <c r="K1867" s="61">
        <v>4.4799999999999999E-4</v>
      </c>
      <c r="L1867" s="61">
        <v>2.19E-5</v>
      </c>
    </row>
    <row r="1868" spans="2:12">
      <c r="B1868" s="61">
        <v>1860</v>
      </c>
      <c r="C1868" s="61">
        <v>8.2700000000000004E-4</v>
      </c>
      <c r="D1868" s="61">
        <v>3.3200000000000001E-5</v>
      </c>
      <c r="K1868" s="61">
        <v>4.46E-4</v>
      </c>
      <c r="L1868" s="61">
        <v>2.1800000000000001E-5</v>
      </c>
    </row>
    <row r="1869" spans="2:12">
      <c r="B1869" s="61">
        <v>1860</v>
      </c>
      <c r="C1869" s="61">
        <v>8.2299999999999995E-4</v>
      </c>
      <c r="D1869" s="61">
        <v>3.3099999999999998E-5</v>
      </c>
      <c r="K1869" s="61">
        <v>4.44E-4</v>
      </c>
      <c r="L1869" s="61">
        <v>2.1699999999999999E-5</v>
      </c>
    </row>
    <row r="1870" spans="2:12">
      <c r="B1870" s="61">
        <v>1860</v>
      </c>
      <c r="C1870" s="61">
        <v>8.1999999999999998E-4</v>
      </c>
      <c r="D1870" s="61">
        <v>3.29E-5</v>
      </c>
      <c r="K1870" s="61">
        <v>4.4200000000000001E-4</v>
      </c>
      <c r="L1870" s="61">
        <v>2.16E-5</v>
      </c>
    </row>
    <row r="1871" spans="2:12">
      <c r="B1871" s="61">
        <v>1860</v>
      </c>
      <c r="C1871" s="61">
        <v>8.1599999999999999E-4</v>
      </c>
      <c r="D1871" s="61">
        <v>3.2799999999999998E-5</v>
      </c>
      <c r="K1871" s="61">
        <v>4.4000000000000002E-4</v>
      </c>
      <c r="L1871" s="61">
        <v>2.1500000000000001E-5</v>
      </c>
    </row>
    <row r="1872" spans="2:12">
      <c r="B1872" s="61">
        <v>1860</v>
      </c>
      <c r="C1872" s="61">
        <v>8.12E-4</v>
      </c>
      <c r="D1872" s="61">
        <v>3.26E-5</v>
      </c>
      <c r="K1872" s="61">
        <v>4.3800000000000002E-4</v>
      </c>
      <c r="L1872" s="61">
        <v>2.1399999999999998E-5</v>
      </c>
    </row>
    <row r="1873" spans="2:12">
      <c r="B1873" s="61">
        <v>1860</v>
      </c>
      <c r="C1873" s="61">
        <v>8.0900000000000004E-4</v>
      </c>
      <c r="D1873" s="61">
        <v>3.2499999999999997E-5</v>
      </c>
      <c r="K1873" s="61">
        <v>4.37E-4</v>
      </c>
      <c r="L1873" s="61">
        <v>2.1299999999999999E-5</v>
      </c>
    </row>
    <row r="1874" spans="2:12">
      <c r="B1874" s="61">
        <v>1860</v>
      </c>
      <c r="C1874" s="61">
        <v>8.0500000000000005E-4</v>
      </c>
      <c r="D1874" s="61">
        <v>3.2299999999999999E-5</v>
      </c>
      <c r="K1874" s="61">
        <v>4.35E-4</v>
      </c>
      <c r="L1874" s="61">
        <v>2.12E-5</v>
      </c>
    </row>
    <row r="1875" spans="2:12">
      <c r="B1875" s="61">
        <v>1870</v>
      </c>
      <c r="C1875" s="61">
        <v>8.0099999999999995E-4</v>
      </c>
      <c r="D1875" s="61">
        <v>3.2199999999999997E-5</v>
      </c>
      <c r="K1875" s="61">
        <v>4.3300000000000001E-4</v>
      </c>
      <c r="L1875" s="61">
        <v>2.1100000000000001E-5</v>
      </c>
    </row>
    <row r="1876" spans="2:12">
      <c r="B1876" s="61">
        <v>1870</v>
      </c>
      <c r="C1876" s="61">
        <v>7.9799999999999999E-4</v>
      </c>
      <c r="D1876" s="61">
        <v>3.1999999999999999E-5</v>
      </c>
      <c r="K1876" s="61">
        <v>4.3100000000000001E-4</v>
      </c>
      <c r="L1876" s="61">
        <v>2.0999999999999999E-5</v>
      </c>
    </row>
    <row r="1877" spans="2:12">
      <c r="B1877" s="61">
        <v>1870</v>
      </c>
      <c r="C1877" s="61">
        <v>7.94E-4</v>
      </c>
      <c r="D1877" s="61">
        <v>3.1900000000000003E-5</v>
      </c>
      <c r="K1877" s="61">
        <v>4.2900000000000002E-4</v>
      </c>
      <c r="L1877" s="61">
        <v>2.09E-5</v>
      </c>
    </row>
    <row r="1878" spans="2:12">
      <c r="B1878" s="61">
        <v>1870</v>
      </c>
      <c r="C1878" s="61">
        <v>7.9100000000000004E-4</v>
      </c>
      <c r="D1878" s="61">
        <v>3.18E-5</v>
      </c>
      <c r="K1878" s="61">
        <v>4.2700000000000002E-4</v>
      </c>
      <c r="L1878" s="61">
        <v>2.0800000000000001E-5</v>
      </c>
    </row>
    <row r="1879" spans="2:12">
      <c r="B1879" s="61">
        <v>1870</v>
      </c>
      <c r="C1879" s="61">
        <v>7.8700000000000005E-4</v>
      </c>
      <c r="D1879" s="61">
        <v>3.1600000000000002E-5</v>
      </c>
      <c r="K1879" s="61">
        <v>4.2499999999999998E-4</v>
      </c>
      <c r="L1879" s="61">
        <v>2.0699999999999998E-5</v>
      </c>
    </row>
    <row r="1880" spans="2:12">
      <c r="B1880" s="61">
        <v>1870</v>
      </c>
      <c r="C1880" s="61">
        <v>7.8399999999999997E-4</v>
      </c>
      <c r="D1880" s="61">
        <v>3.15E-5</v>
      </c>
      <c r="K1880" s="61">
        <v>4.2299999999999998E-4</v>
      </c>
      <c r="L1880" s="61">
        <v>2.0599999999999999E-5</v>
      </c>
    </row>
    <row r="1881" spans="2:12">
      <c r="B1881" s="61">
        <v>1870</v>
      </c>
      <c r="C1881" s="61">
        <v>7.7999999999999999E-4</v>
      </c>
      <c r="D1881" s="61">
        <v>3.1300000000000002E-5</v>
      </c>
      <c r="K1881" s="61">
        <v>4.2099999999999999E-4</v>
      </c>
      <c r="L1881" s="61">
        <v>2.05E-5</v>
      </c>
    </row>
    <row r="1882" spans="2:12">
      <c r="B1882" s="61">
        <v>1870</v>
      </c>
      <c r="C1882" s="61">
        <v>7.7700000000000002E-4</v>
      </c>
      <c r="D1882" s="61">
        <v>3.1199999999999999E-5</v>
      </c>
      <c r="K1882" s="61">
        <v>4.1899999999999999E-4</v>
      </c>
      <c r="L1882" s="61">
        <v>2.0400000000000001E-5</v>
      </c>
    </row>
    <row r="1883" spans="2:12">
      <c r="B1883" s="61">
        <v>1870</v>
      </c>
      <c r="C1883" s="61">
        <v>7.7300000000000003E-4</v>
      </c>
      <c r="D1883" s="61">
        <v>3.1099999999999997E-5</v>
      </c>
      <c r="K1883" s="61">
        <v>4.17E-4</v>
      </c>
      <c r="L1883" s="61">
        <v>2.0299999999999999E-5</v>
      </c>
    </row>
    <row r="1884" spans="2:12">
      <c r="B1884" s="61">
        <v>1870</v>
      </c>
      <c r="C1884" s="61">
        <v>7.6999999999999996E-4</v>
      </c>
      <c r="D1884" s="61">
        <v>3.0899999999999999E-5</v>
      </c>
      <c r="K1884" s="61">
        <v>4.1599999999999997E-4</v>
      </c>
      <c r="L1884" s="61">
        <v>2.0299999999999999E-5</v>
      </c>
    </row>
    <row r="1885" spans="2:12">
      <c r="B1885" s="61">
        <v>1880</v>
      </c>
      <c r="C1885" s="61">
        <v>7.6599999999999997E-4</v>
      </c>
      <c r="D1885" s="61">
        <v>3.0800000000000003E-5</v>
      </c>
      <c r="K1885" s="61">
        <v>4.1399999999999998E-4</v>
      </c>
      <c r="L1885" s="61">
        <v>2.02E-5</v>
      </c>
    </row>
    <row r="1886" spans="2:12">
      <c r="B1886" s="61">
        <v>1880</v>
      </c>
      <c r="C1886" s="61">
        <v>7.6300000000000001E-4</v>
      </c>
      <c r="D1886" s="61">
        <v>3.0599999999999998E-5</v>
      </c>
      <c r="K1886" s="61">
        <v>4.1199999999999999E-4</v>
      </c>
      <c r="L1886" s="61">
        <v>2.0100000000000001E-5</v>
      </c>
    </row>
    <row r="1887" spans="2:12">
      <c r="B1887" s="61">
        <v>1880</v>
      </c>
      <c r="C1887" s="61">
        <v>7.6000000000000004E-4</v>
      </c>
      <c r="D1887" s="61">
        <v>3.0499999999999999E-5</v>
      </c>
      <c r="K1887" s="61">
        <v>4.0999999999999999E-4</v>
      </c>
      <c r="L1887" s="61">
        <v>2.0000000000000002E-5</v>
      </c>
    </row>
    <row r="1888" spans="2:12">
      <c r="B1888" s="61">
        <v>1880</v>
      </c>
      <c r="C1888" s="61">
        <v>7.5600000000000005E-4</v>
      </c>
      <c r="D1888" s="61">
        <v>3.04E-5</v>
      </c>
      <c r="K1888" s="61">
        <v>4.08E-4</v>
      </c>
      <c r="L1888" s="61">
        <v>1.9899999999999999E-5</v>
      </c>
    </row>
    <row r="1889" spans="2:12">
      <c r="B1889" s="61">
        <v>1880</v>
      </c>
      <c r="C1889" s="61">
        <v>7.5299999999999998E-4</v>
      </c>
      <c r="D1889" s="61">
        <v>3.0199999999999999E-5</v>
      </c>
      <c r="K1889" s="61">
        <v>4.06E-4</v>
      </c>
      <c r="L1889" s="61">
        <v>1.98E-5</v>
      </c>
    </row>
    <row r="1890" spans="2:12">
      <c r="B1890" s="61">
        <v>1880</v>
      </c>
      <c r="C1890" s="61">
        <v>7.4899999999999999E-4</v>
      </c>
      <c r="D1890" s="61">
        <v>3.01E-5</v>
      </c>
      <c r="K1890" s="61">
        <v>4.0499999999999998E-4</v>
      </c>
      <c r="L1890" s="61">
        <v>1.9700000000000001E-5</v>
      </c>
    </row>
    <row r="1891" spans="2:12">
      <c r="B1891" s="61">
        <v>1880</v>
      </c>
      <c r="C1891" s="61">
        <v>7.4600000000000003E-4</v>
      </c>
      <c r="D1891" s="61">
        <v>3.0000000000000001E-5</v>
      </c>
      <c r="K1891" s="61">
        <v>4.0299999999999998E-4</v>
      </c>
      <c r="L1891" s="61">
        <v>1.9599999999999999E-5</v>
      </c>
    </row>
    <row r="1892" spans="2:12">
      <c r="B1892" s="61">
        <v>1880</v>
      </c>
      <c r="C1892" s="61">
        <v>7.4299999999999995E-4</v>
      </c>
      <c r="D1892" s="61">
        <v>2.9799999999999999E-5</v>
      </c>
      <c r="K1892" s="61">
        <v>4.0099999999999999E-4</v>
      </c>
      <c r="L1892" s="61">
        <v>1.95E-5</v>
      </c>
    </row>
    <row r="1893" spans="2:12">
      <c r="B1893" s="61">
        <v>1880</v>
      </c>
      <c r="C1893" s="61">
        <v>7.3899999999999997E-4</v>
      </c>
      <c r="D1893" s="61">
        <v>2.97E-5</v>
      </c>
      <c r="K1893" s="61">
        <v>3.9899999999999999E-4</v>
      </c>
      <c r="L1893" s="61">
        <v>1.95E-5</v>
      </c>
    </row>
    <row r="1894" spans="2:12">
      <c r="B1894" s="61">
        <v>1880</v>
      </c>
      <c r="C1894" s="61">
        <v>7.36E-4</v>
      </c>
      <c r="D1894" s="61">
        <v>2.9600000000000001E-5</v>
      </c>
      <c r="K1894" s="61">
        <v>3.97E-4</v>
      </c>
      <c r="L1894" s="61">
        <v>1.9400000000000001E-5</v>
      </c>
    </row>
    <row r="1895" spans="2:12">
      <c r="B1895" s="61">
        <v>1890</v>
      </c>
      <c r="C1895" s="61">
        <v>7.3300000000000004E-4</v>
      </c>
      <c r="D1895" s="61">
        <v>2.94E-5</v>
      </c>
      <c r="K1895" s="61">
        <v>3.9599999999999998E-4</v>
      </c>
      <c r="L1895" s="61">
        <v>1.9300000000000002E-5</v>
      </c>
    </row>
    <row r="1896" spans="2:12">
      <c r="B1896" s="61">
        <v>1890</v>
      </c>
      <c r="C1896" s="61">
        <v>7.2999999999999996E-4</v>
      </c>
      <c r="D1896" s="61">
        <v>2.9300000000000001E-5</v>
      </c>
      <c r="K1896" s="61">
        <v>3.9399999999999998E-4</v>
      </c>
      <c r="L1896" s="61">
        <v>1.9199999999999999E-5</v>
      </c>
    </row>
    <row r="1897" spans="2:12">
      <c r="B1897" s="61">
        <v>1890</v>
      </c>
      <c r="C1897" s="61">
        <v>7.2599999999999997E-4</v>
      </c>
      <c r="D1897" s="61">
        <v>2.9200000000000002E-5</v>
      </c>
      <c r="K1897" s="61">
        <v>3.9199999999999999E-4</v>
      </c>
      <c r="L1897" s="61">
        <v>1.91E-5</v>
      </c>
    </row>
    <row r="1898" spans="2:12">
      <c r="B1898" s="61">
        <v>1890</v>
      </c>
      <c r="C1898" s="61">
        <v>7.2300000000000001E-4</v>
      </c>
      <c r="D1898" s="61">
        <v>2.9E-5</v>
      </c>
      <c r="K1898" s="61">
        <v>3.8999999999999999E-4</v>
      </c>
      <c r="L1898" s="61">
        <v>1.9000000000000001E-5</v>
      </c>
    </row>
    <row r="1899" spans="2:12">
      <c r="B1899" s="61">
        <v>1890</v>
      </c>
      <c r="C1899" s="61">
        <v>7.2000000000000005E-4</v>
      </c>
      <c r="D1899" s="61">
        <v>2.8900000000000001E-5</v>
      </c>
      <c r="K1899" s="61">
        <v>3.8900000000000002E-4</v>
      </c>
      <c r="L1899" s="61">
        <v>1.8899999999999999E-5</v>
      </c>
    </row>
    <row r="1900" spans="2:12">
      <c r="B1900" s="61">
        <v>1890</v>
      </c>
      <c r="C1900" s="61">
        <v>7.1699999999999997E-4</v>
      </c>
      <c r="D1900" s="61">
        <v>2.8799999999999999E-5</v>
      </c>
      <c r="K1900" s="61">
        <v>3.8699999999999997E-4</v>
      </c>
      <c r="L1900" s="61">
        <v>1.8899999999999999E-5</v>
      </c>
    </row>
    <row r="1901" spans="2:12">
      <c r="B1901" s="61">
        <v>1890</v>
      </c>
      <c r="C1901" s="61">
        <v>7.1299999999999998E-4</v>
      </c>
      <c r="D1901" s="61">
        <v>2.87E-5</v>
      </c>
      <c r="K1901" s="61">
        <v>3.8499999999999998E-4</v>
      </c>
      <c r="L1901" s="61">
        <v>1.88E-5</v>
      </c>
    </row>
    <row r="1902" spans="2:12">
      <c r="B1902" s="61">
        <v>1890</v>
      </c>
      <c r="C1902" s="61">
        <v>7.1000000000000002E-4</v>
      </c>
      <c r="D1902" s="61">
        <v>2.8500000000000002E-5</v>
      </c>
      <c r="K1902" s="61">
        <v>3.8299999999999999E-4</v>
      </c>
      <c r="L1902" s="61">
        <v>1.8700000000000001E-5</v>
      </c>
    </row>
    <row r="1903" spans="2:12">
      <c r="B1903" s="61">
        <v>1890</v>
      </c>
      <c r="C1903" s="61">
        <v>7.0699999999999995E-4</v>
      </c>
      <c r="D1903" s="61">
        <v>2.8399999999999999E-5</v>
      </c>
      <c r="K1903" s="61">
        <v>3.8200000000000002E-4</v>
      </c>
      <c r="L1903" s="61">
        <v>1.8600000000000001E-5</v>
      </c>
    </row>
    <row r="1904" spans="2:12">
      <c r="B1904" s="61">
        <v>1890</v>
      </c>
      <c r="C1904" s="61">
        <v>7.0399999999999998E-4</v>
      </c>
      <c r="D1904" s="61">
        <v>2.83E-5</v>
      </c>
      <c r="K1904" s="61">
        <v>3.8000000000000002E-4</v>
      </c>
      <c r="L1904" s="61">
        <v>1.8499999999999999E-5</v>
      </c>
    </row>
    <row r="1905" spans="2:12">
      <c r="B1905" s="61">
        <v>1900</v>
      </c>
      <c r="C1905" s="61">
        <v>7.0100000000000002E-4</v>
      </c>
      <c r="D1905" s="61">
        <v>2.8200000000000001E-5</v>
      </c>
      <c r="K1905" s="61">
        <v>3.7800000000000003E-4</v>
      </c>
      <c r="L1905" s="61">
        <v>1.84E-5</v>
      </c>
    </row>
    <row r="1906" spans="2:12">
      <c r="B1906" s="61">
        <v>1900</v>
      </c>
      <c r="C1906" s="61">
        <v>6.9800000000000005E-4</v>
      </c>
      <c r="D1906" s="61">
        <v>2.8E-5</v>
      </c>
      <c r="K1906" s="61">
        <v>3.77E-4</v>
      </c>
      <c r="L1906" s="61">
        <v>1.84E-5</v>
      </c>
    </row>
    <row r="1907" spans="2:12">
      <c r="B1907" s="61">
        <v>1900</v>
      </c>
      <c r="C1907" s="61">
        <v>6.9499999999999998E-4</v>
      </c>
      <c r="D1907" s="61">
        <v>2.7900000000000001E-5</v>
      </c>
      <c r="K1907" s="61">
        <v>3.7500000000000001E-4</v>
      </c>
      <c r="L1907" s="61">
        <v>1.8300000000000001E-5</v>
      </c>
    </row>
    <row r="1908" spans="2:12">
      <c r="B1908" s="61">
        <v>1900</v>
      </c>
      <c r="C1908" s="61">
        <v>6.9099999999999999E-4</v>
      </c>
      <c r="D1908" s="61">
        <v>2.7800000000000001E-5</v>
      </c>
      <c r="K1908" s="61">
        <v>3.7300000000000001E-4</v>
      </c>
      <c r="L1908" s="61">
        <v>1.8199999999999999E-5</v>
      </c>
    </row>
    <row r="1909" spans="2:12">
      <c r="B1909" s="61">
        <v>1900</v>
      </c>
      <c r="C1909" s="61">
        <v>6.8800000000000003E-4</v>
      </c>
      <c r="D1909" s="61">
        <v>2.7699999999999999E-5</v>
      </c>
      <c r="K1909" s="61">
        <v>3.7199999999999999E-4</v>
      </c>
      <c r="L1909" s="61">
        <v>1.8099999999999999E-5</v>
      </c>
    </row>
    <row r="1910" spans="2:12">
      <c r="B1910" s="61">
        <v>1900</v>
      </c>
      <c r="C1910" s="61">
        <v>6.8499999999999995E-4</v>
      </c>
      <c r="D1910" s="61">
        <v>2.7500000000000001E-5</v>
      </c>
      <c r="K1910" s="61">
        <v>3.6999999999999999E-4</v>
      </c>
      <c r="L1910" s="61">
        <v>1.8E-5</v>
      </c>
    </row>
    <row r="1911" spans="2:12">
      <c r="B1911" s="61">
        <v>1900</v>
      </c>
      <c r="C1911" s="61">
        <v>6.8199999999999999E-4</v>
      </c>
      <c r="D1911" s="61">
        <v>2.7399999999999999E-5</v>
      </c>
      <c r="K1911" s="61">
        <v>3.68E-4</v>
      </c>
      <c r="L1911" s="61">
        <v>1.8E-5</v>
      </c>
    </row>
    <row r="1912" spans="2:12">
      <c r="B1912" s="61">
        <v>1900</v>
      </c>
      <c r="C1912" s="61">
        <v>6.7900000000000002E-4</v>
      </c>
      <c r="D1912" s="61">
        <v>2.73E-5</v>
      </c>
      <c r="K1912" s="61">
        <v>3.6699999999999998E-4</v>
      </c>
      <c r="L1912" s="61">
        <v>1.7900000000000001E-5</v>
      </c>
    </row>
    <row r="1913" spans="2:12">
      <c r="B1913" s="61">
        <v>1900</v>
      </c>
      <c r="C1913" s="61">
        <v>6.7599999999999995E-4</v>
      </c>
      <c r="D1913" s="61">
        <v>2.72E-5</v>
      </c>
      <c r="K1913" s="61">
        <v>3.6499999999999998E-4</v>
      </c>
      <c r="L1913" s="61">
        <v>1.7799999999999999E-5</v>
      </c>
    </row>
    <row r="1914" spans="2:12">
      <c r="B1914" s="61">
        <v>1900</v>
      </c>
      <c r="C1914" s="61">
        <v>6.7299999999999999E-4</v>
      </c>
      <c r="D1914" s="61">
        <v>2.6999999999999999E-5</v>
      </c>
      <c r="K1914" s="61">
        <v>3.6299999999999999E-4</v>
      </c>
      <c r="L1914" s="61">
        <v>1.77E-5</v>
      </c>
    </row>
    <row r="1915" spans="2:12">
      <c r="B1915" s="61">
        <v>1910</v>
      </c>
      <c r="C1915" s="61">
        <v>6.7000000000000002E-4</v>
      </c>
      <c r="D1915" s="61">
        <v>2.69E-5</v>
      </c>
      <c r="K1915" s="61">
        <v>3.6200000000000002E-4</v>
      </c>
      <c r="L1915" s="61">
        <v>1.7600000000000001E-5</v>
      </c>
    </row>
    <row r="1916" spans="2:12">
      <c r="B1916" s="61">
        <v>1910</v>
      </c>
      <c r="C1916" s="61">
        <v>6.6699999999999995E-4</v>
      </c>
      <c r="D1916" s="61">
        <v>2.6800000000000001E-5</v>
      </c>
      <c r="K1916" s="61">
        <v>3.6000000000000002E-4</v>
      </c>
      <c r="L1916" s="61">
        <v>1.7600000000000001E-5</v>
      </c>
    </row>
    <row r="1917" spans="2:12">
      <c r="B1917" s="61">
        <v>1910</v>
      </c>
      <c r="C1917" s="61">
        <v>6.6399999999999999E-4</v>
      </c>
      <c r="D1917" s="61">
        <v>2.6699999999999998E-5</v>
      </c>
      <c r="K1917" s="61">
        <v>3.59E-4</v>
      </c>
      <c r="L1917" s="61">
        <v>1.7499999999999998E-5</v>
      </c>
    </row>
    <row r="1918" spans="2:12">
      <c r="B1918" s="61">
        <v>1910</v>
      </c>
      <c r="C1918" s="61">
        <v>6.6100000000000002E-4</v>
      </c>
      <c r="D1918" s="61">
        <v>2.6599999999999999E-5</v>
      </c>
      <c r="K1918" s="61">
        <v>3.57E-4</v>
      </c>
      <c r="L1918" s="61">
        <v>1.7399999999999999E-5</v>
      </c>
    </row>
    <row r="1919" spans="2:12">
      <c r="B1919" s="61">
        <v>1910</v>
      </c>
      <c r="C1919" s="61">
        <v>6.5799999999999995E-4</v>
      </c>
      <c r="D1919" s="61">
        <v>2.6400000000000001E-5</v>
      </c>
      <c r="K1919" s="61">
        <v>3.5500000000000001E-4</v>
      </c>
      <c r="L1919" s="61">
        <v>1.73E-5</v>
      </c>
    </row>
    <row r="1920" spans="2:12">
      <c r="B1920" s="61">
        <v>1910</v>
      </c>
      <c r="C1920" s="61">
        <v>6.5499999999999998E-4</v>
      </c>
      <c r="D1920" s="61">
        <v>2.6299999999999999E-5</v>
      </c>
      <c r="K1920" s="61">
        <v>3.5399999999999999E-4</v>
      </c>
      <c r="L1920" s="61">
        <v>1.7200000000000001E-5</v>
      </c>
    </row>
    <row r="1921" spans="2:12">
      <c r="B1921" s="61">
        <v>1910</v>
      </c>
      <c r="C1921" s="61">
        <v>6.5200000000000002E-4</v>
      </c>
      <c r="D1921" s="61">
        <v>2.62E-5</v>
      </c>
      <c r="K1921" s="61">
        <v>3.5199999999999999E-4</v>
      </c>
      <c r="L1921" s="61">
        <v>1.7200000000000001E-5</v>
      </c>
    </row>
    <row r="1922" spans="2:12">
      <c r="B1922" s="61">
        <v>1910</v>
      </c>
      <c r="C1922" s="61">
        <v>6.4999999999999997E-4</v>
      </c>
      <c r="D1922" s="61">
        <v>2.6100000000000001E-5</v>
      </c>
      <c r="K1922" s="61">
        <v>3.5100000000000002E-4</v>
      </c>
      <c r="L1922" s="61">
        <v>1.7099999999999999E-5</v>
      </c>
    </row>
    <row r="1923" spans="2:12">
      <c r="B1923" s="61">
        <v>1910</v>
      </c>
      <c r="C1923" s="61">
        <v>6.4700000000000001E-4</v>
      </c>
      <c r="D1923" s="61">
        <v>2.5999999999999998E-5</v>
      </c>
      <c r="K1923" s="61">
        <v>3.4900000000000003E-4</v>
      </c>
      <c r="L1923" s="61">
        <v>1.7E-5</v>
      </c>
    </row>
    <row r="1924" spans="2:12">
      <c r="B1924" s="61">
        <v>1910</v>
      </c>
      <c r="C1924" s="61">
        <v>6.4400000000000004E-4</v>
      </c>
      <c r="D1924" s="61">
        <v>2.5899999999999999E-5</v>
      </c>
      <c r="K1924" s="61">
        <v>3.48E-4</v>
      </c>
      <c r="L1924" s="61">
        <v>1.6900000000000001E-5</v>
      </c>
    </row>
    <row r="1925" spans="2:12">
      <c r="B1925" s="61">
        <v>1920</v>
      </c>
      <c r="C1925" s="61">
        <v>6.4099999999999997E-4</v>
      </c>
      <c r="D1925" s="61">
        <v>2.5700000000000001E-5</v>
      </c>
      <c r="K1925" s="61">
        <v>3.4600000000000001E-4</v>
      </c>
      <c r="L1925" s="61">
        <v>1.6900000000000001E-5</v>
      </c>
    </row>
    <row r="1926" spans="2:12">
      <c r="B1926" s="61">
        <v>1920</v>
      </c>
      <c r="C1926" s="61">
        <v>6.38E-4</v>
      </c>
      <c r="D1926" s="61">
        <v>2.5599999999999999E-5</v>
      </c>
      <c r="K1926" s="61">
        <v>3.4400000000000001E-4</v>
      </c>
      <c r="L1926" s="61">
        <v>1.6799999999999998E-5</v>
      </c>
    </row>
    <row r="1927" spans="2:12">
      <c r="B1927" s="61">
        <v>1920</v>
      </c>
      <c r="C1927" s="61">
        <v>6.3500000000000004E-4</v>
      </c>
      <c r="D1927" s="61">
        <v>2.55E-5</v>
      </c>
      <c r="K1927" s="61">
        <v>3.4299999999999999E-4</v>
      </c>
      <c r="L1927" s="61">
        <v>1.6699999999999999E-5</v>
      </c>
    </row>
    <row r="1928" spans="2:12">
      <c r="B1928" s="61">
        <v>1920</v>
      </c>
      <c r="C1928" s="61">
        <v>6.3199999999999997E-4</v>
      </c>
      <c r="D1928" s="61">
        <v>2.5400000000000001E-5</v>
      </c>
      <c r="K1928" s="61">
        <v>3.4099999999999999E-4</v>
      </c>
      <c r="L1928" s="61">
        <v>1.66E-5</v>
      </c>
    </row>
    <row r="1929" spans="2:12">
      <c r="B1929" s="61">
        <v>1920</v>
      </c>
      <c r="C1929" s="61">
        <v>6.3000000000000003E-4</v>
      </c>
      <c r="D1929" s="61">
        <v>2.5299999999999998E-5</v>
      </c>
      <c r="K1929" s="61">
        <v>3.4000000000000002E-4</v>
      </c>
      <c r="L1929" s="61">
        <v>1.66E-5</v>
      </c>
    </row>
    <row r="1930" spans="2:12">
      <c r="B1930" s="61">
        <v>1920</v>
      </c>
      <c r="C1930" s="61">
        <v>6.2699999999999995E-4</v>
      </c>
      <c r="D1930" s="61">
        <v>2.5199999999999999E-5</v>
      </c>
      <c r="K1930" s="61">
        <v>3.3799999999999998E-4</v>
      </c>
      <c r="L1930" s="61">
        <v>1.6500000000000001E-5</v>
      </c>
    </row>
    <row r="1931" spans="2:12">
      <c r="B1931" s="61">
        <v>1920</v>
      </c>
      <c r="C1931" s="61">
        <v>6.2399999999999999E-4</v>
      </c>
      <c r="D1931" s="61">
        <v>2.51E-5</v>
      </c>
      <c r="K1931" s="61">
        <v>3.3700000000000001E-4</v>
      </c>
      <c r="L1931" s="61">
        <v>1.6399999999999999E-5</v>
      </c>
    </row>
    <row r="1932" spans="2:12">
      <c r="B1932" s="61">
        <v>1920</v>
      </c>
      <c r="C1932" s="61">
        <v>6.2100000000000002E-4</v>
      </c>
      <c r="D1932" s="61">
        <v>2.5000000000000001E-5</v>
      </c>
      <c r="K1932" s="61">
        <v>3.3500000000000001E-4</v>
      </c>
      <c r="L1932" s="61">
        <v>1.63E-5</v>
      </c>
    </row>
    <row r="1933" spans="2:12">
      <c r="B1933" s="61">
        <v>1920</v>
      </c>
      <c r="C1933" s="61">
        <v>6.1799999999999995E-4</v>
      </c>
      <c r="D1933" s="61">
        <v>2.48E-5</v>
      </c>
      <c r="K1933" s="61">
        <v>3.3399999999999999E-4</v>
      </c>
      <c r="L1933" s="61">
        <v>1.63E-5</v>
      </c>
    </row>
    <row r="1934" spans="2:12">
      <c r="B1934" s="61">
        <v>1920</v>
      </c>
      <c r="C1934" s="61">
        <v>6.1600000000000001E-4</v>
      </c>
      <c r="D1934" s="61">
        <v>2.4700000000000001E-5</v>
      </c>
      <c r="K1934" s="61">
        <v>3.3199999999999999E-4</v>
      </c>
      <c r="L1934" s="61">
        <v>1.6200000000000001E-5</v>
      </c>
    </row>
    <row r="1935" spans="2:12">
      <c r="B1935" s="61">
        <v>1930</v>
      </c>
      <c r="C1935" s="61">
        <v>6.1300000000000005E-4</v>
      </c>
      <c r="D1935" s="61">
        <v>2.4600000000000002E-5</v>
      </c>
      <c r="K1935" s="61">
        <v>3.3100000000000002E-4</v>
      </c>
      <c r="L1935" s="61">
        <v>1.6099999999999998E-5</v>
      </c>
    </row>
    <row r="1936" spans="2:12">
      <c r="B1936" s="61">
        <v>1930</v>
      </c>
      <c r="C1936" s="61">
        <v>6.0999999999999997E-4</v>
      </c>
      <c r="D1936" s="61">
        <v>2.4499999999999999E-5</v>
      </c>
      <c r="K1936" s="61">
        <v>3.2899999999999997E-4</v>
      </c>
      <c r="L1936" s="61">
        <v>1.6099999999999998E-5</v>
      </c>
    </row>
    <row r="1937" spans="2:12">
      <c r="B1937" s="61">
        <v>1930</v>
      </c>
      <c r="C1937" s="61">
        <v>6.0700000000000001E-4</v>
      </c>
      <c r="D1937" s="61">
        <v>2.44E-5</v>
      </c>
      <c r="K1937" s="61">
        <v>3.28E-4</v>
      </c>
      <c r="L1937" s="61">
        <v>1.5999999999999999E-5</v>
      </c>
    </row>
    <row r="1938" spans="2:12">
      <c r="B1938" s="61">
        <v>1930</v>
      </c>
      <c r="C1938" s="61">
        <v>6.0499999999999996E-4</v>
      </c>
      <c r="D1938" s="61">
        <v>2.4300000000000001E-5</v>
      </c>
      <c r="K1938" s="61">
        <v>3.2600000000000001E-4</v>
      </c>
      <c r="L1938" s="61">
        <v>1.59E-5</v>
      </c>
    </row>
    <row r="1939" spans="2:12">
      <c r="B1939" s="61">
        <v>1930</v>
      </c>
      <c r="C1939" s="61">
        <v>6.02E-4</v>
      </c>
      <c r="D1939" s="61">
        <v>2.4199999999999999E-5</v>
      </c>
      <c r="K1939" s="61">
        <v>3.2499999999999999E-4</v>
      </c>
      <c r="L1939" s="61">
        <v>1.5800000000000001E-5</v>
      </c>
    </row>
    <row r="1940" spans="2:12">
      <c r="B1940" s="61">
        <v>1930</v>
      </c>
      <c r="C1940" s="61">
        <v>5.9900000000000003E-4</v>
      </c>
      <c r="D1940" s="61">
        <v>2.41E-5</v>
      </c>
      <c r="K1940" s="61">
        <v>3.2400000000000001E-4</v>
      </c>
      <c r="L1940" s="61">
        <v>1.5800000000000001E-5</v>
      </c>
    </row>
    <row r="1941" spans="2:12">
      <c r="B1941" s="61">
        <v>1930</v>
      </c>
      <c r="C1941" s="61">
        <v>5.9699999999999998E-4</v>
      </c>
      <c r="D1941" s="61">
        <v>2.4000000000000001E-5</v>
      </c>
      <c r="K1941" s="61">
        <v>3.2200000000000002E-4</v>
      </c>
      <c r="L1941" s="61">
        <v>1.5699999999999999E-5</v>
      </c>
    </row>
    <row r="1942" spans="2:12">
      <c r="B1942" s="61">
        <v>1930</v>
      </c>
      <c r="C1942" s="61">
        <v>5.9400000000000002E-4</v>
      </c>
      <c r="D1942" s="61">
        <v>2.3900000000000002E-5</v>
      </c>
      <c r="K1942" s="61">
        <v>3.21E-4</v>
      </c>
      <c r="L1942" s="61">
        <v>1.56E-5</v>
      </c>
    </row>
    <row r="1943" spans="2:12">
      <c r="B1943" s="61">
        <v>1930</v>
      </c>
      <c r="C1943" s="61">
        <v>5.9100000000000005E-4</v>
      </c>
      <c r="D1943" s="61">
        <v>2.3799999999999999E-5</v>
      </c>
      <c r="K1943" s="61">
        <v>3.19E-4</v>
      </c>
      <c r="L1943" s="61">
        <v>1.56E-5</v>
      </c>
    </row>
    <row r="1944" spans="2:12">
      <c r="B1944" s="61">
        <v>1930</v>
      </c>
      <c r="C1944" s="61">
        <v>5.8900000000000001E-4</v>
      </c>
      <c r="D1944" s="61">
        <v>2.3600000000000001E-5</v>
      </c>
      <c r="K1944" s="61">
        <v>3.1799999999999998E-4</v>
      </c>
      <c r="L1944" s="61">
        <v>1.5500000000000001E-5</v>
      </c>
    </row>
    <row r="1945" spans="2:12">
      <c r="B1945" s="61">
        <v>1940</v>
      </c>
      <c r="C1945" s="61">
        <v>5.8600000000000004E-4</v>
      </c>
      <c r="D1945" s="61">
        <v>2.3499999999999999E-5</v>
      </c>
      <c r="K1945" s="61">
        <v>3.1599999999999998E-4</v>
      </c>
      <c r="L1945" s="61">
        <v>1.5400000000000002E-5</v>
      </c>
    </row>
    <row r="1946" spans="2:12">
      <c r="B1946" s="61">
        <v>1940</v>
      </c>
      <c r="C1946" s="61">
        <v>5.8299999999999997E-4</v>
      </c>
      <c r="D1946" s="61">
        <v>2.34E-5</v>
      </c>
      <c r="K1946" s="61">
        <v>3.1500000000000001E-4</v>
      </c>
      <c r="L1946" s="61">
        <v>1.5400000000000002E-5</v>
      </c>
    </row>
    <row r="1947" spans="2:12">
      <c r="B1947" s="61">
        <v>1940</v>
      </c>
      <c r="C1947" s="61">
        <v>5.8100000000000003E-4</v>
      </c>
      <c r="D1947" s="61">
        <v>2.3300000000000001E-5</v>
      </c>
      <c r="K1947" s="61">
        <v>3.1399999999999999E-4</v>
      </c>
      <c r="L1947" s="61">
        <v>1.5299999999999999E-5</v>
      </c>
    </row>
    <row r="1948" spans="2:12">
      <c r="B1948" s="61">
        <v>1940</v>
      </c>
      <c r="C1948" s="61">
        <v>5.7799999999999995E-4</v>
      </c>
      <c r="D1948" s="61">
        <v>2.3200000000000001E-5</v>
      </c>
      <c r="K1948" s="61">
        <v>3.1199999999999999E-4</v>
      </c>
      <c r="L1948" s="61">
        <v>1.52E-5</v>
      </c>
    </row>
    <row r="1949" spans="2:12">
      <c r="B1949" s="61">
        <v>1940</v>
      </c>
      <c r="C1949" s="61">
        <v>5.7600000000000001E-4</v>
      </c>
      <c r="D1949" s="61">
        <v>2.3099999999999999E-5</v>
      </c>
      <c r="K1949" s="61">
        <v>3.1100000000000002E-4</v>
      </c>
      <c r="L1949" s="61">
        <v>1.52E-5</v>
      </c>
    </row>
    <row r="1950" spans="2:12">
      <c r="B1950" s="61">
        <v>1940</v>
      </c>
      <c r="C1950" s="61">
        <v>5.7300000000000005E-4</v>
      </c>
      <c r="D1950" s="61">
        <v>2.3E-5</v>
      </c>
      <c r="K1950" s="61">
        <v>3.0899999999999998E-4</v>
      </c>
      <c r="L1950" s="61">
        <v>1.5099999999999999E-5</v>
      </c>
    </row>
    <row r="1951" spans="2:12">
      <c r="B1951" s="61">
        <v>1940</v>
      </c>
      <c r="C1951" s="61">
        <v>5.71E-4</v>
      </c>
      <c r="D1951" s="61">
        <v>2.2900000000000001E-5</v>
      </c>
      <c r="K1951" s="61">
        <v>3.0800000000000001E-4</v>
      </c>
      <c r="L1951" s="61">
        <v>1.5E-5</v>
      </c>
    </row>
    <row r="1952" spans="2:12">
      <c r="B1952" s="61">
        <v>1940</v>
      </c>
      <c r="C1952" s="61">
        <v>5.6800000000000004E-4</v>
      </c>
      <c r="D1952" s="61">
        <v>2.2799999999999999E-5</v>
      </c>
      <c r="K1952" s="61">
        <v>3.0699999999999998E-4</v>
      </c>
      <c r="L1952" s="61">
        <v>1.49E-5</v>
      </c>
    </row>
    <row r="1953" spans="2:12">
      <c r="B1953" s="61">
        <v>1940</v>
      </c>
      <c r="C1953" s="61">
        <v>5.6499999999999996E-4</v>
      </c>
      <c r="D1953" s="61">
        <v>2.27E-5</v>
      </c>
      <c r="K1953" s="61">
        <v>3.0499999999999999E-4</v>
      </c>
      <c r="L1953" s="61">
        <v>1.49E-5</v>
      </c>
    </row>
    <row r="1954" spans="2:12">
      <c r="B1954" s="61">
        <v>1940</v>
      </c>
      <c r="C1954" s="61">
        <v>5.6300000000000002E-4</v>
      </c>
      <c r="D1954" s="61">
        <v>2.26E-5</v>
      </c>
      <c r="K1954" s="61">
        <v>3.0400000000000002E-4</v>
      </c>
      <c r="L1954" s="61">
        <v>1.4800000000000001E-5</v>
      </c>
    </row>
    <row r="1955" spans="2:12">
      <c r="B1955" s="61">
        <v>1950</v>
      </c>
      <c r="C1955" s="61">
        <v>5.5999999999999995E-4</v>
      </c>
      <c r="D1955" s="61">
        <v>2.2500000000000001E-5</v>
      </c>
      <c r="K1955" s="61">
        <v>3.0299999999999999E-4</v>
      </c>
      <c r="L1955" s="61">
        <v>1.47E-5</v>
      </c>
    </row>
    <row r="1956" spans="2:12">
      <c r="B1956" s="61">
        <v>1950</v>
      </c>
      <c r="C1956" s="61">
        <v>5.5800000000000001E-4</v>
      </c>
      <c r="D1956" s="61">
        <v>2.2399999999999999E-5</v>
      </c>
      <c r="K1956" s="61">
        <v>3.01E-4</v>
      </c>
      <c r="L1956" s="61">
        <v>1.47E-5</v>
      </c>
    </row>
    <row r="1957" spans="2:12">
      <c r="B1957" s="61">
        <v>1950</v>
      </c>
      <c r="C1957" s="61">
        <v>5.5500000000000005E-4</v>
      </c>
      <c r="D1957" s="61">
        <v>2.23E-5</v>
      </c>
      <c r="K1957" s="61">
        <v>2.9999999999999997E-4</v>
      </c>
      <c r="L1957" s="61">
        <v>1.4600000000000001E-5</v>
      </c>
    </row>
    <row r="1958" spans="2:12">
      <c r="B1958" s="61">
        <v>1950</v>
      </c>
      <c r="C1958" s="61">
        <v>5.53E-4</v>
      </c>
      <c r="D1958" s="61">
        <v>2.2200000000000001E-5</v>
      </c>
      <c r="K1958" s="61">
        <v>2.99E-4</v>
      </c>
      <c r="L1958" s="61">
        <v>1.4600000000000001E-5</v>
      </c>
    </row>
    <row r="1959" spans="2:12">
      <c r="B1959" s="61">
        <v>1950</v>
      </c>
      <c r="C1959" s="61">
        <v>5.5099999999999995E-4</v>
      </c>
      <c r="D1959" s="61">
        <v>2.2099999999999998E-5</v>
      </c>
      <c r="K1959" s="61">
        <v>2.9700000000000001E-4</v>
      </c>
      <c r="L1959" s="61">
        <v>1.45E-5</v>
      </c>
    </row>
    <row r="1960" spans="2:12">
      <c r="B1960" s="61">
        <v>1950</v>
      </c>
      <c r="C1960" s="61">
        <v>5.4799999999999998E-4</v>
      </c>
      <c r="D1960" s="61">
        <v>2.1999999999999999E-5</v>
      </c>
      <c r="K1960" s="61">
        <v>2.9599999999999998E-4</v>
      </c>
      <c r="L1960" s="61">
        <v>1.4399999999999999E-5</v>
      </c>
    </row>
    <row r="1961" spans="2:12">
      <c r="B1961" s="61">
        <v>1950</v>
      </c>
      <c r="C1961" s="61">
        <v>5.4600000000000004E-4</v>
      </c>
      <c r="D1961" s="61">
        <v>2.19E-5</v>
      </c>
      <c r="K1961" s="61">
        <v>2.9500000000000001E-4</v>
      </c>
      <c r="L1961" s="61">
        <v>1.4399999999999999E-5</v>
      </c>
    </row>
    <row r="1962" spans="2:12">
      <c r="B1962" s="61">
        <v>1950</v>
      </c>
      <c r="C1962" s="61">
        <v>5.4299999999999997E-4</v>
      </c>
      <c r="D1962" s="61">
        <v>2.1800000000000001E-5</v>
      </c>
      <c r="K1962" s="61">
        <v>2.9300000000000002E-4</v>
      </c>
      <c r="L1962" s="61">
        <v>1.43E-5</v>
      </c>
    </row>
    <row r="1963" spans="2:12">
      <c r="B1963" s="61">
        <v>1950</v>
      </c>
      <c r="C1963" s="61">
        <v>5.4100000000000003E-4</v>
      </c>
      <c r="D1963" s="61">
        <v>2.1699999999999999E-5</v>
      </c>
      <c r="K1963" s="61">
        <v>2.92E-4</v>
      </c>
      <c r="L1963" s="61">
        <v>1.42E-5</v>
      </c>
    </row>
    <row r="1964" spans="2:12">
      <c r="B1964" s="61">
        <v>1950</v>
      </c>
      <c r="C1964" s="61">
        <v>5.3799999999999996E-4</v>
      </c>
      <c r="D1964" s="61">
        <v>2.16E-5</v>
      </c>
      <c r="K1964" s="61">
        <v>2.9100000000000003E-4</v>
      </c>
      <c r="L1964" s="61">
        <v>1.42E-5</v>
      </c>
    </row>
    <row r="1965" spans="2:12">
      <c r="B1965" s="61">
        <v>1960</v>
      </c>
      <c r="C1965" s="61">
        <v>5.3600000000000002E-4</v>
      </c>
      <c r="D1965" s="61">
        <v>2.1500000000000001E-5</v>
      </c>
      <c r="K1965" s="61">
        <v>2.8899999999999998E-4</v>
      </c>
      <c r="L1965" s="61">
        <v>1.4100000000000001E-5</v>
      </c>
    </row>
    <row r="1966" spans="2:12">
      <c r="B1966" s="61">
        <v>1960</v>
      </c>
      <c r="C1966" s="61">
        <v>5.3399999999999997E-4</v>
      </c>
      <c r="D1966" s="61">
        <v>2.1399999999999998E-5</v>
      </c>
      <c r="K1966" s="61">
        <v>2.8800000000000001E-4</v>
      </c>
      <c r="L1966" s="61">
        <v>1.4E-5</v>
      </c>
    </row>
    <row r="1967" spans="2:12">
      <c r="B1967" s="61">
        <v>1960</v>
      </c>
      <c r="C1967" s="61">
        <v>5.31E-4</v>
      </c>
      <c r="D1967" s="61">
        <v>2.1299999999999999E-5</v>
      </c>
      <c r="K1967" s="61">
        <v>2.8699999999999998E-4</v>
      </c>
      <c r="L1967" s="61">
        <v>1.4E-5</v>
      </c>
    </row>
    <row r="1968" spans="2:12">
      <c r="B1968" s="61">
        <v>1960</v>
      </c>
      <c r="C1968" s="61">
        <v>5.2899999999999996E-4</v>
      </c>
      <c r="D1968" s="61">
        <v>2.12E-5</v>
      </c>
      <c r="K1968" s="61">
        <v>2.8499999999999999E-4</v>
      </c>
      <c r="L1968" s="61">
        <v>1.3900000000000001E-5</v>
      </c>
    </row>
    <row r="1969" spans="2:12">
      <c r="B1969" s="61">
        <v>1960</v>
      </c>
      <c r="C1969" s="61">
        <v>5.2599999999999999E-4</v>
      </c>
      <c r="D1969" s="61">
        <v>2.1100000000000001E-5</v>
      </c>
      <c r="K1969" s="61">
        <v>2.8400000000000002E-4</v>
      </c>
      <c r="L1969" s="61">
        <v>1.3900000000000001E-5</v>
      </c>
    </row>
    <row r="1970" spans="2:12">
      <c r="B1970" s="61">
        <v>1960</v>
      </c>
      <c r="C1970" s="61">
        <v>5.2400000000000005E-4</v>
      </c>
      <c r="D1970" s="61">
        <v>2.1100000000000001E-5</v>
      </c>
      <c r="K1970" s="61">
        <v>2.8299999999999999E-4</v>
      </c>
      <c r="L1970" s="61">
        <v>1.38E-5</v>
      </c>
    </row>
    <row r="1971" spans="2:12">
      <c r="B1971" s="61">
        <v>1960</v>
      </c>
      <c r="C1971" s="61">
        <v>5.22E-4</v>
      </c>
      <c r="D1971" s="61">
        <v>2.0999999999999999E-5</v>
      </c>
      <c r="K1971" s="61">
        <v>2.8200000000000002E-4</v>
      </c>
      <c r="L1971" s="61">
        <v>1.3699999999999999E-5</v>
      </c>
    </row>
    <row r="1972" spans="2:12">
      <c r="B1972" s="61">
        <v>1960</v>
      </c>
      <c r="C1972" s="61">
        <v>5.1900000000000004E-4</v>
      </c>
      <c r="D1972" s="61">
        <v>2.09E-5</v>
      </c>
      <c r="K1972" s="61">
        <v>2.7999999999999998E-4</v>
      </c>
      <c r="L1972" s="61">
        <v>1.3699999999999999E-5</v>
      </c>
    </row>
    <row r="1973" spans="2:12">
      <c r="B1973" s="61">
        <v>1960</v>
      </c>
      <c r="C1973" s="61">
        <v>5.1699999999999999E-4</v>
      </c>
      <c r="D1973" s="61">
        <v>2.0800000000000001E-5</v>
      </c>
      <c r="K1973" s="61">
        <v>2.7900000000000001E-4</v>
      </c>
      <c r="L1973" s="61">
        <v>1.36E-5</v>
      </c>
    </row>
    <row r="1974" spans="2:12">
      <c r="B1974" s="61">
        <v>1960</v>
      </c>
      <c r="C1974" s="61">
        <v>5.1500000000000005E-4</v>
      </c>
      <c r="D1974" s="61">
        <v>2.0699999999999998E-5</v>
      </c>
      <c r="K1974" s="61">
        <v>2.7799999999999998E-4</v>
      </c>
      <c r="L1974" s="61">
        <v>1.3499999999999999E-5</v>
      </c>
    </row>
    <row r="1975" spans="2:12">
      <c r="B1975" s="61">
        <v>1970</v>
      </c>
      <c r="C1975" s="61">
        <v>5.13E-4</v>
      </c>
      <c r="D1975" s="61">
        <v>2.0599999999999999E-5</v>
      </c>
      <c r="K1975" s="61">
        <v>2.7700000000000001E-4</v>
      </c>
      <c r="L1975" s="61">
        <v>1.3499999999999999E-5</v>
      </c>
    </row>
    <row r="1976" spans="2:12">
      <c r="B1976" s="61">
        <v>1970</v>
      </c>
      <c r="C1976" s="61">
        <v>5.1000000000000004E-4</v>
      </c>
      <c r="D1976" s="61">
        <v>2.05E-5</v>
      </c>
      <c r="K1976" s="61">
        <v>2.7500000000000002E-4</v>
      </c>
      <c r="L1976" s="61">
        <v>1.34E-5</v>
      </c>
    </row>
    <row r="1977" spans="2:12">
      <c r="B1977" s="61">
        <v>1970</v>
      </c>
      <c r="C1977" s="61">
        <v>5.0799999999999999E-4</v>
      </c>
      <c r="D1977" s="61">
        <v>2.0400000000000001E-5</v>
      </c>
      <c r="K1977" s="61">
        <v>2.7399999999999999E-4</v>
      </c>
      <c r="L1977" s="61">
        <v>1.34E-5</v>
      </c>
    </row>
    <row r="1978" spans="2:12">
      <c r="B1978" s="61">
        <v>1970</v>
      </c>
      <c r="C1978" s="61">
        <v>5.0600000000000005E-4</v>
      </c>
      <c r="D1978" s="61">
        <v>2.0299999999999999E-5</v>
      </c>
      <c r="K1978" s="61">
        <v>2.7300000000000002E-4</v>
      </c>
      <c r="L1978" s="61">
        <v>1.33E-5</v>
      </c>
    </row>
    <row r="1979" spans="2:12">
      <c r="B1979" s="61">
        <v>1970</v>
      </c>
      <c r="C1979" s="61">
        <v>5.0299999999999997E-4</v>
      </c>
      <c r="D1979" s="61">
        <v>2.02E-5</v>
      </c>
      <c r="K1979" s="61">
        <v>2.72E-4</v>
      </c>
      <c r="L1979" s="61">
        <v>1.3200000000000001E-5</v>
      </c>
    </row>
    <row r="1980" spans="2:12">
      <c r="B1980" s="61">
        <v>1970</v>
      </c>
      <c r="C1980" s="61">
        <v>5.0100000000000003E-4</v>
      </c>
      <c r="D1980" s="61">
        <v>2.0100000000000001E-5</v>
      </c>
      <c r="K1980" s="61">
        <v>2.7099999999999997E-4</v>
      </c>
      <c r="L1980" s="61">
        <v>1.3200000000000001E-5</v>
      </c>
    </row>
    <row r="1981" spans="2:12">
      <c r="B1981" s="61">
        <v>1970</v>
      </c>
      <c r="C1981" s="61">
        <v>4.9899999999999999E-4</v>
      </c>
      <c r="D1981" s="61">
        <v>2.0000000000000002E-5</v>
      </c>
      <c r="K1981" s="61">
        <v>2.6899999999999998E-4</v>
      </c>
      <c r="L1981" s="61">
        <v>1.31E-5</v>
      </c>
    </row>
    <row r="1982" spans="2:12">
      <c r="B1982" s="61">
        <v>1970</v>
      </c>
      <c r="C1982" s="61">
        <v>4.9700000000000005E-4</v>
      </c>
      <c r="D1982" s="61">
        <v>2.0000000000000002E-5</v>
      </c>
      <c r="K1982" s="61">
        <v>2.6800000000000001E-4</v>
      </c>
      <c r="L1982" s="61">
        <v>1.31E-5</v>
      </c>
    </row>
    <row r="1983" spans="2:12">
      <c r="B1983" s="61">
        <v>1970</v>
      </c>
      <c r="C1983" s="61">
        <v>4.95E-4</v>
      </c>
      <c r="D1983" s="61">
        <v>1.9899999999999999E-5</v>
      </c>
      <c r="K1983" s="61">
        <v>2.6699999999999998E-4</v>
      </c>
      <c r="L1983" s="61">
        <v>1.2999999999999999E-5</v>
      </c>
    </row>
    <row r="1984" spans="2:12">
      <c r="B1984" s="61">
        <v>1970</v>
      </c>
      <c r="C1984" s="61">
        <v>4.9200000000000003E-4</v>
      </c>
      <c r="D1984" s="61">
        <v>1.98E-5</v>
      </c>
      <c r="K1984" s="61">
        <v>2.6600000000000001E-4</v>
      </c>
      <c r="L1984" s="61">
        <v>1.2999999999999999E-5</v>
      </c>
    </row>
    <row r="1985" spans="2:12">
      <c r="B1985" s="61">
        <v>1980</v>
      </c>
      <c r="C1985" s="61">
        <v>4.8999999999999998E-4</v>
      </c>
      <c r="D1985" s="61">
        <v>1.9700000000000001E-5</v>
      </c>
      <c r="K1985" s="61">
        <v>2.6499999999999999E-4</v>
      </c>
      <c r="L1985" s="61">
        <v>1.29E-5</v>
      </c>
    </row>
    <row r="1986" spans="2:12">
      <c r="B1986" s="61">
        <v>1980</v>
      </c>
      <c r="C1986" s="61">
        <v>4.8799999999999999E-4</v>
      </c>
      <c r="D1986" s="61">
        <v>1.9599999999999999E-5</v>
      </c>
      <c r="K1986" s="61">
        <v>2.63E-4</v>
      </c>
      <c r="L1986" s="61">
        <v>1.2799999999999999E-5</v>
      </c>
    </row>
    <row r="1987" spans="2:12">
      <c r="B1987" s="61">
        <v>1980</v>
      </c>
      <c r="C1987" s="61">
        <v>4.86E-4</v>
      </c>
      <c r="D1987" s="61">
        <v>1.95E-5</v>
      </c>
      <c r="K1987" s="61">
        <v>2.6200000000000003E-4</v>
      </c>
      <c r="L1987" s="61">
        <v>1.2799999999999999E-5</v>
      </c>
    </row>
    <row r="1988" spans="2:12">
      <c r="B1988" s="61">
        <v>1980</v>
      </c>
      <c r="C1988" s="61">
        <v>4.84E-4</v>
      </c>
      <c r="D1988" s="61">
        <v>1.9400000000000001E-5</v>
      </c>
      <c r="K1988" s="61">
        <v>2.61E-4</v>
      </c>
      <c r="L1988" s="61">
        <v>1.27E-5</v>
      </c>
    </row>
    <row r="1989" spans="2:12">
      <c r="B1989" s="61">
        <v>1980</v>
      </c>
      <c r="C1989" s="61">
        <v>4.8099999999999998E-4</v>
      </c>
      <c r="D1989" s="61">
        <v>1.9300000000000002E-5</v>
      </c>
      <c r="K1989" s="61">
        <v>2.5999999999999998E-4</v>
      </c>
      <c r="L1989" s="61">
        <v>1.27E-5</v>
      </c>
    </row>
    <row r="1990" spans="2:12">
      <c r="B1990" s="61">
        <v>1980</v>
      </c>
      <c r="C1990" s="61">
        <v>4.7899999999999999E-4</v>
      </c>
      <c r="D1990" s="61">
        <v>1.9300000000000002E-5</v>
      </c>
      <c r="K1990" s="61">
        <v>2.5900000000000001E-4</v>
      </c>
      <c r="L1990" s="61">
        <v>1.26E-5</v>
      </c>
    </row>
    <row r="1991" spans="2:12">
      <c r="B1991" s="61">
        <v>1980</v>
      </c>
      <c r="C1991" s="61">
        <v>4.7699999999999999E-4</v>
      </c>
      <c r="D1991" s="61">
        <v>1.9199999999999999E-5</v>
      </c>
      <c r="K1991" s="61">
        <v>2.5799999999999998E-4</v>
      </c>
      <c r="L1991" s="61">
        <v>1.26E-5</v>
      </c>
    </row>
    <row r="1992" spans="2:12">
      <c r="B1992" s="61">
        <v>1980</v>
      </c>
      <c r="C1992" s="61">
        <v>4.75E-4</v>
      </c>
      <c r="D1992" s="61">
        <v>1.91E-5</v>
      </c>
      <c r="K1992" s="61">
        <v>2.5599999999999999E-4</v>
      </c>
      <c r="L1992" s="61">
        <v>1.2500000000000001E-5</v>
      </c>
    </row>
    <row r="1993" spans="2:12">
      <c r="B1993" s="61">
        <v>1980</v>
      </c>
      <c r="C1993" s="61">
        <v>4.73E-4</v>
      </c>
      <c r="D1993" s="61">
        <v>1.9000000000000001E-5</v>
      </c>
      <c r="K1993" s="61">
        <v>2.5500000000000002E-4</v>
      </c>
      <c r="L1993" s="61">
        <v>1.24E-5</v>
      </c>
    </row>
    <row r="1994" spans="2:12">
      <c r="B1994" s="61">
        <v>1980</v>
      </c>
      <c r="C1994" s="61">
        <v>4.7100000000000001E-4</v>
      </c>
      <c r="D1994" s="61">
        <v>1.8899999999999999E-5</v>
      </c>
      <c r="K1994" s="61">
        <v>2.5399999999999999E-4</v>
      </c>
      <c r="L1994" s="61">
        <v>1.24E-5</v>
      </c>
    </row>
    <row r="1995" spans="2:12">
      <c r="B1995" s="61">
        <v>1990</v>
      </c>
      <c r="C1995" s="61">
        <v>4.6900000000000002E-4</v>
      </c>
      <c r="D1995" s="61">
        <v>1.88E-5</v>
      </c>
      <c r="K1995" s="61">
        <v>2.5300000000000002E-4</v>
      </c>
      <c r="L1995" s="61">
        <v>1.2300000000000001E-5</v>
      </c>
    </row>
    <row r="1996" spans="2:12">
      <c r="B1996" s="61">
        <v>1990</v>
      </c>
      <c r="C1996" s="61">
        <v>4.6700000000000002E-4</v>
      </c>
      <c r="D1996" s="61">
        <v>1.8700000000000001E-5</v>
      </c>
      <c r="K1996" s="61">
        <v>2.52E-4</v>
      </c>
      <c r="L1996" s="61">
        <v>1.2300000000000001E-5</v>
      </c>
    </row>
    <row r="1997" spans="2:12">
      <c r="B1997" s="61">
        <v>1990</v>
      </c>
      <c r="C1997" s="61">
        <v>4.6500000000000003E-4</v>
      </c>
      <c r="D1997" s="61">
        <v>1.8700000000000001E-5</v>
      </c>
      <c r="K1997" s="61">
        <v>2.5099999999999998E-4</v>
      </c>
      <c r="L1997" s="61">
        <v>1.22E-5</v>
      </c>
    </row>
    <row r="1998" spans="2:12">
      <c r="B1998" s="61">
        <v>1990</v>
      </c>
      <c r="C1998" s="61">
        <v>4.6200000000000001E-4</v>
      </c>
      <c r="D1998" s="61">
        <v>1.8600000000000001E-5</v>
      </c>
      <c r="K1998" s="61">
        <v>2.5000000000000001E-4</v>
      </c>
      <c r="L1998" s="61">
        <v>1.22E-5</v>
      </c>
    </row>
    <row r="1999" spans="2:12">
      <c r="B1999" s="61">
        <v>1990</v>
      </c>
      <c r="C1999" s="61">
        <v>4.6000000000000001E-4</v>
      </c>
      <c r="D1999" s="61">
        <v>1.8499999999999999E-5</v>
      </c>
      <c r="K1999" s="61">
        <v>2.4899999999999998E-4</v>
      </c>
      <c r="L1999" s="61">
        <v>1.2099999999999999E-5</v>
      </c>
    </row>
    <row r="2000" spans="2:12">
      <c r="B2000" s="61">
        <v>1990</v>
      </c>
      <c r="C2000" s="61">
        <v>4.5800000000000002E-4</v>
      </c>
      <c r="D2000" s="61">
        <v>1.84E-5</v>
      </c>
      <c r="K2000" s="61">
        <v>2.4699999999999999E-4</v>
      </c>
      <c r="L2000" s="61">
        <v>1.2099999999999999E-5</v>
      </c>
    </row>
    <row r="2001" spans="2:12">
      <c r="B2001" s="61">
        <v>1990</v>
      </c>
      <c r="C2001" s="61">
        <v>4.5600000000000003E-4</v>
      </c>
      <c r="D2001" s="61">
        <v>1.8300000000000001E-5</v>
      </c>
      <c r="K2001" s="61">
        <v>2.4600000000000002E-4</v>
      </c>
      <c r="L2001" s="61">
        <v>1.2E-5</v>
      </c>
    </row>
    <row r="2002" spans="2:12">
      <c r="B2002" s="61">
        <v>1990</v>
      </c>
      <c r="C2002" s="61">
        <v>4.5399999999999998E-4</v>
      </c>
      <c r="D2002" s="61">
        <v>1.8199999999999999E-5</v>
      </c>
      <c r="K2002" s="61">
        <v>2.4499999999999999E-4</v>
      </c>
      <c r="L2002" s="61">
        <v>1.2E-5</v>
      </c>
    </row>
    <row r="2003" spans="2:12">
      <c r="B2003" s="61">
        <v>1990</v>
      </c>
      <c r="C2003" s="61">
        <v>4.5199999999999998E-4</v>
      </c>
      <c r="D2003" s="61">
        <v>1.8199999999999999E-5</v>
      </c>
      <c r="K2003" s="61">
        <v>2.4399999999999999E-4</v>
      </c>
      <c r="L2003" s="61">
        <v>1.19E-5</v>
      </c>
    </row>
    <row r="2004" spans="2:12">
      <c r="B2004" s="61">
        <v>1990</v>
      </c>
      <c r="C2004" s="61">
        <v>4.4999999999999999E-4</v>
      </c>
      <c r="D2004" s="61">
        <v>1.8099999999999999E-5</v>
      </c>
      <c r="K2004" s="61">
        <v>2.43E-4</v>
      </c>
      <c r="L2004" s="61">
        <v>1.1800000000000001E-5</v>
      </c>
    </row>
    <row r="2005" spans="2:12">
      <c r="B2005" s="61">
        <v>2000</v>
      </c>
      <c r="C2005" s="61">
        <v>4.4799999999999999E-4</v>
      </c>
      <c r="D2005" s="61">
        <v>1.8E-5</v>
      </c>
      <c r="K2005" s="61">
        <v>2.42E-4</v>
      </c>
      <c r="L2005" s="61">
        <v>1.1800000000000001E-5</v>
      </c>
    </row>
    <row r="2006" spans="2:12">
      <c r="B2006" s="61">
        <v>2000</v>
      </c>
      <c r="C2006" s="61">
        <v>4.46E-4</v>
      </c>
      <c r="D2006" s="61">
        <v>1.7900000000000001E-5</v>
      </c>
      <c r="K2006" s="61">
        <v>2.41E-4</v>
      </c>
      <c r="L2006" s="61">
        <v>1.17E-5</v>
      </c>
    </row>
    <row r="2007" spans="2:12">
      <c r="B2007" s="61">
        <v>2000</v>
      </c>
      <c r="C2007" s="61">
        <v>4.44E-4</v>
      </c>
      <c r="D2007" s="61">
        <v>1.7799999999999999E-5</v>
      </c>
      <c r="K2007" s="61">
        <v>2.4000000000000001E-4</v>
      </c>
      <c r="L2007" s="61">
        <v>1.17E-5</v>
      </c>
    </row>
    <row r="2008" spans="2:12">
      <c r="B2008" s="61">
        <v>2000</v>
      </c>
      <c r="C2008" s="61">
        <v>4.4200000000000001E-4</v>
      </c>
      <c r="D2008" s="61">
        <v>1.7799999999999999E-5</v>
      </c>
      <c r="K2008" s="61">
        <v>2.3900000000000001E-4</v>
      </c>
      <c r="L2008" s="61">
        <v>1.1600000000000001E-5</v>
      </c>
    </row>
    <row r="2009" spans="2:12">
      <c r="B2009" s="61">
        <v>2000</v>
      </c>
      <c r="C2009" s="61">
        <v>4.4000000000000002E-4</v>
      </c>
      <c r="D2009" s="61">
        <v>1.77E-5</v>
      </c>
      <c r="K2009" s="61">
        <v>2.3800000000000001E-4</v>
      </c>
      <c r="L2009" s="61">
        <v>1.1600000000000001E-5</v>
      </c>
    </row>
    <row r="2010" spans="2:12">
      <c r="B2010" s="61">
        <v>2000</v>
      </c>
      <c r="C2010" s="61">
        <v>4.3800000000000002E-4</v>
      </c>
      <c r="D2010" s="61">
        <v>1.7600000000000001E-5</v>
      </c>
      <c r="K2010" s="61">
        <v>2.3699999999999999E-4</v>
      </c>
      <c r="L2010" s="61">
        <v>1.15E-5</v>
      </c>
    </row>
    <row r="2011" spans="2:12">
      <c r="B2011" s="61">
        <v>2000</v>
      </c>
      <c r="C2011" s="61">
        <v>4.3600000000000003E-4</v>
      </c>
      <c r="D2011" s="61">
        <v>1.7499999999999998E-5</v>
      </c>
      <c r="K2011" s="61">
        <v>2.3599999999999999E-4</v>
      </c>
      <c r="L2011" s="61">
        <v>1.15E-5</v>
      </c>
    </row>
    <row r="2012" spans="2:12">
      <c r="B2012" s="61">
        <v>2000</v>
      </c>
      <c r="C2012" s="61">
        <v>4.3399999999999998E-4</v>
      </c>
      <c r="D2012" s="61">
        <v>1.7399999999999999E-5</v>
      </c>
      <c r="K2012" s="61">
        <v>2.3499999999999999E-4</v>
      </c>
      <c r="L2012" s="61">
        <v>1.1399999999999999E-5</v>
      </c>
    </row>
    <row r="2013" spans="2:12">
      <c r="B2013" s="61">
        <v>2000</v>
      </c>
      <c r="C2013" s="61">
        <v>4.3199999999999998E-4</v>
      </c>
      <c r="D2013" s="61">
        <v>1.7399999999999999E-5</v>
      </c>
      <c r="K2013" s="61">
        <v>2.33E-4</v>
      </c>
      <c r="L2013" s="61">
        <v>1.1399999999999999E-5</v>
      </c>
    </row>
    <row r="2014" spans="2:12">
      <c r="B2014" s="61">
        <v>2000</v>
      </c>
      <c r="C2014" s="61">
        <v>4.3100000000000001E-4</v>
      </c>
      <c r="D2014" s="61">
        <v>1.73E-5</v>
      </c>
      <c r="K2014" s="61">
        <v>2.32E-4</v>
      </c>
      <c r="L2014" s="61">
        <v>1.13E-5</v>
      </c>
    </row>
    <row r="2015" spans="2:12">
      <c r="B2015" s="61">
        <v>2010</v>
      </c>
      <c r="C2015" s="61">
        <v>4.2900000000000002E-4</v>
      </c>
      <c r="D2015" s="61">
        <v>1.7200000000000001E-5</v>
      </c>
      <c r="K2015" s="61">
        <v>2.31E-4</v>
      </c>
      <c r="L2015" s="61">
        <v>1.13E-5</v>
      </c>
    </row>
    <row r="2016" spans="2:12">
      <c r="B2016" s="61">
        <v>2010</v>
      </c>
      <c r="C2016" s="61">
        <v>4.2700000000000002E-4</v>
      </c>
      <c r="D2016" s="61">
        <v>1.7099999999999999E-5</v>
      </c>
      <c r="K2016" s="61">
        <v>2.3000000000000001E-4</v>
      </c>
      <c r="L2016" s="61">
        <v>1.1199999999999999E-5</v>
      </c>
    </row>
    <row r="2017" spans="2:12">
      <c r="B2017" s="61">
        <v>2010</v>
      </c>
      <c r="C2017" s="61">
        <v>4.2499999999999998E-4</v>
      </c>
      <c r="D2017" s="61">
        <v>1.7099999999999999E-5</v>
      </c>
      <c r="K2017" s="61">
        <v>2.2900000000000001E-4</v>
      </c>
      <c r="L2017" s="61">
        <v>1.1199999999999999E-5</v>
      </c>
    </row>
    <row r="2018" spans="2:12">
      <c r="B2018" s="61">
        <v>2010</v>
      </c>
      <c r="C2018" s="61">
        <v>4.2299999999999998E-4</v>
      </c>
      <c r="D2018" s="61">
        <v>1.7E-5</v>
      </c>
      <c r="K2018" s="61">
        <v>2.2800000000000001E-4</v>
      </c>
      <c r="L2018" s="61">
        <v>1.11E-5</v>
      </c>
    </row>
    <row r="2019" spans="2:12">
      <c r="B2019" s="61">
        <v>2010</v>
      </c>
      <c r="C2019" s="61">
        <v>4.2099999999999999E-4</v>
      </c>
      <c r="D2019" s="61">
        <v>1.6900000000000001E-5</v>
      </c>
      <c r="K2019" s="61">
        <v>2.2699999999999999E-4</v>
      </c>
      <c r="L2019" s="61">
        <v>1.11E-5</v>
      </c>
    </row>
    <row r="2020" spans="2:12">
      <c r="B2020" s="61">
        <v>2010</v>
      </c>
      <c r="C2020" s="61">
        <v>4.1899999999999999E-4</v>
      </c>
      <c r="D2020" s="61">
        <v>1.6799999999999998E-5</v>
      </c>
      <c r="K2020" s="61">
        <v>2.2599999999999999E-4</v>
      </c>
      <c r="L2020" s="61">
        <v>1.1E-5</v>
      </c>
    </row>
    <row r="2021" spans="2:12">
      <c r="B2021" s="61">
        <v>2010</v>
      </c>
      <c r="C2021" s="61">
        <v>4.17E-4</v>
      </c>
      <c r="D2021" s="61">
        <v>1.6799999999999998E-5</v>
      </c>
      <c r="K2021" s="61">
        <v>2.2499999999999999E-4</v>
      </c>
      <c r="L2021" s="61">
        <v>1.1E-5</v>
      </c>
    </row>
    <row r="2022" spans="2:12">
      <c r="B2022" s="61">
        <v>2010</v>
      </c>
      <c r="C2022" s="61">
        <v>4.15E-4</v>
      </c>
      <c r="D2022" s="61">
        <v>1.6699999999999999E-5</v>
      </c>
      <c r="K2022" s="61">
        <v>2.24E-4</v>
      </c>
      <c r="L2022" s="61">
        <v>1.0900000000000001E-5</v>
      </c>
    </row>
    <row r="2023" spans="2:12">
      <c r="B2023" s="61">
        <v>2010</v>
      </c>
      <c r="C2023" s="61">
        <v>4.1399999999999998E-4</v>
      </c>
      <c r="D2023" s="61">
        <v>1.66E-5</v>
      </c>
      <c r="K2023" s="61">
        <v>2.23E-4</v>
      </c>
      <c r="L2023" s="61">
        <v>1.0900000000000001E-5</v>
      </c>
    </row>
    <row r="2024" spans="2:12">
      <c r="B2024" s="61">
        <v>2010</v>
      </c>
      <c r="C2024" s="61">
        <v>4.1199999999999999E-4</v>
      </c>
      <c r="D2024" s="61">
        <v>1.6500000000000001E-5</v>
      </c>
      <c r="K2024" s="61">
        <v>2.22E-4</v>
      </c>
      <c r="L2024" s="61">
        <v>1.08E-5</v>
      </c>
    </row>
    <row r="2025" spans="2:12">
      <c r="B2025" s="61">
        <v>2020</v>
      </c>
      <c r="C2025" s="61">
        <v>4.0999999999999999E-4</v>
      </c>
      <c r="D2025" s="61">
        <v>1.6500000000000001E-5</v>
      </c>
      <c r="K2025" s="61">
        <v>2.2100000000000001E-4</v>
      </c>
      <c r="L2025" s="61">
        <v>1.08E-5</v>
      </c>
    </row>
    <row r="2026" spans="2:12">
      <c r="B2026" s="61">
        <v>2020</v>
      </c>
      <c r="C2026" s="61">
        <v>4.08E-4</v>
      </c>
      <c r="D2026" s="61">
        <v>1.6399999999999999E-5</v>
      </c>
      <c r="K2026" s="61">
        <v>2.2000000000000001E-4</v>
      </c>
      <c r="L2026" s="61">
        <v>1.0699999999999999E-5</v>
      </c>
    </row>
    <row r="2027" spans="2:12">
      <c r="B2027" s="61">
        <v>2020</v>
      </c>
      <c r="C2027" s="61">
        <v>4.06E-4</v>
      </c>
      <c r="D2027" s="61">
        <v>1.63E-5</v>
      </c>
      <c r="K2027" s="61">
        <v>2.1900000000000001E-4</v>
      </c>
      <c r="L2027" s="61">
        <v>1.0699999999999999E-5</v>
      </c>
    </row>
    <row r="2028" spans="2:12">
      <c r="B2028" s="61">
        <v>2020</v>
      </c>
      <c r="C2028" s="61">
        <v>4.0400000000000001E-4</v>
      </c>
      <c r="D2028" s="61">
        <v>1.6200000000000001E-5</v>
      </c>
      <c r="K2028" s="61">
        <v>2.1800000000000001E-4</v>
      </c>
      <c r="L2028" s="61">
        <v>1.06E-5</v>
      </c>
    </row>
    <row r="2029" spans="2:12">
      <c r="B2029" s="61">
        <v>2020</v>
      </c>
      <c r="C2029" s="61">
        <v>4.0299999999999998E-4</v>
      </c>
      <c r="D2029" s="61">
        <v>1.6200000000000001E-5</v>
      </c>
      <c r="K2029" s="61">
        <v>2.1699999999999999E-4</v>
      </c>
      <c r="L2029" s="61">
        <v>1.06E-5</v>
      </c>
    </row>
    <row r="2030" spans="2:12">
      <c r="B2030" s="61">
        <v>2020</v>
      </c>
      <c r="C2030" s="61">
        <v>4.0099999999999999E-4</v>
      </c>
      <c r="D2030" s="61">
        <v>1.6099999999999998E-5</v>
      </c>
      <c r="K2030" s="61">
        <v>2.1599999999999999E-4</v>
      </c>
      <c r="L2030" s="61">
        <v>1.0499999999999999E-5</v>
      </c>
    </row>
    <row r="2031" spans="2:12">
      <c r="B2031" s="61">
        <v>2020</v>
      </c>
      <c r="C2031" s="61">
        <v>3.9899999999999999E-4</v>
      </c>
      <c r="D2031" s="61">
        <v>1.5999999999999999E-5</v>
      </c>
      <c r="K2031" s="61">
        <v>2.1499999999999999E-4</v>
      </c>
      <c r="L2031" s="61">
        <v>1.0499999999999999E-5</v>
      </c>
    </row>
    <row r="2032" spans="2:12">
      <c r="B2032" s="61">
        <v>2020</v>
      </c>
      <c r="C2032" s="61">
        <v>3.97E-4</v>
      </c>
      <c r="D2032" s="61">
        <v>1.5999999999999999E-5</v>
      </c>
      <c r="K2032" s="61">
        <v>2.14E-4</v>
      </c>
      <c r="L2032" s="61">
        <v>1.0499999999999999E-5</v>
      </c>
    </row>
    <row r="2033" spans="2:12">
      <c r="B2033" s="61">
        <v>2020</v>
      </c>
      <c r="C2033" s="61">
        <v>3.9500000000000001E-4</v>
      </c>
      <c r="D2033" s="61">
        <v>1.59E-5</v>
      </c>
      <c r="K2033" s="61">
        <v>2.13E-4</v>
      </c>
      <c r="L2033" s="61">
        <v>1.04E-5</v>
      </c>
    </row>
    <row r="2034" spans="2:12">
      <c r="B2034" s="61">
        <v>2020</v>
      </c>
      <c r="C2034" s="61">
        <v>3.9399999999999998E-4</v>
      </c>
      <c r="D2034" s="61">
        <v>1.5800000000000001E-5</v>
      </c>
      <c r="K2034" s="61">
        <v>2.13E-4</v>
      </c>
      <c r="L2034" s="61">
        <v>1.04E-5</v>
      </c>
    </row>
    <row r="2035" spans="2:12">
      <c r="B2035" s="61">
        <v>2030</v>
      </c>
      <c r="C2035" s="61">
        <v>3.9199999999999999E-4</v>
      </c>
      <c r="D2035" s="61">
        <v>1.5699999999999999E-5</v>
      </c>
      <c r="K2035" s="61">
        <v>2.12E-4</v>
      </c>
      <c r="L2035" s="61">
        <v>1.03E-5</v>
      </c>
    </row>
    <row r="2036" spans="2:12">
      <c r="B2036" s="61">
        <v>2030</v>
      </c>
      <c r="C2036" s="61">
        <v>3.8999999999999999E-4</v>
      </c>
      <c r="D2036" s="61">
        <v>1.5699999999999999E-5</v>
      </c>
      <c r="K2036" s="61">
        <v>2.1100000000000001E-4</v>
      </c>
      <c r="L2036" s="61">
        <v>1.03E-5</v>
      </c>
    </row>
    <row r="2037" spans="2:12">
      <c r="B2037" s="61">
        <v>2030</v>
      </c>
      <c r="C2037" s="61">
        <v>3.88E-4</v>
      </c>
      <c r="D2037" s="61">
        <v>1.56E-5</v>
      </c>
      <c r="K2037" s="61">
        <v>2.1000000000000001E-4</v>
      </c>
      <c r="L2037" s="61">
        <v>1.0200000000000001E-5</v>
      </c>
    </row>
    <row r="2038" spans="2:12">
      <c r="B2038" s="61">
        <v>2030</v>
      </c>
      <c r="C2038" s="61">
        <v>3.8699999999999997E-4</v>
      </c>
      <c r="D2038" s="61">
        <v>1.5500000000000001E-5</v>
      </c>
      <c r="K2038" s="61">
        <v>2.0900000000000001E-4</v>
      </c>
      <c r="L2038" s="61">
        <v>1.0200000000000001E-5</v>
      </c>
    </row>
    <row r="2039" spans="2:12">
      <c r="B2039" s="61">
        <v>2030</v>
      </c>
      <c r="C2039" s="61">
        <v>3.8499999999999998E-4</v>
      </c>
      <c r="D2039" s="61">
        <v>1.5500000000000001E-5</v>
      </c>
      <c r="K2039" s="61">
        <v>2.0799999999999999E-4</v>
      </c>
      <c r="L2039" s="61">
        <v>1.01E-5</v>
      </c>
    </row>
    <row r="2040" spans="2:12">
      <c r="B2040" s="61">
        <v>2030</v>
      </c>
      <c r="C2040" s="61">
        <v>3.8299999999999999E-4</v>
      </c>
      <c r="D2040" s="61">
        <v>1.5400000000000002E-5</v>
      </c>
      <c r="K2040" s="61">
        <v>2.0699999999999999E-4</v>
      </c>
      <c r="L2040" s="61">
        <v>1.01E-5</v>
      </c>
    </row>
    <row r="2041" spans="2:12">
      <c r="B2041" s="61">
        <v>2030</v>
      </c>
      <c r="C2041" s="61">
        <v>3.8200000000000002E-4</v>
      </c>
      <c r="D2041" s="61">
        <v>1.5299999999999999E-5</v>
      </c>
      <c r="K2041" s="61">
        <v>2.0599999999999999E-4</v>
      </c>
      <c r="L2041" s="61">
        <v>1.0000000000000001E-5</v>
      </c>
    </row>
    <row r="2042" spans="2:12">
      <c r="B2042" s="61">
        <v>2030</v>
      </c>
      <c r="C2042" s="61">
        <v>3.8000000000000002E-4</v>
      </c>
      <c r="D2042" s="61">
        <v>1.5299999999999999E-5</v>
      </c>
      <c r="K2042" s="61">
        <v>2.05E-4</v>
      </c>
      <c r="L2042" s="61">
        <v>1.0000000000000001E-5</v>
      </c>
    </row>
    <row r="2043" spans="2:12">
      <c r="B2043" s="61">
        <v>2030</v>
      </c>
      <c r="C2043" s="61">
        <v>3.7800000000000003E-4</v>
      </c>
      <c r="D2043" s="61">
        <v>1.52E-5</v>
      </c>
      <c r="K2043" s="61">
        <v>2.04E-4</v>
      </c>
      <c r="L2043" s="61">
        <v>9.9499999999999996E-6</v>
      </c>
    </row>
    <row r="2044" spans="2:12">
      <c r="B2044" s="61">
        <v>2030</v>
      </c>
      <c r="C2044" s="61">
        <v>3.7599999999999998E-4</v>
      </c>
      <c r="D2044" s="61">
        <v>1.5099999999999999E-5</v>
      </c>
      <c r="K2044" s="61">
        <v>2.03E-4</v>
      </c>
      <c r="L2044" s="61">
        <v>9.91E-6</v>
      </c>
    </row>
    <row r="2045" spans="2:12">
      <c r="B2045" s="61">
        <v>2040</v>
      </c>
      <c r="C2045" s="61">
        <v>3.7500000000000001E-4</v>
      </c>
      <c r="D2045" s="61">
        <v>1.5099999999999999E-5</v>
      </c>
      <c r="K2045" s="61">
        <v>2.02E-4</v>
      </c>
      <c r="L2045" s="61">
        <v>9.8600000000000005E-6</v>
      </c>
    </row>
    <row r="2046" spans="2:12">
      <c r="B2046" s="61">
        <v>2040</v>
      </c>
      <c r="C2046" s="61">
        <v>3.7300000000000001E-4</v>
      </c>
      <c r="D2046" s="61">
        <v>1.5E-5</v>
      </c>
      <c r="K2046" s="61">
        <v>2.0100000000000001E-4</v>
      </c>
      <c r="L2046" s="61">
        <v>9.8200000000000008E-6</v>
      </c>
    </row>
    <row r="2047" spans="2:12">
      <c r="B2047" s="61">
        <v>2040</v>
      </c>
      <c r="C2047" s="61">
        <v>3.7100000000000002E-4</v>
      </c>
      <c r="D2047" s="61">
        <v>1.49E-5</v>
      </c>
      <c r="K2047" s="61">
        <v>2.0100000000000001E-4</v>
      </c>
      <c r="L2047" s="61">
        <v>9.7799999999999995E-6</v>
      </c>
    </row>
    <row r="2048" spans="2:12">
      <c r="B2048" s="61">
        <v>2040</v>
      </c>
      <c r="C2048" s="61">
        <v>3.6999999999999999E-4</v>
      </c>
      <c r="D2048" s="61">
        <v>1.49E-5</v>
      </c>
      <c r="K2048" s="61">
        <v>2.0000000000000001E-4</v>
      </c>
      <c r="L2048" s="61">
        <v>9.73E-6</v>
      </c>
    </row>
    <row r="2049" spans="2:12">
      <c r="B2049" s="61">
        <v>2040</v>
      </c>
      <c r="C2049" s="61">
        <v>3.68E-4</v>
      </c>
      <c r="D2049" s="61">
        <v>1.4800000000000001E-5</v>
      </c>
      <c r="K2049" s="61">
        <v>1.9900000000000001E-4</v>
      </c>
      <c r="L2049" s="61">
        <v>9.6900000000000004E-6</v>
      </c>
    </row>
    <row r="2050" spans="2:12">
      <c r="B2050" s="61">
        <v>2040</v>
      </c>
      <c r="C2050" s="61">
        <v>3.6699999999999998E-4</v>
      </c>
      <c r="D2050" s="61">
        <v>1.47E-5</v>
      </c>
      <c r="K2050" s="61">
        <v>1.9799999999999999E-4</v>
      </c>
      <c r="L2050" s="61">
        <v>9.6500000000000008E-6</v>
      </c>
    </row>
    <row r="2051" spans="2:12">
      <c r="B2051" s="61">
        <v>2040</v>
      </c>
      <c r="C2051" s="61">
        <v>3.6499999999999998E-4</v>
      </c>
      <c r="D2051" s="61">
        <v>1.47E-5</v>
      </c>
      <c r="K2051" s="61">
        <v>1.9699999999999999E-4</v>
      </c>
      <c r="L2051" s="61">
        <v>9.5999999999999996E-6</v>
      </c>
    </row>
    <row r="2052" spans="2:12">
      <c r="B2052" s="61">
        <v>2040</v>
      </c>
      <c r="C2052" s="61">
        <v>3.6299999999999999E-4</v>
      </c>
      <c r="D2052" s="61">
        <v>1.4600000000000001E-5</v>
      </c>
      <c r="K2052" s="61">
        <v>1.9599999999999999E-4</v>
      </c>
      <c r="L2052" s="61">
        <v>9.5599999999999999E-6</v>
      </c>
    </row>
    <row r="2053" spans="2:12">
      <c r="B2053" s="61">
        <v>2040</v>
      </c>
      <c r="C2053" s="61">
        <v>3.6200000000000002E-4</v>
      </c>
      <c r="D2053" s="61">
        <v>1.45E-5</v>
      </c>
      <c r="K2053" s="61">
        <v>1.95E-4</v>
      </c>
      <c r="L2053" s="61">
        <v>9.5200000000000003E-6</v>
      </c>
    </row>
    <row r="2054" spans="2:12">
      <c r="B2054" s="61">
        <v>2040</v>
      </c>
      <c r="C2054" s="61">
        <v>3.6000000000000002E-4</v>
      </c>
      <c r="D2054" s="61">
        <v>1.45E-5</v>
      </c>
      <c r="K2054" s="61">
        <v>1.94E-4</v>
      </c>
      <c r="L2054" s="61">
        <v>9.4700000000000008E-6</v>
      </c>
    </row>
    <row r="2055" spans="2:12">
      <c r="B2055" s="61">
        <v>2050</v>
      </c>
      <c r="C2055" s="61">
        <v>3.5799999999999997E-4</v>
      </c>
      <c r="D2055" s="61">
        <v>1.4399999999999999E-5</v>
      </c>
      <c r="K2055" s="61">
        <v>1.93E-4</v>
      </c>
      <c r="L2055" s="61">
        <v>9.4299999999999995E-6</v>
      </c>
    </row>
    <row r="2056" spans="2:12">
      <c r="B2056" s="61">
        <v>2050</v>
      </c>
      <c r="C2056" s="61">
        <v>3.57E-4</v>
      </c>
      <c r="D2056" s="61">
        <v>1.43E-5</v>
      </c>
      <c r="K2056" s="61">
        <v>1.93E-4</v>
      </c>
      <c r="L2056" s="61">
        <v>9.3899999999999999E-6</v>
      </c>
    </row>
    <row r="2057" spans="2:12">
      <c r="B2057" s="61">
        <v>2050</v>
      </c>
      <c r="C2057" s="61">
        <v>3.5500000000000001E-4</v>
      </c>
      <c r="D2057" s="61">
        <v>1.43E-5</v>
      </c>
      <c r="K2057" s="61">
        <v>1.92E-4</v>
      </c>
      <c r="L2057" s="61">
        <v>9.3500000000000003E-6</v>
      </c>
    </row>
    <row r="2058" spans="2:12">
      <c r="B2058" s="61">
        <v>2050</v>
      </c>
      <c r="C2058" s="61">
        <v>3.5399999999999999E-4</v>
      </c>
      <c r="D2058" s="61">
        <v>1.42E-5</v>
      </c>
      <c r="K2058" s="61">
        <v>1.9100000000000001E-4</v>
      </c>
      <c r="L2058" s="61">
        <v>9.3100000000000006E-6</v>
      </c>
    </row>
    <row r="2059" spans="2:12">
      <c r="B2059" s="61">
        <v>2050</v>
      </c>
      <c r="C2059" s="61">
        <v>3.5199999999999999E-4</v>
      </c>
      <c r="D2059" s="61">
        <v>1.4100000000000001E-5</v>
      </c>
      <c r="K2059" s="61">
        <v>1.9000000000000001E-4</v>
      </c>
      <c r="L2059" s="61">
        <v>9.2599999999999994E-6</v>
      </c>
    </row>
    <row r="2060" spans="2:12">
      <c r="B2060" s="61">
        <v>2050</v>
      </c>
      <c r="C2060" s="61">
        <v>3.5E-4</v>
      </c>
      <c r="D2060" s="61">
        <v>1.4100000000000001E-5</v>
      </c>
      <c r="K2060" s="61">
        <v>1.8900000000000001E-4</v>
      </c>
      <c r="L2060" s="61">
        <v>9.2199999999999998E-6</v>
      </c>
    </row>
    <row r="2061" spans="2:12">
      <c r="B2061" s="61">
        <v>2050</v>
      </c>
      <c r="C2061" s="61">
        <v>3.4900000000000003E-4</v>
      </c>
      <c r="D2061" s="61">
        <v>1.4E-5</v>
      </c>
      <c r="K2061" s="61">
        <v>1.8799999999999999E-4</v>
      </c>
      <c r="L2061" s="61">
        <v>9.1800000000000002E-6</v>
      </c>
    </row>
    <row r="2062" spans="2:12">
      <c r="B2062" s="61">
        <v>2050</v>
      </c>
      <c r="C2062" s="61">
        <v>3.4699999999999998E-4</v>
      </c>
      <c r="D2062" s="61">
        <v>1.4E-5</v>
      </c>
      <c r="K2062" s="61">
        <v>1.8799999999999999E-4</v>
      </c>
      <c r="L2062" s="61">
        <v>9.1400000000000006E-6</v>
      </c>
    </row>
    <row r="2063" spans="2:12">
      <c r="B2063" s="61">
        <v>2050</v>
      </c>
      <c r="C2063" s="61">
        <v>3.4600000000000001E-4</v>
      </c>
      <c r="D2063" s="61">
        <v>1.3900000000000001E-5</v>
      </c>
      <c r="K2063" s="61">
        <v>1.8699999999999999E-4</v>
      </c>
      <c r="L2063" s="61">
        <v>9.0999999999999993E-6</v>
      </c>
    </row>
    <row r="2064" spans="2:12">
      <c r="B2064" s="61">
        <v>2050</v>
      </c>
      <c r="C2064" s="61">
        <v>3.4400000000000001E-4</v>
      </c>
      <c r="D2064" s="61">
        <v>1.38E-5</v>
      </c>
      <c r="K2064" s="61">
        <v>1.8599999999999999E-4</v>
      </c>
      <c r="L2064" s="61">
        <v>9.0599999999999997E-6</v>
      </c>
    </row>
    <row r="2065" spans="2:12">
      <c r="B2065" s="61">
        <v>2060</v>
      </c>
      <c r="C2065" s="61">
        <v>3.4299999999999999E-4</v>
      </c>
      <c r="D2065" s="61">
        <v>1.38E-5</v>
      </c>
      <c r="K2065" s="61">
        <v>1.85E-4</v>
      </c>
      <c r="L2065" s="61">
        <v>9.02E-6</v>
      </c>
    </row>
    <row r="2066" spans="2:12">
      <c r="B2066" s="61">
        <v>2060</v>
      </c>
      <c r="C2066" s="61">
        <v>3.4099999999999999E-4</v>
      </c>
      <c r="D2066" s="61">
        <v>1.3699999999999999E-5</v>
      </c>
      <c r="K2066" s="61">
        <v>1.84E-4</v>
      </c>
      <c r="L2066" s="61">
        <v>8.9800000000000004E-6</v>
      </c>
    </row>
    <row r="2067" spans="2:12">
      <c r="B2067" s="61">
        <v>2060</v>
      </c>
      <c r="C2067" s="61">
        <v>3.4000000000000002E-4</v>
      </c>
      <c r="D2067" s="61">
        <v>1.36E-5</v>
      </c>
      <c r="K2067" s="61">
        <v>1.83E-4</v>
      </c>
      <c r="L2067" s="61">
        <v>8.9400000000000008E-6</v>
      </c>
    </row>
    <row r="2068" spans="2:12">
      <c r="B2068" s="61">
        <v>2060</v>
      </c>
      <c r="C2068" s="61">
        <v>3.3799999999999998E-4</v>
      </c>
      <c r="D2068" s="61">
        <v>1.36E-5</v>
      </c>
      <c r="K2068" s="61">
        <v>1.83E-4</v>
      </c>
      <c r="L2068" s="61">
        <v>8.8999999999999995E-6</v>
      </c>
    </row>
    <row r="2069" spans="2:12">
      <c r="B2069" s="61">
        <v>2060</v>
      </c>
      <c r="C2069" s="61">
        <v>3.3700000000000001E-4</v>
      </c>
      <c r="D2069" s="61">
        <v>1.3499999999999999E-5</v>
      </c>
      <c r="K2069" s="61">
        <v>1.8200000000000001E-4</v>
      </c>
      <c r="L2069" s="61">
        <v>8.8599999999999999E-6</v>
      </c>
    </row>
    <row r="2070" spans="2:12">
      <c r="B2070" s="61">
        <v>2060</v>
      </c>
      <c r="C2070" s="61">
        <v>3.3500000000000001E-4</v>
      </c>
      <c r="D2070" s="61">
        <v>1.3499999999999999E-5</v>
      </c>
      <c r="K2070" s="61">
        <v>1.8100000000000001E-4</v>
      </c>
      <c r="L2070" s="61">
        <v>8.8200000000000003E-6</v>
      </c>
    </row>
    <row r="2071" spans="2:12">
      <c r="B2071" s="61">
        <v>2060</v>
      </c>
      <c r="C2071" s="61">
        <v>3.3399999999999999E-4</v>
      </c>
      <c r="D2071" s="61">
        <v>1.34E-5</v>
      </c>
      <c r="K2071" s="61">
        <v>1.8000000000000001E-4</v>
      </c>
      <c r="L2071" s="61">
        <v>8.7800000000000006E-6</v>
      </c>
    </row>
    <row r="2072" spans="2:12">
      <c r="B2072" s="61">
        <v>2060</v>
      </c>
      <c r="C2072" s="61">
        <v>3.3199999999999999E-4</v>
      </c>
      <c r="D2072" s="61">
        <v>1.33E-5</v>
      </c>
      <c r="K2072" s="61">
        <v>1.7899999999999999E-4</v>
      </c>
      <c r="L2072" s="61">
        <v>8.7399999999999993E-6</v>
      </c>
    </row>
    <row r="2073" spans="2:12">
      <c r="B2073" s="61">
        <v>2060</v>
      </c>
      <c r="C2073" s="61">
        <v>3.3100000000000002E-4</v>
      </c>
      <c r="D2073" s="61">
        <v>1.33E-5</v>
      </c>
      <c r="K2073" s="61">
        <v>1.7899999999999999E-4</v>
      </c>
      <c r="L2073" s="61">
        <v>8.6999999999999997E-6</v>
      </c>
    </row>
    <row r="2074" spans="2:12">
      <c r="B2074" s="61">
        <v>2060</v>
      </c>
      <c r="C2074" s="61">
        <v>3.2899999999999997E-4</v>
      </c>
      <c r="D2074" s="61">
        <v>1.3200000000000001E-5</v>
      </c>
      <c r="K2074" s="61">
        <v>1.7799999999999999E-4</v>
      </c>
      <c r="L2074" s="61">
        <v>8.6600000000000001E-6</v>
      </c>
    </row>
    <row r="2075" spans="2:12">
      <c r="B2075" s="61">
        <v>2070</v>
      </c>
      <c r="C2075" s="61">
        <v>3.28E-4</v>
      </c>
      <c r="D2075" s="61">
        <v>1.3200000000000001E-5</v>
      </c>
      <c r="K2075" s="61">
        <v>1.7699999999999999E-4</v>
      </c>
      <c r="L2075" s="61">
        <v>8.6300000000000004E-6</v>
      </c>
    </row>
    <row r="2076" spans="2:12">
      <c r="B2076" s="61">
        <v>2070</v>
      </c>
      <c r="C2076" s="61">
        <v>3.2600000000000001E-4</v>
      </c>
      <c r="D2076" s="61">
        <v>1.31E-5</v>
      </c>
      <c r="K2076" s="61">
        <v>1.76E-4</v>
      </c>
      <c r="L2076" s="61">
        <v>8.5900000000000008E-6</v>
      </c>
    </row>
    <row r="2077" spans="2:12">
      <c r="B2077" s="61">
        <v>2070</v>
      </c>
      <c r="C2077" s="61">
        <v>3.2499999999999999E-4</v>
      </c>
      <c r="D2077" s="61">
        <v>1.2999999999999999E-5</v>
      </c>
      <c r="K2077" s="61">
        <v>1.75E-4</v>
      </c>
      <c r="L2077" s="61">
        <v>8.5499999999999995E-6</v>
      </c>
    </row>
    <row r="2078" spans="2:12">
      <c r="B2078" s="61">
        <v>2070</v>
      </c>
      <c r="C2078" s="61">
        <v>3.2299999999999999E-4</v>
      </c>
      <c r="D2078" s="61">
        <v>1.2999999999999999E-5</v>
      </c>
      <c r="K2078" s="61">
        <v>1.75E-4</v>
      </c>
      <c r="L2078" s="61">
        <v>8.5099999999999998E-6</v>
      </c>
    </row>
    <row r="2079" spans="2:12">
      <c r="B2079" s="61">
        <v>2070</v>
      </c>
      <c r="C2079" s="61">
        <v>3.2200000000000002E-4</v>
      </c>
      <c r="D2079" s="61">
        <v>1.29E-5</v>
      </c>
      <c r="K2079" s="61">
        <v>1.74E-4</v>
      </c>
      <c r="L2079" s="61">
        <v>8.4700000000000002E-6</v>
      </c>
    </row>
    <row r="2080" spans="2:12">
      <c r="B2080" s="61">
        <v>2070</v>
      </c>
      <c r="C2080" s="61">
        <v>3.21E-4</v>
      </c>
      <c r="D2080" s="61">
        <v>1.29E-5</v>
      </c>
      <c r="K2080" s="61">
        <v>1.73E-4</v>
      </c>
      <c r="L2080" s="61">
        <v>8.4300000000000006E-6</v>
      </c>
    </row>
    <row r="2081" spans="2:12">
      <c r="B2081" s="61">
        <v>2070</v>
      </c>
      <c r="C2081" s="61">
        <v>3.19E-4</v>
      </c>
      <c r="D2081" s="61">
        <v>1.2799999999999999E-5</v>
      </c>
      <c r="K2081" s="61">
        <v>1.7200000000000001E-4</v>
      </c>
      <c r="L2081" s="61">
        <v>8.3999999999999992E-6</v>
      </c>
    </row>
    <row r="2082" spans="2:12">
      <c r="B2082" s="61">
        <v>2070</v>
      </c>
      <c r="C2082" s="61">
        <v>3.1799999999999998E-4</v>
      </c>
      <c r="D2082" s="61">
        <v>1.2799999999999999E-5</v>
      </c>
      <c r="K2082" s="61">
        <v>1.7100000000000001E-4</v>
      </c>
      <c r="L2082" s="61">
        <v>8.3599999999999996E-6</v>
      </c>
    </row>
    <row r="2083" spans="2:12">
      <c r="B2083" s="61">
        <v>2070</v>
      </c>
      <c r="C2083" s="61">
        <v>3.1599999999999998E-4</v>
      </c>
      <c r="D2083" s="61">
        <v>1.27E-5</v>
      </c>
      <c r="K2083" s="61">
        <v>1.7100000000000001E-4</v>
      </c>
      <c r="L2083" s="61">
        <v>8.32E-6</v>
      </c>
    </row>
    <row r="2084" spans="2:12">
      <c r="B2084" s="61">
        <v>2070</v>
      </c>
      <c r="C2084" s="61">
        <v>3.1500000000000001E-4</v>
      </c>
      <c r="D2084" s="61">
        <v>1.26E-5</v>
      </c>
      <c r="K2084" s="61">
        <v>1.7000000000000001E-4</v>
      </c>
      <c r="L2084" s="61">
        <v>8.2900000000000002E-6</v>
      </c>
    </row>
    <row r="2085" spans="2:12">
      <c r="B2085" s="61">
        <v>2080</v>
      </c>
      <c r="C2085" s="61">
        <v>3.1300000000000002E-4</v>
      </c>
      <c r="D2085" s="61">
        <v>1.26E-5</v>
      </c>
      <c r="K2085" s="61">
        <v>1.6899999999999999E-4</v>
      </c>
      <c r="L2085" s="61">
        <v>8.2500000000000006E-6</v>
      </c>
    </row>
    <row r="2086" spans="2:12">
      <c r="B2086" s="61">
        <v>2080</v>
      </c>
      <c r="C2086" s="61">
        <v>3.1199999999999999E-4</v>
      </c>
      <c r="D2086" s="61">
        <v>1.2500000000000001E-5</v>
      </c>
      <c r="K2086" s="61">
        <v>1.6799999999999999E-4</v>
      </c>
      <c r="L2086" s="61">
        <v>8.2099999999999993E-6</v>
      </c>
    </row>
    <row r="2087" spans="2:12">
      <c r="B2087" s="61">
        <v>2080</v>
      </c>
      <c r="C2087" s="61">
        <v>3.1100000000000002E-4</v>
      </c>
      <c r="D2087" s="61">
        <v>1.2500000000000001E-5</v>
      </c>
      <c r="K2087" s="61">
        <v>1.6799999999999999E-4</v>
      </c>
      <c r="L2087" s="61">
        <v>8.1699999999999997E-6</v>
      </c>
    </row>
    <row r="2088" spans="2:12">
      <c r="B2088" s="61">
        <v>2080</v>
      </c>
      <c r="C2088" s="61">
        <v>3.0899999999999998E-4</v>
      </c>
      <c r="D2088" s="61">
        <v>1.24E-5</v>
      </c>
      <c r="K2088" s="61">
        <v>1.6699999999999999E-4</v>
      </c>
      <c r="L2088" s="61">
        <v>8.14E-6</v>
      </c>
    </row>
    <row r="2089" spans="2:12">
      <c r="B2089" s="61">
        <v>2080</v>
      </c>
      <c r="C2089" s="61">
        <v>3.0800000000000001E-4</v>
      </c>
      <c r="D2089" s="61">
        <v>1.24E-5</v>
      </c>
      <c r="K2089" s="61">
        <v>1.66E-4</v>
      </c>
      <c r="L2089" s="61">
        <v>8.1000000000000004E-6</v>
      </c>
    </row>
    <row r="2090" spans="2:12">
      <c r="B2090" s="61">
        <v>2080</v>
      </c>
      <c r="C2090" s="61">
        <v>3.0600000000000001E-4</v>
      </c>
      <c r="D2090" s="61">
        <v>1.2300000000000001E-5</v>
      </c>
      <c r="K2090" s="61">
        <v>1.65E-4</v>
      </c>
      <c r="L2090" s="61">
        <v>8.0700000000000007E-6</v>
      </c>
    </row>
    <row r="2091" spans="2:12">
      <c r="B2091" s="61">
        <v>2080</v>
      </c>
      <c r="C2091" s="61">
        <v>3.0499999999999999E-4</v>
      </c>
      <c r="D2091" s="61">
        <v>1.2300000000000001E-5</v>
      </c>
      <c r="K2091" s="61">
        <v>1.65E-4</v>
      </c>
      <c r="L2091" s="61">
        <v>8.0299999999999994E-6</v>
      </c>
    </row>
    <row r="2092" spans="2:12">
      <c r="B2092" s="61">
        <v>2080</v>
      </c>
      <c r="C2092" s="61">
        <v>3.0400000000000002E-4</v>
      </c>
      <c r="D2092" s="61">
        <v>1.22E-5</v>
      </c>
      <c r="K2092" s="61">
        <v>1.64E-4</v>
      </c>
      <c r="L2092" s="61">
        <v>7.9899999999999997E-6</v>
      </c>
    </row>
    <row r="2093" spans="2:12">
      <c r="B2093" s="61">
        <v>2080</v>
      </c>
      <c r="C2093" s="61">
        <v>3.0200000000000002E-4</v>
      </c>
      <c r="D2093" s="61">
        <v>1.2099999999999999E-5</v>
      </c>
      <c r="K2093" s="61">
        <v>1.63E-4</v>
      </c>
      <c r="L2093" s="61">
        <v>7.96E-6</v>
      </c>
    </row>
    <row r="2094" spans="2:12">
      <c r="B2094" s="61">
        <v>2080</v>
      </c>
      <c r="C2094" s="61">
        <v>3.01E-4</v>
      </c>
      <c r="D2094" s="61">
        <v>1.2099999999999999E-5</v>
      </c>
      <c r="K2094" s="61">
        <v>1.63E-4</v>
      </c>
      <c r="L2094" s="61">
        <v>7.9200000000000004E-6</v>
      </c>
    </row>
    <row r="2095" spans="2:12">
      <c r="B2095" s="61">
        <v>2090</v>
      </c>
      <c r="C2095" s="61">
        <v>2.9999999999999997E-4</v>
      </c>
      <c r="D2095" s="61">
        <v>1.2E-5</v>
      </c>
      <c r="K2095" s="61">
        <v>1.6200000000000001E-4</v>
      </c>
      <c r="L2095" s="61">
        <v>7.8900000000000007E-6</v>
      </c>
    </row>
    <row r="2096" spans="2:12">
      <c r="B2096" s="61">
        <v>2090</v>
      </c>
      <c r="C2096" s="61">
        <v>2.9799999999999998E-4</v>
      </c>
      <c r="D2096" s="61">
        <v>1.2E-5</v>
      </c>
      <c r="K2096" s="61">
        <v>1.6100000000000001E-4</v>
      </c>
      <c r="L2096" s="61">
        <v>7.8499999999999994E-6</v>
      </c>
    </row>
    <row r="2097" spans="2:12">
      <c r="B2097" s="61">
        <v>2090</v>
      </c>
      <c r="C2097" s="61">
        <v>2.9700000000000001E-4</v>
      </c>
      <c r="D2097" s="61">
        <v>1.19E-5</v>
      </c>
      <c r="K2097" s="61">
        <v>1.6000000000000001E-4</v>
      </c>
      <c r="L2097" s="61">
        <v>7.8199999999999997E-6</v>
      </c>
    </row>
    <row r="2098" spans="2:12">
      <c r="B2098" s="61">
        <v>2090</v>
      </c>
      <c r="C2098" s="61">
        <v>2.9599999999999998E-4</v>
      </c>
      <c r="D2098" s="61">
        <v>1.19E-5</v>
      </c>
      <c r="K2098" s="61">
        <v>1.6000000000000001E-4</v>
      </c>
      <c r="L2098" s="61">
        <v>7.7800000000000001E-6</v>
      </c>
    </row>
    <row r="2099" spans="2:12">
      <c r="B2099" s="61">
        <v>2090</v>
      </c>
      <c r="C2099" s="61">
        <v>2.9399999999999999E-4</v>
      </c>
      <c r="D2099" s="61">
        <v>1.1800000000000001E-5</v>
      </c>
      <c r="K2099" s="61">
        <v>1.5899999999999999E-4</v>
      </c>
      <c r="L2099" s="61">
        <v>7.7500000000000003E-6</v>
      </c>
    </row>
    <row r="2100" spans="2:12">
      <c r="B2100" s="61">
        <v>2090</v>
      </c>
      <c r="C2100" s="61">
        <v>2.9300000000000002E-4</v>
      </c>
      <c r="D2100" s="61">
        <v>1.1800000000000001E-5</v>
      </c>
      <c r="K2100" s="61">
        <v>1.5799999999999999E-4</v>
      </c>
      <c r="L2100" s="61">
        <v>7.7100000000000007E-6</v>
      </c>
    </row>
    <row r="2101" spans="2:12">
      <c r="B2101" s="61">
        <v>2090</v>
      </c>
      <c r="C2101" s="61">
        <v>2.92E-4</v>
      </c>
      <c r="D2101" s="61">
        <v>1.17E-5</v>
      </c>
      <c r="K2101" s="61">
        <v>1.5799999999999999E-4</v>
      </c>
      <c r="L2101" s="61">
        <v>7.6799999999999993E-6</v>
      </c>
    </row>
    <row r="2102" spans="2:12">
      <c r="B2102" s="61">
        <v>2090</v>
      </c>
      <c r="C2102" s="61">
        <v>2.9E-4</v>
      </c>
      <c r="D2102" s="61">
        <v>1.17E-5</v>
      </c>
      <c r="K2102" s="61">
        <v>1.5699999999999999E-4</v>
      </c>
      <c r="L2102" s="61">
        <v>7.6399999999999997E-6</v>
      </c>
    </row>
    <row r="2103" spans="2:12">
      <c r="B2103" s="61">
        <v>2090</v>
      </c>
      <c r="C2103" s="61">
        <v>2.8899999999999998E-4</v>
      </c>
      <c r="D2103" s="61">
        <v>1.1600000000000001E-5</v>
      </c>
      <c r="K2103" s="61">
        <v>1.56E-4</v>
      </c>
      <c r="L2103" s="61">
        <v>7.61E-6</v>
      </c>
    </row>
    <row r="2104" spans="2:12">
      <c r="B2104" s="61">
        <v>2090</v>
      </c>
      <c r="C2104" s="61">
        <v>2.8800000000000001E-4</v>
      </c>
      <c r="D2104" s="61">
        <v>1.1600000000000001E-5</v>
      </c>
      <c r="K2104" s="61">
        <v>1.55E-4</v>
      </c>
      <c r="L2104" s="61">
        <v>7.5800000000000003E-6</v>
      </c>
    </row>
    <row r="2105" spans="2:12">
      <c r="B2105" s="61">
        <v>2100</v>
      </c>
      <c r="C2105" s="61">
        <v>2.8699999999999998E-4</v>
      </c>
      <c r="D2105" s="61">
        <v>1.15E-5</v>
      </c>
      <c r="K2105" s="61">
        <v>1.55E-4</v>
      </c>
      <c r="L2105" s="61">
        <v>7.5399999999999998E-6</v>
      </c>
    </row>
    <row r="2106" spans="2:12">
      <c r="B2106" s="61">
        <v>2100</v>
      </c>
      <c r="C2106" s="61">
        <v>2.8499999999999999E-4</v>
      </c>
      <c r="D2106" s="61">
        <v>1.15E-5</v>
      </c>
      <c r="K2106" s="61">
        <v>1.54E-4</v>
      </c>
      <c r="L2106" s="61">
        <v>7.5100000000000001E-6</v>
      </c>
    </row>
    <row r="2107" spans="2:12">
      <c r="B2107" s="61">
        <v>2100</v>
      </c>
      <c r="C2107" s="61">
        <v>2.8400000000000002E-4</v>
      </c>
      <c r="D2107" s="61">
        <v>1.1399999999999999E-5</v>
      </c>
      <c r="K2107" s="61">
        <v>1.5300000000000001E-4</v>
      </c>
      <c r="L2107" s="61">
        <v>7.4800000000000004E-6</v>
      </c>
    </row>
    <row r="2108" spans="2:12">
      <c r="B2108" s="61">
        <v>2100</v>
      </c>
      <c r="C2108" s="61">
        <v>2.8299999999999999E-4</v>
      </c>
      <c r="D2108" s="61">
        <v>1.1399999999999999E-5</v>
      </c>
      <c r="K2108" s="61">
        <v>1.5300000000000001E-4</v>
      </c>
      <c r="L2108" s="61">
        <v>7.4399999999999999E-6</v>
      </c>
    </row>
    <row r="2109" spans="2:12">
      <c r="B2109" s="61">
        <v>2100</v>
      </c>
      <c r="C2109" s="61">
        <v>2.8200000000000002E-4</v>
      </c>
      <c r="D2109" s="61">
        <v>1.13E-5</v>
      </c>
      <c r="K2109" s="61">
        <v>1.5200000000000001E-4</v>
      </c>
      <c r="L2109" s="61">
        <v>7.4100000000000002E-6</v>
      </c>
    </row>
    <row r="2110" spans="2:12">
      <c r="B2110" s="61">
        <v>2100</v>
      </c>
      <c r="C2110" s="61">
        <v>2.7999999999999998E-4</v>
      </c>
      <c r="D2110" s="61">
        <v>1.13E-5</v>
      </c>
      <c r="K2110" s="61">
        <v>1.5100000000000001E-4</v>
      </c>
      <c r="L2110" s="61">
        <v>7.3799999999999996E-6</v>
      </c>
    </row>
    <row r="2111" spans="2:12">
      <c r="B2111" s="61">
        <v>2100</v>
      </c>
      <c r="C2111" s="61">
        <v>2.7900000000000001E-4</v>
      </c>
      <c r="D2111" s="61">
        <v>1.1199999999999999E-5</v>
      </c>
      <c r="K2111" s="61">
        <v>1.5100000000000001E-4</v>
      </c>
      <c r="L2111" s="61">
        <v>7.34E-6</v>
      </c>
    </row>
    <row r="2112" spans="2:12">
      <c r="B2112" s="61">
        <v>2100</v>
      </c>
      <c r="C2112" s="61">
        <v>2.7799999999999998E-4</v>
      </c>
      <c r="D2112" s="61">
        <v>1.1199999999999999E-5</v>
      </c>
      <c r="K2112" s="61">
        <v>1.4999999999999999E-4</v>
      </c>
      <c r="L2112" s="61">
        <v>7.3100000000000003E-6</v>
      </c>
    </row>
    <row r="2113" spans="2:12">
      <c r="B2113" s="61">
        <v>2100</v>
      </c>
      <c r="C2113" s="61">
        <v>2.7700000000000001E-4</v>
      </c>
      <c r="D2113" s="61">
        <v>1.11E-5</v>
      </c>
      <c r="K2113" s="61">
        <v>1.4899999999999999E-4</v>
      </c>
      <c r="L2113" s="61">
        <v>7.2799999999999998E-6</v>
      </c>
    </row>
    <row r="2114" spans="2:12">
      <c r="B2114" s="61">
        <v>2100</v>
      </c>
      <c r="C2114" s="61">
        <v>2.7500000000000002E-4</v>
      </c>
      <c r="D2114" s="61">
        <v>1.11E-5</v>
      </c>
      <c r="K2114" s="61">
        <v>1.4899999999999999E-4</v>
      </c>
      <c r="L2114" s="61">
        <v>7.25E-6</v>
      </c>
    </row>
    <row r="2115" spans="2:12">
      <c r="B2115" s="61">
        <v>2110</v>
      </c>
      <c r="C2115" s="61">
        <v>2.7399999999999999E-4</v>
      </c>
      <c r="D2115" s="61">
        <v>1.1E-5</v>
      </c>
      <c r="K2115" s="61">
        <v>1.4799999999999999E-4</v>
      </c>
      <c r="L2115" s="61">
        <v>7.2099999999999996E-6</v>
      </c>
    </row>
    <row r="2116" spans="2:12">
      <c r="B2116" s="61">
        <v>2110</v>
      </c>
      <c r="C2116" s="61">
        <v>2.7300000000000002E-4</v>
      </c>
      <c r="D2116" s="61">
        <v>1.1E-5</v>
      </c>
      <c r="K2116" s="61">
        <v>1.47E-4</v>
      </c>
      <c r="L2116" s="61">
        <v>7.1799999999999999E-6</v>
      </c>
    </row>
    <row r="2117" spans="2:12">
      <c r="B2117" s="61">
        <v>2110</v>
      </c>
      <c r="C2117" s="61">
        <v>2.72E-4</v>
      </c>
      <c r="D2117" s="61">
        <v>1.0900000000000001E-5</v>
      </c>
      <c r="K2117" s="61">
        <v>1.47E-4</v>
      </c>
      <c r="L2117" s="61">
        <v>7.1500000000000002E-6</v>
      </c>
    </row>
    <row r="2118" spans="2:12">
      <c r="B2118" s="61">
        <v>2110</v>
      </c>
      <c r="C2118" s="61">
        <v>2.7E-4</v>
      </c>
      <c r="D2118" s="61">
        <v>1.0900000000000001E-5</v>
      </c>
      <c r="K2118" s="61">
        <v>1.46E-4</v>
      </c>
      <c r="L2118" s="61">
        <v>7.1199999999999996E-6</v>
      </c>
    </row>
    <row r="2119" spans="2:12">
      <c r="B2119" s="61">
        <v>2110</v>
      </c>
      <c r="C2119" s="61">
        <v>2.6899999999999998E-4</v>
      </c>
      <c r="D2119" s="61">
        <v>1.08E-5</v>
      </c>
      <c r="K2119" s="61">
        <v>1.45E-4</v>
      </c>
      <c r="L2119" s="61">
        <v>7.0899999999999999E-6</v>
      </c>
    </row>
    <row r="2120" spans="2:12">
      <c r="B2120" s="61">
        <v>2110</v>
      </c>
      <c r="C2120" s="61">
        <v>2.6800000000000001E-4</v>
      </c>
      <c r="D2120" s="61">
        <v>1.08E-5</v>
      </c>
      <c r="K2120" s="61">
        <v>1.45E-4</v>
      </c>
      <c r="L2120" s="61">
        <v>7.0500000000000003E-6</v>
      </c>
    </row>
    <row r="2121" spans="2:12">
      <c r="B2121" s="61">
        <v>2110</v>
      </c>
      <c r="C2121" s="61">
        <v>2.6699999999999998E-4</v>
      </c>
      <c r="D2121" s="61">
        <v>1.0699999999999999E-5</v>
      </c>
      <c r="K2121" s="61">
        <v>1.44E-4</v>
      </c>
      <c r="L2121" s="61">
        <v>7.0199999999999997E-6</v>
      </c>
    </row>
    <row r="2122" spans="2:12">
      <c r="B2122" s="61">
        <v>2110</v>
      </c>
      <c r="C2122" s="61">
        <v>2.6600000000000001E-4</v>
      </c>
      <c r="D2122" s="61">
        <v>1.0699999999999999E-5</v>
      </c>
      <c r="K2122" s="61">
        <v>1.4300000000000001E-4</v>
      </c>
      <c r="L2122" s="61">
        <v>6.99E-6</v>
      </c>
    </row>
    <row r="2123" spans="2:12">
      <c r="B2123" s="61">
        <v>2110</v>
      </c>
      <c r="C2123" s="61">
        <v>2.6400000000000002E-4</v>
      </c>
      <c r="D2123" s="61">
        <v>1.06E-5</v>
      </c>
      <c r="K2123" s="61">
        <v>1.4300000000000001E-4</v>
      </c>
      <c r="L2123" s="61">
        <v>6.9600000000000003E-6</v>
      </c>
    </row>
    <row r="2124" spans="2:12">
      <c r="B2124" s="61">
        <v>2110</v>
      </c>
      <c r="C2124" s="61">
        <v>2.63E-4</v>
      </c>
      <c r="D2124" s="61">
        <v>1.06E-5</v>
      </c>
      <c r="K2124" s="61">
        <v>1.4200000000000001E-4</v>
      </c>
      <c r="L2124" s="61">
        <v>6.9299999999999997E-6</v>
      </c>
    </row>
    <row r="2125" spans="2:12">
      <c r="B2125" s="61">
        <v>2120</v>
      </c>
      <c r="C2125" s="61">
        <v>2.6200000000000003E-4</v>
      </c>
      <c r="D2125" s="61">
        <v>1.0499999999999999E-5</v>
      </c>
      <c r="K2125" s="61">
        <v>1.4100000000000001E-4</v>
      </c>
      <c r="L2125" s="61">
        <v>6.9E-6</v>
      </c>
    </row>
    <row r="2126" spans="2:12">
      <c r="B2126" s="61">
        <v>2120</v>
      </c>
      <c r="C2126" s="61">
        <v>2.61E-4</v>
      </c>
      <c r="D2126" s="61">
        <v>1.0499999999999999E-5</v>
      </c>
      <c r="K2126" s="61">
        <v>1.4100000000000001E-4</v>
      </c>
      <c r="L2126" s="61">
        <v>6.8700000000000003E-6</v>
      </c>
    </row>
    <row r="2127" spans="2:12">
      <c r="B2127" s="61">
        <v>2120</v>
      </c>
      <c r="C2127" s="61">
        <v>2.5999999999999998E-4</v>
      </c>
      <c r="D2127" s="61">
        <v>1.04E-5</v>
      </c>
      <c r="K2127" s="61">
        <v>1.3999999999999999E-4</v>
      </c>
      <c r="L2127" s="61">
        <v>6.8399999999999997E-6</v>
      </c>
    </row>
    <row r="2128" spans="2:12">
      <c r="B2128" s="61">
        <v>2120</v>
      </c>
      <c r="C2128" s="61">
        <v>2.5900000000000001E-4</v>
      </c>
      <c r="D2128" s="61">
        <v>1.04E-5</v>
      </c>
      <c r="K2128" s="61">
        <v>1.3999999999999999E-4</v>
      </c>
      <c r="L2128" s="61">
        <v>6.81E-6</v>
      </c>
    </row>
    <row r="2129" spans="2:12">
      <c r="B2129" s="61">
        <v>2120</v>
      </c>
      <c r="C2129" s="61">
        <v>2.5700000000000001E-4</v>
      </c>
      <c r="D2129" s="61">
        <v>1.03E-5</v>
      </c>
      <c r="K2129" s="61">
        <v>1.3899999999999999E-4</v>
      </c>
      <c r="L2129" s="61">
        <v>6.7800000000000003E-6</v>
      </c>
    </row>
    <row r="2130" spans="2:12">
      <c r="B2130" s="61">
        <v>2120</v>
      </c>
      <c r="C2130" s="61">
        <v>2.5599999999999999E-4</v>
      </c>
      <c r="D2130" s="61">
        <v>1.03E-5</v>
      </c>
      <c r="K2130" s="61">
        <v>1.3799999999999999E-4</v>
      </c>
      <c r="L2130" s="61">
        <v>6.7499999999999997E-6</v>
      </c>
    </row>
    <row r="2131" spans="2:12">
      <c r="B2131" s="61">
        <v>2120</v>
      </c>
      <c r="C2131" s="61">
        <v>2.5500000000000002E-4</v>
      </c>
      <c r="D2131" s="61">
        <v>1.0200000000000001E-5</v>
      </c>
      <c r="K2131" s="61">
        <v>1.3799999999999999E-4</v>
      </c>
      <c r="L2131" s="61">
        <v>6.7100000000000001E-6</v>
      </c>
    </row>
    <row r="2132" spans="2:12">
      <c r="B2132" s="61">
        <v>2120</v>
      </c>
      <c r="C2132" s="61">
        <v>2.5399999999999999E-4</v>
      </c>
      <c r="D2132" s="61">
        <v>1.0200000000000001E-5</v>
      </c>
      <c r="K2132" s="61">
        <v>1.37E-4</v>
      </c>
      <c r="L2132" s="61">
        <v>6.6900000000000003E-6</v>
      </c>
    </row>
    <row r="2133" spans="2:12">
      <c r="B2133" s="61">
        <v>2120</v>
      </c>
      <c r="C2133" s="61">
        <v>2.5300000000000002E-4</v>
      </c>
      <c r="D2133" s="61">
        <v>1.0200000000000001E-5</v>
      </c>
      <c r="K2133" s="61">
        <v>1.37E-4</v>
      </c>
      <c r="L2133" s="61">
        <v>6.6599999999999998E-6</v>
      </c>
    </row>
    <row r="2134" spans="2:12">
      <c r="B2134" s="61">
        <v>2120</v>
      </c>
      <c r="C2134" s="61">
        <v>2.52E-4</v>
      </c>
      <c r="D2134" s="61">
        <v>1.01E-5</v>
      </c>
      <c r="K2134" s="61">
        <v>1.36E-4</v>
      </c>
      <c r="L2134" s="61">
        <v>6.63E-6</v>
      </c>
    </row>
    <row r="2135" spans="2:12">
      <c r="B2135" s="61">
        <v>2130</v>
      </c>
      <c r="C2135" s="61">
        <v>2.5099999999999998E-4</v>
      </c>
      <c r="D2135" s="61">
        <v>1.01E-5</v>
      </c>
      <c r="K2135" s="61">
        <v>1.35E-4</v>
      </c>
      <c r="L2135" s="61">
        <v>6.6000000000000003E-6</v>
      </c>
    </row>
    <row r="2136" spans="2:12">
      <c r="B2136" s="61">
        <v>2130</v>
      </c>
      <c r="C2136" s="61">
        <v>2.5000000000000001E-4</v>
      </c>
      <c r="D2136" s="61">
        <v>1.0000000000000001E-5</v>
      </c>
      <c r="K2136" s="61">
        <v>1.35E-4</v>
      </c>
      <c r="L2136" s="61">
        <v>6.5699999999999998E-6</v>
      </c>
    </row>
    <row r="2137" spans="2:12">
      <c r="B2137" s="61">
        <v>2130</v>
      </c>
      <c r="C2137" s="61">
        <v>2.4800000000000001E-4</v>
      </c>
      <c r="D2137" s="61">
        <v>9.9799999999999993E-6</v>
      </c>
      <c r="K2137" s="61">
        <v>1.34E-4</v>
      </c>
      <c r="L2137" s="61">
        <v>6.5400000000000001E-6</v>
      </c>
    </row>
    <row r="2138" spans="2:12">
      <c r="B2138" s="61">
        <v>2130</v>
      </c>
      <c r="C2138" s="61">
        <v>2.4699999999999999E-4</v>
      </c>
      <c r="D2138" s="61">
        <v>9.9299999999999998E-6</v>
      </c>
      <c r="K2138" s="61">
        <v>1.34E-4</v>
      </c>
      <c r="L2138" s="61">
        <v>6.5100000000000004E-6</v>
      </c>
    </row>
    <row r="2139" spans="2:12">
      <c r="B2139" s="61">
        <v>2130</v>
      </c>
      <c r="C2139" s="61">
        <v>2.4600000000000002E-4</v>
      </c>
      <c r="D2139" s="61">
        <v>9.8900000000000002E-6</v>
      </c>
      <c r="K2139" s="61">
        <v>1.3300000000000001E-4</v>
      </c>
      <c r="L2139" s="61">
        <v>6.4799999999999998E-6</v>
      </c>
    </row>
    <row r="2140" spans="2:12">
      <c r="B2140" s="61">
        <v>2130</v>
      </c>
      <c r="C2140" s="61">
        <v>2.4499999999999999E-4</v>
      </c>
      <c r="D2140" s="61">
        <v>9.8500000000000006E-6</v>
      </c>
      <c r="K2140" s="61">
        <v>1.3200000000000001E-4</v>
      </c>
      <c r="L2140" s="61">
        <v>6.4500000000000001E-6</v>
      </c>
    </row>
    <row r="2141" spans="2:12">
      <c r="B2141" s="61">
        <v>2130</v>
      </c>
      <c r="C2141" s="61">
        <v>2.4399999999999999E-4</v>
      </c>
      <c r="D2141" s="61">
        <v>9.7999999999999993E-6</v>
      </c>
      <c r="K2141" s="61">
        <v>1.3200000000000001E-4</v>
      </c>
      <c r="L2141" s="61">
        <v>6.4200000000000004E-6</v>
      </c>
    </row>
    <row r="2142" spans="2:12">
      <c r="B2142" s="61">
        <v>2130</v>
      </c>
      <c r="C2142" s="61">
        <v>2.43E-4</v>
      </c>
      <c r="D2142" s="61">
        <v>9.7599999999999997E-6</v>
      </c>
      <c r="K2142" s="61">
        <v>1.3100000000000001E-4</v>
      </c>
      <c r="L2142" s="61">
        <v>6.3899999999999998E-6</v>
      </c>
    </row>
    <row r="2143" spans="2:12">
      <c r="B2143" s="61">
        <v>2130</v>
      </c>
      <c r="C2143" s="61">
        <v>2.42E-4</v>
      </c>
      <c r="D2143" s="61">
        <v>9.7100000000000002E-6</v>
      </c>
      <c r="K2143" s="61">
        <v>1.3100000000000001E-4</v>
      </c>
      <c r="L2143" s="61">
        <v>6.3600000000000001E-6</v>
      </c>
    </row>
    <row r="2144" spans="2:12">
      <c r="B2144" s="61">
        <v>2130</v>
      </c>
      <c r="C2144" s="61">
        <v>2.41E-4</v>
      </c>
      <c r="D2144" s="61">
        <v>9.6700000000000006E-6</v>
      </c>
      <c r="K2144" s="61">
        <v>1.2999999999999999E-4</v>
      </c>
      <c r="L2144" s="61">
        <v>6.3400000000000003E-6</v>
      </c>
    </row>
    <row r="2145" spans="2:12">
      <c r="B2145" s="61">
        <v>2140</v>
      </c>
      <c r="C2145" s="61">
        <v>2.4000000000000001E-4</v>
      </c>
      <c r="D2145" s="61">
        <v>9.6299999999999993E-6</v>
      </c>
      <c r="K2145" s="61">
        <v>1.2899999999999999E-4</v>
      </c>
      <c r="L2145" s="61">
        <v>6.3099999999999997E-6</v>
      </c>
    </row>
    <row r="2146" spans="2:12">
      <c r="B2146" s="61">
        <v>2140</v>
      </c>
      <c r="C2146" s="61">
        <v>2.3900000000000001E-4</v>
      </c>
      <c r="D2146" s="61">
        <v>9.5899999999999997E-6</v>
      </c>
      <c r="K2146" s="61">
        <v>1.2899999999999999E-4</v>
      </c>
      <c r="L2146" s="61">
        <v>6.28E-6</v>
      </c>
    </row>
    <row r="2147" spans="2:12">
      <c r="B2147" s="61">
        <v>2140</v>
      </c>
      <c r="C2147" s="61">
        <v>2.3800000000000001E-4</v>
      </c>
      <c r="D2147" s="61">
        <v>9.5400000000000001E-6</v>
      </c>
      <c r="K2147" s="61">
        <v>1.2799999999999999E-4</v>
      </c>
      <c r="L2147" s="61">
        <v>6.2500000000000003E-6</v>
      </c>
    </row>
    <row r="2148" spans="2:12">
      <c r="B2148" s="61">
        <v>2140</v>
      </c>
      <c r="C2148" s="61">
        <v>2.3599999999999999E-4</v>
      </c>
      <c r="D2148" s="61">
        <v>9.5000000000000005E-6</v>
      </c>
      <c r="K2148" s="61">
        <v>1.2799999999999999E-4</v>
      </c>
      <c r="L2148" s="61">
        <v>6.2199999999999997E-6</v>
      </c>
    </row>
    <row r="2149" spans="2:12">
      <c r="B2149" s="61">
        <v>2140</v>
      </c>
      <c r="C2149" s="61">
        <v>2.3499999999999999E-4</v>
      </c>
      <c r="D2149" s="61">
        <v>9.4599999999999992E-6</v>
      </c>
      <c r="K2149" s="61">
        <v>1.27E-4</v>
      </c>
      <c r="L2149" s="61">
        <v>6.1999999999999999E-6</v>
      </c>
    </row>
    <row r="2150" spans="2:12">
      <c r="B2150" s="61">
        <v>2140</v>
      </c>
      <c r="C2150" s="61">
        <v>2.34E-4</v>
      </c>
      <c r="D2150" s="61">
        <v>9.4199999999999996E-6</v>
      </c>
      <c r="K2150" s="61">
        <v>1.27E-4</v>
      </c>
      <c r="L2150" s="61">
        <v>6.1700000000000002E-6</v>
      </c>
    </row>
    <row r="2151" spans="2:12">
      <c r="B2151" s="61">
        <v>2140</v>
      </c>
      <c r="C2151" s="61">
        <v>2.33E-4</v>
      </c>
      <c r="D2151" s="61">
        <v>9.3700000000000001E-6</v>
      </c>
      <c r="K2151" s="61">
        <v>1.26E-4</v>
      </c>
      <c r="L2151" s="61">
        <v>6.1399999999999997E-6</v>
      </c>
    </row>
    <row r="2152" spans="2:12">
      <c r="B2152" s="61">
        <v>2140</v>
      </c>
      <c r="C2152" s="61">
        <v>2.32E-4</v>
      </c>
      <c r="D2152" s="61">
        <v>9.3300000000000005E-6</v>
      </c>
      <c r="K2152" s="61">
        <v>1.25E-4</v>
      </c>
      <c r="L2152" s="61">
        <v>6.1099999999999999E-6</v>
      </c>
    </row>
    <row r="2153" spans="2:12">
      <c r="B2153" s="61">
        <v>2140</v>
      </c>
      <c r="C2153" s="61">
        <v>2.31E-4</v>
      </c>
      <c r="D2153" s="61">
        <v>9.2900000000000008E-6</v>
      </c>
      <c r="K2153" s="61">
        <v>1.25E-4</v>
      </c>
      <c r="L2153" s="61">
        <v>6.0900000000000001E-6</v>
      </c>
    </row>
    <row r="2154" spans="2:12">
      <c r="B2154" s="61">
        <v>2140</v>
      </c>
      <c r="C2154" s="61">
        <v>2.3000000000000001E-4</v>
      </c>
      <c r="D2154" s="61">
        <v>9.2499999999999995E-6</v>
      </c>
      <c r="K2154" s="61">
        <v>1.2400000000000001E-4</v>
      </c>
      <c r="L2154" s="61">
        <v>6.0599999999999996E-6</v>
      </c>
    </row>
    <row r="2155" spans="2:12">
      <c r="B2155" s="61">
        <v>2150</v>
      </c>
      <c r="C2155" s="61">
        <v>2.2900000000000001E-4</v>
      </c>
      <c r="D2155" s="61">
        <v>9.2099999999999999E-6</v>
      </c>
      <c r="K2155" s="61">
        <v>1.2400000000000001E-4</v>
      </c>
      <c r="L2155" s="61">
        <v>6.0299999999999999E-6</v>
      </c>
    </row>
    <row r="2156" spans="2:12">
      <c r="B2156" s="61">
        <v>2150</v>
      </c>
      <c r="C2156" s="61">
        <v>2.2800000000000001E-4</v>
      </c>
      <c r="D2156" s="61">
        <v>9.1700000000000003E-6</v>
      </c>
      <c r="K2156" s="61">
        <v>1.2300000000000001E-4</v>
      </c>
      <c r="L2156" s="61">
        <v>6.0000000000000002E-6</v>
      </c>
    </row>
    <row r="2157" spans="2:12">
      <c r="B2157" s="61">
        <v>2150</v>
      </c>
      <c r="C2157" s="61">
        <v>2.2699999999999999E-4</v>
      </c>
      <c r="D2157" s="61">
        <v>9.1300000000000007E-6</v>
      </c>
      <c r="K2157" s="61">
        <v>1.2300000000000001E-4</v>
      </c>
      <c r="L2157" s="61">
        <v>5.9800000000000003E-6</v>
      </c>
    </row>
    <row r="2158" spans="2:12">
      <c r="B2158" s="61">
        <v>2150</v>
      </c>
      <c r="C2158" s="61">
        <v>2.2599999999999999E-4</v>
      </c>
      <c r="D2158" s="61">
        <v>9.0799999999999995E-6</v>
      </c>
      <c r="K2158" s="61">
        <v>1.22E-4</v>
      </c>
      <c r="L2158" s="61">
        <v>5.9499999999999998E-6</v>
      </c>
    </row>
    <row r="2159" spans="2:12">
      <c r="B2159" s="61">
        <v>2150</v>
      </c>
      <c r="C2159" s="61">
        <v>2.2499999999999999E-4</v>
      </c>
      <c r="D2159" s="61">
        <v>9.0399999999999998E-6</v>
      </c>
      <c r="K2159" s="61">
        <v>1.22E-4</v>
      </c>
      <c r="L2159" s="61">
        <v>5.9200000000000001E-6</v>
      </c>
    </row>
    <row r="2160" spans="2:12">
      <c r="B2160" s="61">
        <v>2150</v>
      </c>
      <c r="C2160" s="61">
        <v>2.24E-4</v>
      </c>
      <c r="D2160" s="61">
        <v>9.0000000000000002E-6</v>
      </c>
      <c r="K2160" s="61">
        <v>1.21E-4</v>
      </c>
      <c r="L2160" s="61">
        <v>5.9000000000000003E-6</v>
      </c>
    </row>
    <row r="2161" spans="2:12">
      <c r="B2161" s="61">
        <v>2150</v>
      </c>
      <c r="C2161" s="61">
        <v>2.23E-4</v>
      </c>
      <c r="D2161" s="61">
        <v>8.9600000000000006E-6</v>
      </c>
      <c r="K2161" s="61">
        <v>1.2E-4</v>
      </c>
      <c r="L2161" s="61">
        <v>5.8699999999999997E-6</v>
      </c>
    </row>
    <row r="2162" spans="2:12">
      <c r="B2162" s="61">
        <v>2150</v>
      </c>
      <c r="C2162" s="61">
        <v>2.22E-4</v>
      </c>
      <c r="D2162" s="61">
        <v>8.9199999999999993E-6</v>
      </c>
      <c r="K2162" s="61">
        <v>1.2E-4</v>
      </c>
      <c r="L2162" s="61">
        <v>5.8499999999999999E-6</v>
      </c>
    </row>
    <row r="2163" spans="2:12">
      <c r="B2163" s="61">
        <v>2150</v>
      </c>
      <c r="C2163" s="61">
        <v>2.2100000000000001E-4</v>
      </c>
      <c r="D2163" s="61">
        <v>8.8799999999999997E-6</v>
      </c>
      <c r="K2163" s="61">
        <v>1.1900000000000001E-4</v>
      </c>
      <c r="L2163" s="61">
        <v>5.8200000000000002E-6</v>
      </c>
    </row>
    <row r="2164" spans="2:12">
      <c r="B2164" s="61">
        <v>2150</v>
      </c>
      <c r="C2164" s="61">
        <v>2.2000000000000001E-4</v>
      </c>
      <c r="D2164" s="61">
        <v>8.8400000000000001E-6</v>
      </c>
      <c r="K2164" s="61">
        <v>1.1900000000000001E-4</v>
      </c>
      <c r="L2164" s="61">
        <v>5.7899999999999996E-6</v>
      </c>
    </row>
    <row r="2165" spans="2:12">
      <c r="B2165" s="61">
        <v>2160</v>
      </c>
      <c r="C2165" s="61">
        <v>2.1900000000000001E-4</v>
      </c>
      <c r="D2165" s="61">
        <v>8.8000000000000004E-6</v>
      </c>
      <c r="K2165" s="61">
        <v>1.18E-4</v>
      </c>
      <c r="L2165" s="61">
        <v>5.7699999999999998E-6</v>
      </c>
    </row>
    <row r="2166" spans="2:12">
      <c r="B2166" s="61">
        <v>2160</v>
      </c>
      <c r="C2166" s="61">
        <v>2.1800000000000001E-4</v>
      </c>
      <c r="D2166" s="61">
        <v>8.7700000000000007E-6</v>
      </c>
      <c r="K2166" s="61">
        <v>1.18E-4</v>
      </c>
      <c r="L2166" s="61">
        <v>5.7400000000000001E-6</v>
      </c>
    </row>
    <row r="2167" spans="2:12">
      <c r="B2167" s="61">
        <v>2160</v>
      </c>
      <c r="C2167" s="61">
        <v>2.1699999999999999E-4</v>
      </c>
      <c r="D2167" s="61">
        <v>8.7299999999999994E-6</v>
      </c>
      <c r="K2167" s="61">
        <v>1.17E-4</v>
      </c>
      <c r="L2167" s="61">
        <v>5.7200000000000003E-6</v>
      </c>
    </row>
    <row r="2168" spans="2:12">
      <c r="B2168" s="61">
        <v>2160</v>
      </c>
      <c r="C2168" s="61">
        <v>2.1599999999999999E-4</v>
      </c>
      <c r="D2168" s="61">
        <v>8.6899999999999998E-6</v>
      </c>
      <c r="K2168" s="61">
        <v>1.17E-4</v>
      </c>
      <c r="L2168" s="61">
        <v>5.6899999999999997E-6</v>
      </c>
    </row>
    <row r="2169" spans="2:12">
      <c r="B2169" s="61">
        <v>2160</v>
      </c>
      <c r="C2169" s="61">
        <v>2.1499999999999999E-4</v>
      </c>
      <c r="D2169" s="61">
        <v>8.6500000000000002E-6</v>
      </c>
      <c r="K2169" s="61">
        <v>1.16E-4</v>
      </c>
      <c r="L2169" s="61">
        <v>5.6699999999999999E-6</v>
      </c>
    </row>
    <row r="2170" spans="2:12">
      <c r="B2170" s="61">
        <v>2160</v>
      </c>
      <c r="C2170" s="61">
        <v>2.14E-4</v>
      </c>
      <c r="D2170" s="61">
        <v>8.6100000000000006E-6</v>
      </c>
      <c r="K2170" s="61">
        <v>1.16E-4</v>
      </c>
      <c r="L2170" s="61">
        <v>5.6400000000000002E-6</v>
      </c>
    </row>
    <row r="2171" spans="2:12">
      <c r="B2171" s="61">
        <v>2160</v>
      </c>
      <c r="C2171" s="61">
        <v>2.13E-4</v>
      </c>
      <c r="D2171" s="61">
        <v>8.5699999999999993E-6</v>
      </c>
      <c r="K2171" s="61">
        <v>1.15E-4</v>
      </c>
      <c r="L2171" s="61">
        <v>5.6200000000000004E-6</v>
      </c>
    </row>
    <row r="2172" spans="2:12">
      <c r="B2172" s="61">
        <v>2160</v>
      </c>
      <c r="C2172" s="61">
        <v>2.12E-4</v>
      </c>
      <c r="D2172" s="61">
        <v>8.5299999999999996E-6</v>
      </c>
      <c r="K2172" s="61">
        <v>1.15E-4</v>
      </c>
      <c r="L2172" s="61">
        <v>5.5899999999999998E-6</v>
      </c>
    </row>
    <row r="2173" spans="2:12">
      <c r="B2173" s="61">
        <v>2160</v>
      </c>
      <c r="C2173" s="61">
        <v>2.1100000000000001E-4</v>
      </c>
      <c r="D2173" s="61">
        <v>8.4999999999999999E-6</v>
      </c>
      <c r="K2173" s="61">
        <v>1.1400000000000001E-4</v>
      </c>
      <c r="L2173" s="61">
        <v>5.57E-6</v>
      </c>
    </row>
    <row r="2174" spans="2:12">
      <c r="B2174" s="61">
        <v>2160</v>
      </c>
      <c r="C2174" s="61">
        <v>2.1100000000000001E-4</v>
      </c>
      <c r="D2174" s="61">
        <v>8.4600000000000003E-6</v>
      </c>
      <c r="K2174" s="61">
        <v>1.1400000000000001E-4</v>
      </c>
      <c r="L2174" s="61">
        <v>5.5400000000000003E-6</v>
      </c>
    </row>
    <row r="2175" spans="2:12">
      <c r="B2175" s="61">
        <v>2170</v>
      </c>
      <c r="C2175" s="61">
        <v>2.1000000000000001E-4</v>
      </c>
      <c r="D2175" s="61">
        <v>8.4200000000000007E-6</v>
      </c>
      <c r="K2175" s="61">
        <v>1.13E-4</v>
      </c>
      <c r="L2175" s="61">
        <v>5.5199999999999997E-6</v>
      </c>
    </row>
    <row r="2176" spans="2:12">
      <c r="B2176" s="61">
        <v>2170</v>
      </c>
      <c r="C2176" s="61">
        <v>2.0900000000000001E-4</v>
      </c>
      <c r="D2176" s="61">
        <v>8.3799999999999994E-6</v>
      </c>
      <c r="K2176" s="61">
        <v>1.13E-4</v>
      </c>
      <c r="L2176" s="61">
        <v>5.49E-6</v>
      </c>
    </row>
    <row r="2177" spans="2:12">
      <c r="B2177" s="61">
        <v>2170</v>
      </c>
      <c r="C2177" s="61">
        <v>2.0799999999999999E-4</v>
      </c>
      <c r="D2177" s="61">
        <v>8.3399999999999998E-6</v>
      </c>
      <c r="K2177" s="61">
        <v>1.12E-4</v>
      </c>
      <c r="L2177" s="61">
        <v>5.4700000000000001E-6</v>
      </c>
    </row>
    <row r="2178" spans="2:12">
      <c r="B2178" s="61">
        <v>2170</v>
      </c>
      <c r="C2178" s="61">
        <v>2.0699999999999999E-4</v>
      </c>
      <c r="D2178" s="61">
        <v>8.3100000000000001E-6</v>
      </c>
      <c r="K2178" s="61">
        <v>1.12E-4</v>
      </c>
      <c r="L2178" s="61">
        <v>5.4399999999999996E-6</v>
      </c>
    </row>
    <row r="2179" spans="2:12">
      <c r="B2179" s="61">
        <v>2170</v>
      </c>
      <c r="C2179" s="61">
        <v>2.0599999999999999E-4</v>
      </c>
      <c r="D2179" s="61">
        <v>8.2700000000000004E-6</v>
      </c>
      <c r="K2179" s="61">
        <v>1.11E-4</v>
      </c>
      <c r="L2179" s="61">
        <v>5.4199999999999998E-6</v>
      </c>
    </row>
    <row r="2180" spans="2:12">
      <c r="B2180" s="61">
        <v>2170</v>
      </c>
      <c r="C2180" s="61">
        <v>2.05E-4</v>
      </c>
      <c r="D2180" s="61">
        <v>8.2300000000000008E-6</v>
      </c>
      <c r="K2180" s="61">
        <v>1.11E-4</v>
      </c>
      <c r="L2180" s="61">
        <v>5.3900000000000001E-6</v>
      </c>
    </row>
    <row r="2181" spans="2:12">
      <c r="B2181" s="61">
        <v>2170</v>
      </c>
      <c r="C2181" s="61">
        <v>2.04E-4</v>
      </c>
      <c r="D2181" s="61">
        <v>8.1999999999999994E-6</v>
      </c>
      <c r="K2181" s="61">
        <v>1.1E-4</v>
      </c>
      <c r="L2181" s="61">
        <v>5.3700000000000003E-6</v>
      </c>
    </row>
    <row r="2182" spans="2:12">
      <c r="B2182" s="61">
        <v>2170</v>
      </c>
      <c r="C2182" s="61">
        <v>2.03E-4</v>
      </c>
      <c r="D2182" s="61">
        <v>8.1599999999999998E-6</v>
      </c>
      <c r="K2182" s="61">
        <v>1.1E-4</v>
      </c>
      <c r="L2182" s="61">
        <v>5.3499999999999996E-6</v>
      </c>
    </row>
    <row r="2183" spans="2:12">
      <c r="B2183" s="61">
        <v>2170</v>
      </c>
      <c r="C2183" s="61">
        <v>2.02E-4</v>
      </c>
      <c r="D2183" s="61">
        <v>8.1200000000000002E-6</v>
      </c>
      <c r="K2183" s="61">
        <v>1.0900000000000001E-4</v>
      </c>
      <c r="L2183" s="61">
        <v>5.3199999999999999E-6</v>
      </c>
    </row>
    <row r="2184" spans="2:12">
      <c r="B2184" s="61">
        <v>2170</v>
      </c>
      <c r="C2184" s="61">
        <v>2.0100000000000001E-4</v>
      </c>
      <c r="D2184" s="61">
        <v>8.0900000000000005E-6</v>
      </c>
      <c r="K2184" s="61">
        <v>1.0900000000000001E-4</v>
      </c>
      <c r="L2184" s="61">
        <v>5.3000000000000001E-6</v>
      </c>
    </row>
    <row r="2185" spans="2:12">
      <c r="B2185" s="61">
        <v>2180</v>
      </c>
      <c r="C2185" s="61">
        <v>2.0000000000000001E-4</v>
      </c>
      <c r="D2185" s="61">
        <v>8.0499999999999992E-6</v>
      </c>
      <c r="K2185" s="61">
        <v>1.08E-4</v>
      </c>
      <c r="L2185" s="61">
        <v>5.2700000000000004E-6</v>
      </c>
    </row>
    <row r="2186" spans="2:12">
      <c r="B2186" s="61">
        <v>2180</v>
      </c>
      <c r="C2186" s="61">
        <v>2.0000000000000001E-4</v>
      </c>
      <c r="D2186" s="61">
        <v>8.0199999999999994E-6</v>
      </c>
      <c r="K2186" s="61">
        <v>1.08E-4</v>
      </c>
      <c r="L2186" s="61">
        <v>5.2499999999999997E-6</v>
      </c>
    </row>
    <row r="2187" spans="2:12">
      <c r="B2187" s="61">
        <v>2180</v>
      </c>
      <c r="C2187" s="61">
        <v>1.9900000000000001E-4</v>
      </c>
      <c r="D2187" s="61">
        <v>7.9799999999999998E-6</v>
      </c>
      <c r="K2187" s="61">
        <v>1.07E-4</v>
      </c>
      <c r="L2187" s="61">
        <v>5.2299999999999999E-6</v>
      </c>
    </row>
    <row r="2188" spans="2:12">
      <c r="B2188" s="61">
        <v>2180</v>
      </c>
      <c r="C2188" s="61">
        <v>1.9799999999999999E-4</v>
      </c>
      <c r="D2188" s="61">
        <v>7.9400000000000002E-6</v>
      </c>
      <c r="K2188" s="61">
        <v>1.07E-4</v>
      </c>
      <c r="L2188" s="61">
        <v>5.2000000000000002E-6</v>
      </c>
    </row>
    <row r="2189" spans="2:12">
      <c r="B2189" s="61">
        <v>2180</v>
      </c>
      <c r="C2189" s="61">
        <v>1.9699999999999999E-4</v>
      </c>
      <c r="D2189" s="61">
        <v>7.9100000000000005E-6</v>
      </c>
      <c r="K2189" s="61">
        <v>1.06E-4</v>
      </c>
      <c r="L2189" s="61">
        <v>5.1800000000000004E-6</v>
      </c>
    </row>
    <row r="2190" spans="2:12">
      <c r="B2190" s="61">
        <v>2180</v>
      </c>
      <c r="C2190" s="61">
        <v>1.9599999999999999E-4</v>
      </c>
      <c r="D2190" s="61">
        <v>7.8699999999999992E-6</v>
      </c>
      <c r="K2190" s="61">
        <v>1.06E-4</v>
      </c>
      <c r="L2190" s="61">
        <v>5.1599999999999997E-6</v>
      </c>
    </row>
    <row r="2191" spans="2:12">
      <c r="B2191" s="61">
        <v>2180</v>
      </c>
      <c r="C2191" s="61">
        <v>1.95E-4</v>
      </c>
      <c r="D2191" s="61">
        <v>7.8399999999999995E-6</v>
      </c>
      <c r="K2191" s="61">
        <v>1.05E-4</v>
      </c>
      <c r="L2191" s="61">
        <v>5.1399999999999999E-6</v>
      </c>
    </row>
    <row r="2192" spans="2:12">
      <c r="B2192" s="61">
        <v>2180</v>
      </c>
      <c r="C2192" s="61">
        <v>1.94E-4</v>
      </c>
      <c r="D2192" s="61">
        <v>7.7999999999999999E-6</v>
      </c>
      <c r="K2192" s="61">
        <v>1.05E-4</v>
      </c>
      <c r="L2192" s="61">
        <v>5.1100000000000002E-6</v>
      </c>
    </row>
    <row r="2193" spans="2:12">
      <c r="B2193" s="61">
        <v>2180</v>
      </c>
      <c r="C2193" s="61">
        <v>1.93E-4</v>
      </c>
      <c r="D2193" s="61">
        <v>7.7700000000000001E-6</v>
      </c>
      <c r="K2193" s="61">
        <v>1.0399999999999999E-4</v>
      </c>
      <c r="L2193" s="61">
        <v>5.0900000000000004E-6</v>
      </c>
    </row>
    <row r="2194" spans="2:12">
      <c r="B2194" s="61">
        <v>2180</v>
      </c>
      <c r="C2194" s="61">
        <v>1.93E-4</v>
      </c>
      <c r="D2194" s="61">
        <v>7.7300000000000005E-6</v>
      </c>
      <c r="K2194" s="61">
        <v>1.0399999999999999E-4</v>
      </c>
      <c r="L2194" s="61">
        <v>5.0699999999999997E-6</v>
      </c>
    </row>
    <row r="2195" spans="2:12">
      <c r="B2195" s="61">
        <v>2190</v>
      </c>
      <c r="C2195" s="61">
        <v>1.92E-4</v>
      </c>
      <c r="D2195" s="61">
        <v>7.7000000000000008E-6</v>
      </c>
      <c r="K2195" s="61">
        <v>1.03E-4</v>
      </c>
      <c r="L2195" s="61">
        <v>5.04E-6</v>
      </c>
    </row>
    <row r="2196" spans="2:12">
      <c r="B2196" s="61">
        <v>2190</v>
      </c>
      <c r="C2196" s="61">
        <v>1.9100000000000001E-4</v>
      </c>
      <c r="D2196" s="61">
        <v>7.6699999999999994E-6</v>
      </c>
      <c r="K2196" s="61">
        <v>1.03E-4</v>
      </c>
      <c r="L2196" s="61">
        <v>5.0200000000000002E-6</v>
      </c>
    </row>
    <row r="2197" spans="2:12">
      <c r="B2197" s="61">
        <v>2190</v>
      </c>
      <c r="C2197" s="61">
        <v>1.9000000000000001E-4</v>
      </c>
      <c r="D2197" s="61">
        <v>7.6299999999999998E-6</v>
      </c>
      <c r="K2197" s="61">
        <v>1.03E-4</v>
      </c>
      <c r="L2197" s="61">
        <v>5.0000000000000004E-6</v>
      </c>
    </row>
    <row r="2198" spans="2:12">
      <c r="B2198" s="61">
        <v>2190</v>
      </c>
      <c r="C2198" s="61">
        <v>1.8900000000000001E-4</v>
      </c>
      <c r="D2198" s="61">
        <v>7.6000000000000001E-6</v>
      </c>
      <c r="K2198" s="61">
        <v>1.02E-4</v>
      </c>
      <c r="L2198" s="61">
        <v>4.9799999999999998E-6</v>
      </c>
    </row>
    <row r="2199" spans="2:12">
      <c r="B2199" s="61">
        <v>2190</v>
      </c>
      <c r="C2199" s="61">
        <v>1.8799999999999999E-4</v>
      </c>
      <c r="D2199" s="61">
        <v>7.5599999999999996E-6</v>
      </c>
      <c r="K2199" s="61">
        <v>1.02E-4</v>
      </c>
      <c r="L2199" s="61">
        <v>4.95E-6</v>
      </c>
    </row>
    <row r="2200" spans="2:12">
      <c r="B2200" s="61">
        <v>2190</v>
      </c>
      <c r="C2200" s="61">
        <v>1.8699999999999999E-4</v>
      </c>
      <c r="D2200" s="61">
        <v>7.5299999999999999E-6</v>
      </c>
      <c r="K2200" s="61">
        <v>1.01E-4</v>
      </c>
      <c r="L2200" s="61">
        <v>4.9300000000000002E-6</v>
      </c>
    </row>
    <row r="2201" spans="2:12">
      <c r="B2201" s="61">
        <v>2190</v>
      </c>
      <c r="C2201" s="61">
        <v>1.8699999999999999E-4</v>
      </c>
      <c r="D2201" s="61">
        <v>7.5000000000000002E-6</v>
      </c>
      <c r="K2201" s="61">
        <v>1.01E-4</v>
      </c>
      <c r="L2201" s="61">
        <v>4.9100000000000004E-6</v>
      </c>
    </row>
    <row r="2202" spans="2:12">
      <c r="B2202" s="61">
        <v>2190</v>
      </c>
      <c r="C2202" s="61">
        <v>1.8599999999999999E-4</v>
      </c>
      <c r="D2202" s="61">
        <v>7.4599999999999997E-6</v>
      </c>
      <c r="K2202" s="61">
        <v>1E-4</v>
      </c>
      <c r="L2202" s="61">
        <v>4.8899999999999998E-6</v>
      </c>
    </row>
    <row r="2203" spans="2:12">
      <c r="B2203" s="61">
        <v>2190</v>
      </c>
      <c r="C2203" s="61">
        <v>1.85E-4</v>
      </c>
      <c r="D2203" s="61">
        <v>7.43E-6</v>
      </c>
      <c r="K2203" s="61">
        <v>9.98E-5</v>
      </c>
      <c r="L2203" s="61">
        <v>4.87E-6</v>
      </c>
    </row>
    <row r="2204" spans="2:12">
      <c r="B2204" s="61">
        <v>2190</v>
      </c>
      <c r="C2204" s="61">
        <v>1.84E-4</v>
      </c>
      <c r="D2204" s="61">
        <v>7.4000000000000003E-6</v>
      </c>
      <c r="K2204" s="61">
        <v>9.9400000000000004E-5</v>
      </c>
      <c r="L2204" s="61">
        <v>4.8500000000000002E-6</v>
      </c>
    </row>
    <row r="2205" spans="2:12">
      <c r="B2205" s="61">
        <v>2200</v>
      </c>
      <c r="C2205" s="61">
        <v>1.83E-4</v>
      </c>
      <c r="D2205" s="61">
        <v>7.3599999999999998E-6</v>
      </c>
      <c r="K2205" s="61">
        <v>9.8999999999999994E-5</v>
      </c>
      <c r="L2205" s="61">
        <v>4.8199999999999996E-6</v>
      </c>
    </row>
    <row r="2206" spans="2:12">
      <c r="B2206" s="61">
        <v>2200</v>
      </c>
      <c r="C2206" s="61">
        <v>1.8200000000000001E-4</v>
      </c>
      <c r="D2206" s="61">
        <v>7.3300000000000001E-6</v>
      </c>
      <c r="K2206" s="61">
        <v>9.8499999999999995E-5</v>
      </c>
      <c r="L2206" s="61">
        <v>4.7999999999999998E-6</v>
      </c>
    </row>
    <row r="2207" spans="2:12">
      <c r="B2207" s="61">
        <v>2200</v>
      </c>
      <c r="C2207" s="61">
        <v>1.8200000000000001E-4</v>
      </c>
      <c r="D2207" s="61">
        <v>7.3000000000000004E-6</v>
      </c>
      <c r="K2207" s="61">
        <v>9.8099999999999999E-5</v>
      </c>
      <c r="L2207" s="61">
        <v>4.78E-6</v>
      </c>
    </row>
    <row r="2208" spans="2:12">
      <c r="B2208" s="61">
        <v>2200</v>
      </c>
      <c r="C2208" s="61">
        <v>1.8100000000000001E-4</v>
      </c>
      <c r="D2208" s="61">
        <v>7.2599999999999999E-6</v>
      </c>
      <c r="K2208" s="61">
        <v>9.7600000000000001E-5</v>
      </c>
      <c r="L2208" s="61">
        <v>4.7600000000000002E-6</v>
      </c>
    </row>
    <row r="2209" spans="2:12">
      <c r="B2209" s="61">
        <v>2200</v>
      </c>
      <c r="C2209" s="61">
        <v>1.8000000000000001E-4</v>
      </c>
      <c r="D2209" s="61">
        <v>7.2300000000000002E-6</v>
      </c>
      <c r="K2209" s="61">
        <v>9.7200000000000004E-5</v>
      </c>
      <c r="L2209" s="61">
        <v>4.7400000000000004E-6</v>
      </c>
    </row>
    <row r="2210" spans="2:12">
      <c r="B2210" s="61">
        <v>2200</v>
      </c>
      <c r="C2210" s="61">
        <v>1.7899999999999999E-4</v>
      </c>
      <c r="D2210" s="61">
        <v>7.1999999999999997E-6</v>
      </c>
      <c r="K2210" s="61">
        <v>9.6799999999999995E-5</v>
      </c>
      <c r="L2210" s="61">
        <v>4.7199999999999997E-6</v>
      </c>
    </row>
    <row r="2211" spans="2:12">
      <c r="B2211" s="61">
        <v>2200</v>
      </c>
      <c r="C2211" s="61">
        <v>1.7799999999999999E-4</v>
      </c>
      <c r="D2211" s="61">
        <v>7.17E-6</v>
      </c>
      <c r="K2211" s="61">
        <v>9.6299999999999996E-5</v>
      </c>
      <c r="L2211" s="61">
        <v>4.6999999999999999E-6</v>
      </c>
    </row>
    <row r="2212" spans="2:12">
      <c r="B2212" s="61">
        <v>2200</v>
      </c>
      <c r="C2212" s="61">
        <v>1.7799999999999999E-4</v>
      </c>
      <c r="D2212" s="61">
        <v>7.1400000000000002E-6</v>
      </c>
      <c r="K2212" s="61">
        <v>9.59E-5</v>
      </c>
      <c r="L2212" s="61">
        <v>4.6700000000000002E-6</v>
      </c>
    </row>
    <row r="2213" spans="2:12">
      <c r="B2213" s="61">
        <v>2200</v>
      </c>
      <c r="C2213" s="61">
        <v>1.7699999999999999E-4</v>
      </c>
      <c r="D2213" s="61">
        <v>7.0999999999999998E-6</v>
      </c>
      <c r="K2213" s="61">
        <v>9.5500000000000004E-5</v>
      </c>
      <c r="L2213" s="61">
        <v>4.6500000000000004E-6</v>
      </c>
    </row>
    <row r="2214" spans="2:12">
      <c r="B2214" s="61">
        <v>2200</v>
      </c>
      <c r="C2214" s="61">
        <v>1.76E-4</v>
      </c>
      <c r="D2214" s="61">
        <v>7.0700000000000001E-6</v>
      </c>
      <c r="K2214" s="61">
        <v>9.5000000000000005E-5</v>
      </c>
      <c r="L2214" s="61">
        <v>4.6299999999999997E-6</v>
      </c>
    </row>
    <row r="2215" spans="2:12">
      <c r="B2215" s="61">
        <v>2210</v>
      </c>
      <c r="C2215" s="61">
        <v>1.75E-4</v>
      </c>
      <c r="D2215" s="61">
        <v>7.0400000000000004E-6</v>
      </c>
      <c r="K2215" s="61">
        <v>9.4599999999999996E-5</v>
      </c>
      <c r="L2215" s="61">
        <v>4.6099999999999999E-6</v>
      </c>
    </row>
    <row r="2216" spans="2:12">
      <c r="B2216" s="61">
        <v>2210</v>
      </c>
      <c r="C2216" s="61">
        <v>1.74E-4</v>
      </c>
      <c r="D2216" s="61">
        <v>7.0099999999999998E-6</v>
      </c>
      <c r="K2216" s="61">
        <v>9.4199999999999999E-5</v>
      </c>
      <c r="L2216" s="61">
        <v>4.5900000000000001E-6</v>
      </c>
    </row>
    <row r="2217" spans="2:12">
      <c r="B2217" s="61">
        <v>2210</v>
      </c>
      <c r="C2217" s="61">
        <v>1.74E-4</v>
      </c>
      <c r="D2217" s="61">
        <v>6.9800000000000001E-6</v>
      </c>
      <c r="K2217" s="61">
        <v>9.3800000000000003E-5</v>
      </c>
      <c r="L2217" s="61">
        <v>4.5700000000000003E-6</v>
      </c>
    </row>
    <row r="2218" spans="2:12">
      <c r="B2218" s="61">
        <v>2210</v>
      </c>
      <c r="C2218" s="61">
        <v>1.73E-4</v>
      </c>
      <c r="D2218" s="61">
        <v>6.9500000000000004E-6</v>
      </c>
      <c r="K2218" s="61">
        <v>9.3399999999999993E-5</v>
      </c>
      <c r="L2218" s="61">
        <v>4.5499999999999996E-6</v>
      </c>
    </row>
    <row r="2219" spans="2:12">
      <c r="B2219" s="61">
        <v>2210</v>
      </c>
      <c r="C2219" s="61">
        <v>1.7200000000000001E-4</v>
      </c>
      <c r="D2219" s="61">
        <v>6.9199999999999998E-6</v>
      </c>
      <c r="K2219" s="61">
        <v>9.2899999999999995E-5</v>
      </c>
      <c r="L2219" s="61">
        <v>4.5299999999999998E-6</v>
      </c>
    </row>
    <row r="2220" spans="2:12">
      <c r="B2220" s="61">
        <v>2210</v>
      </c>
      <c r="C2220" s="61">
        <v>1.7100000000000001E-4</v>
      </c>
      <c r="D2220" s="61">
        <v>6.8900000000000001E-6</v>
      </c>
      <c r="K2220" s="61">
        <v>9.2499999999999999E-5</v>
      </c>
      <c r="L2220" s="61">
        <v>4.51E-6</v>
      </c>
    </row>
    <row r="2221" spans="2:12">
      <c r="B2221" s="61">
        <v>2210</v>
      </c>
      <c r="C2221" s="61">
        <v>1.7100000000000001E-4</v>
      </c>
      <c r="D2221" s="61">
        <v>6.8499999999999996E-6</v>
      </c>
      <c r="K2221" s="61">
        <v>9.2100000000000003E-5</v>
      </c>
      <c r="L2221" s="61">
        <v>4.4900000000000002E-6</v>
      </c>
    </row>
    <row r="2222" spans="2:12">
      <c r="B2222" s="61">
        <v>2210</v>
      </c>
      <c r="C2222" s="61">
        <v>1.7000000000000001E-4</v>
      </c>
      <c r="D2222" s="61">
        <v>6.8199999999999999E-6</v>
      </c>
      <c r="K2222" s="61">
        <v>9.1700000000000006E-5</v>
      </c>
      <c r="L2222" s="61">
        <v>4.4700000000000004E-6</v>
      </c>
    </row>
    <row r="2223" spans="2:12">
      <c r="B2223" s="61">
        <v>2210</v>
      </c>
      <c r="C2223" s="61">
        <v>1.6899999999999999E-4</v>
      </c>
      <c r="D2223" s="61">
        <v>6.7900000000000002E-6</v>
      </c>
      <c r="K2223" s="61">
        <v>9.1299999999999997E-5</v>
      </c>
      <c r="L2223" s="61">
        <v>4.4499999999999997E-6</v>
      </c>
    </row>
    <row r="2224" spans="2:12">
      <c r="B2224" s="61">
        <v>2210</v>
      </c>
      <c r="C2224" s="61">
        <v>1.6799999999999999E-4</v>
      </c>
      <c r="D2224" s="61">
        <v>6.7599999999999997E-6</v>
      </c>
      <c r="K2224" s="61">
        <v>9.09E-5</v>
      </c>
      <c r="L2224" s="61">
        <v>4.4299999999999999E-6</v>
      </c>
    </row>
    <row r="2225" spans="2:12">
      <c r="B2225" s="61">
        <v>2220</v>
      </c>
      <c r="C2225" s="61">
        <v>1.6799999999999999E-4</v>
      </c>
      <c r="D2225" s="61">
        <v>6.7299999999999999E-6</v>
      </c>
      <c r="K2225" s="61">
        <v>9.0500000000000004E-5</v>
      </c>
      <c r="L2225" s="61">
        <v>4.4100000000000001E-6</v>
      </c>
    </row>
    <row r="2226" spans="2:12">
      <c r="B2226" s="61">
        <v>2220</v>
      </c>
      <c r="C2226" s="61">
        <v>1.6699999999999999E-4</v>
      </c>
      <c r="D2226" s="61">
        <v>6.7000000000000002E-6</v>
      </c>
      <c r="K2226" s="61">
        <v>9.0099999999999995E-5</v>
      </c>
      <c r="L2226" s="61">
        <v>4.3900000000000003E-6</v>
      </c>
    </row>
    <row r="2227" spans="2:12">
      <c r="B2227" s="61">
        <v>2220</v>
      </c>
      <c r="C2227" s="61">
        <v>1.66E-4</v>
      </c>
      <c r="D2227" s="61">
        <v>6.6699999999999997E-6</v>
      </c>
      <c r="K2227" s="61">
        <v>8.9699999999999998E-5</v>
      </c>
      <c r="L2227" s="61">
        <v>4.3699999999999997E-6</v>
      </c>
    </row>
    <row r="2228" spans="2:12">
      <c r="B2228" s="61">
        <v>2220</v>
      </c>
      <c r="C2228" s="61">
        <v>1.65E-4</v>
      </c>
      <c r="D2228" s="61">
        <v>6.64E-6</v>
      </c>
      <c r="K2228" s="61">
        <v>8.9300000000000002E-5</v>
      </c>
      <c r="L2228" s="61">
        <v>4.3499999999999999E-6</v>
      </c>
    </row>
    <row r="2229" spans="2:12">
      <c r="B2229" s="61">
        <v>2220</v>
      </c>
      <c r="C2229" s="61">
        <v>1.65E-4</v>
      </c>
      <c r="D2229" s="61">
        <v>6.6100000000000002E-6</v>
      </c>
      <c r="K2229" s="61">
        <v>8.8900000000000006E-5</v>
      </c>
      <c r="L2229" s="61">
        <v>4.33E-6</v>
      </c>
    </row>
    <row r="2230" spans="2:12">
      <c r="B2230" s="61">
        <v>2220</v>
      </c>
      <c r="C2230" s="61">
        <v>1.64E-4</v>
      </c>
      <c r="D2230" s="61">
        <v>6.5799999999999997E-6</v>
      </c>
      <c r="K2230" s="61">
        <v>8.8499999999999996E-5</v>
      </c>
      <c r="L2230" s="61">
        <v>4.3100000000000002E-6</v>
      </c>
    </row>
    <row r="2231" spans="2:12">
      <c r="B2231" s="61">
        <v>2220</v>
      </c>
      <c r="C2231" s="61">
        <v>1.63E-4</v>
      </c>
      <c r="D2231" s="61">
        <v>6.55E-6</v>
      </c>
      <c r="K2231" s="61">
        <v>8.81E-5</v>
      </c>
      <c r="L2231" s="61">
        <v>4.2899999999999996E-6</v>
      </c>
    </row>
    <row r="2232" spans="2:12">
      <c r="B2232" s="61">
        <v>2220</v>
      </c>
      <c r="C2232" s="61">
        <v>1.6200000000000001E-4</v>
      </c>
      <c r="D2232" s="61">
        <v>6.5300000000000002E-6</v>
      </c>
      <c r="K2232" s="61">
        <v>8.7700000000000004E-5</v>
      </c>
      <c r="L2232" s="61">
        <v>4.2799999999999997E-6</v>
      </c>
    </row>
    <row r="2233" spans="2:12">
      <c r="B2233" s="61">
        <v>2220</v>
      </c>
      <c r="C2233" s="61">
        <v>1.6200000000000001E-4</v>
      </c>
      <c r="D2233" s="61">
        <v>6.4999999999999996E-6</v>
      </c>
      <c r="K2233" s="61">
        <v>8.7299999999999994E-5</v>
      </c>
      <c r="L2233" s="61">
        <v>4.2599999999999999E-6</v>
      </c>
    </row>
    <row r="2234" spans="2:12">
      <c r="B2234" s="61">
        <v>2220</v>
      </c>
      <c r="C2234" s="61">
        <v>1.6100000000000001E-4</v>
      </c>
      <c r="D2234" s="61">
        <v>6.4699999999999999E-6</v>
      </c>
      <c r="K2234" s="61">
        <v>8.6899999999999998E-5</v>
      </c>
      <c r="L2234" s="61">
        <v>4.2400000000000001E-6</v>
      </c>
    </row>
    <row r="2235" spans="2:12">
      <c r="B2235" s="61">
        <v>2230</v>
      </c>
      <c r="C2235" s="61">
        <v>1.6000000000000001E-4</v>
      </c>
      <c r="D2235" s="61">
        <v>6.4400000000000002E-6</v>
      </c>
      <c r="K2235" s="61">
        <v>8.6500000000000002E-5</v>
      </c>
      <c r="L2235" s="61">
        <v>4.2200000000000003E-6</v>
      </c>
    </row>
    <row r="2236" spans="2:12">
      <c r="B2236" s="61">
        <v>2230</v>
      </c>
      <c r="C2236" s="61">
        <v>1.6000000000000001E-4</v>
      </c>
      <c r="D2236" s="61">
        <v>6.4099999999999996E-6</v>
      </c>
      <c r="K2236" s="61">
        <v>8.6100000000000006E-5</v>
      </c>
      <c r="L2236" s="61">
        <v>4.1999999999999996E-6</v>
      </c>
    </row>
    <row r="2237" spans="2:12">
      <c r="B2237" s="61">
        <v>2230</v>
      </c>
      <c r="C2237" s="61">
        <v>1.5899999999999999E-4</v>
      </c>
      <c r="D2237" s="61">
        <v>6.3799999999999999E-6</v>
      </c>
      <c r="K2237" s="61">
        <v>8.5799999999999998E-5</v>
      </c>
      <c r="L2237" s="61">
        <v>4.1799999999999998E-6</v>
      </c>
    </row>
    <row r="2238" spans="2:12">
      <c r="B2238" s="61">
        <v>2230</v>
      </c>
      <c r="C2238" s="61">
        <v>1.5799999999999999E-4</v>
      </c>
      <c r="D2238" s="61">
        <v>6.3500000000000002E-6</v>
      </c>
      <c r="K2238" s="61">
        <v>8.5400000000000002E-5</v>
      </c>
      <c r="L2238" s="61">
        <v>4.16E-6</v>
      </c>
    </row>
    <row r="2239" spans="2:12">
      <c r="B2239" s="61">
        <v>2230</v>
      </c>
      <c r="C2239" s="61">
        <v>1.5699999999999999E-4</v>
      </c>
      <c r="D2239" s="61">
        <v>6.3199999999999996E-6</v>
      </c>
      <c r="K2239" s="61">
        <v>8.5000000000000006E-5</v>
      </c>
      <c r="L2239" s="61">
        <v>4.1400000000000002E-6</v>
      </c>
    </row>
    <row r="2240" spans="2:12">
      <c r="B2240" s="61">
        <v>2230</v>
      </c>
      <c r="C2240" s="61">
        <v>1.5699999999999999E-4</v>
      </c>
      <c r="D2240" s="61">
        <v>6.2999999999999998E-6</v>
      </c>
      <c r="K2240" s="61">
        <v>8.4599999999999996E-5</v>
      </c>
      <c r="L2240" s="61">
        <v>4.1200000000000004E-6</v>
      </c>
    </row>
    <row r="2241" spans="2:12">
      <c r="B2241" s="61">
        <v>2230</v>
      </c>
      <c r="C2241" s="61">
        <v>1.56E-4</v>
      </c>
      <c r="D2241" s="61">
        <v>6.2700000000000001E-6</v>
      </c>
      <c r="K2241" s="61">
        <v>8.42E-5</v>
      </c>
      <c r="L2241" s="61">
        <v>4.1099999999999996E-6</v>
      </c>
    </row>
    <row r="2242" spans="2:12">
      <c r="B2242" s="61">
        <v>2230</v>
      </c>
      <c r="C2242" s="61">
        <v>1.55E-4</v>
      </c>
      <c r="D2242" s="61">
        <v>6.2400000000000004E-6</v>
      </c>
      <c r="K2242" s="61">
        <v>8.3900000000000006E-5</v>
      </c>
      <c r="L2242" s="61">
        <v>4.0899999999999998E-6</v>
      </c>
    </row>
    <row r="2243" spans="2:12">
      <c r="B2243" s="61">
        <v>2230</v>
      </c>
      <c r="C2243" s="61">
        <v>1.55E-4</v>
      </c>
      <c r="D2243" s="61">
        <v>6.2099999999999998E-6</v>
      </c>
      <c r="K2243" s="61">
        <v>8.3499999999999997E-5</v>
      </c>
      <c r="L2243" s="61">
        <v>4.07E-6</v>
      </c>
    </row>
    <row r="2244" spans="2:12">
      <c r="B2244" s="61">
        <v>2230</v>
      </c>
      <c r="C2244" s="61">
        <v>1.54E-4</v>
      </c>
      <c r="D2244" s="61">
        <v>6.1800000000000001E-6</v>
      </c>
      <c r="K2244" s="61">
        <v>8.3100000000000001E-5</v>
      </c>
      <c r="L2244" s="61">
        <v>4.0500000000000002E-6</v>
      </c>
    </row>
    <row r="2245" spans="2:12">
      <c r="B2245" s="61">
        <v>2240</v>
      </c>
      <c r="C2245" s="61">
        <v>1.5300000000000001E-4</v>
      </c>
      <c r="D2245" s="61">
        <v>6.1600000000000003E-6</v>
      </c>
      <c r="K2245" s="61">
        <v>8.2700000000000004E-5</v>
      </c>
      <c r="L2245" s="61">
        <v>4.0300000000000004E-6</v>
      </c>
    </row>
    <row r="2246" spans="2:12">
      <c r="B2246" s="61">
        <v>2240</v>
      </c>
      <c r="C2246" s="61">
        <v>1.5300000000000001E-4</v>
      </c>
      <c r="D2246" s="61">
        <v>6.1299999999999998E-6</v>
      </c>
      <c r="K2246" s="61">
        <v>8.2399999999999997E-5</v>
      </c>
      <c r="L2246" s="61">
        <v>4.0199999999999996E-6</v>
      </c>
    </row>
    <row r="2247" spans="2:12">
      <c r="B2247" s="61">
        <v>2240</v>
      </c>
      <c r="C2247" s="61">
        <v>1.5200000000000001E-4</v>
      </c>
      <c r="D2247" s="61">
        <v>6.1E-6</v>
      </c>
      <c r="K2247" s="61">
        <v>8.2000000000000001E-5</v>
      </c>
      <c r="L2247" s="61">
        <v>3.9999999999999998E-6</v>
      </c>
    </row>
    <row r="2248" spans="2:12">
      <c r="B2248" s="61">
        <v>2240</v>
      </c>
      <c r="C2248" s="61">
        <v>1.5100000000000001E-4</v>
      </c>
      <c r="D2248" s="61">
        <v>6.0800000000000002E-6</v>
      </c>
      <c r="K2248" s="61">
        <v>8.1600000000000005E-5</v>
      </c>
      <c r="L2248" s="61">
        <v>3.98E-6</v>
      </c>
    </row>
    <row r="2249" spans="2:12">
      <c r="B2249" s="61">
        <v>2240</v>
      </c>
      <c r="C2249" s="61">
        <v>1.5100000000000001E-4</v>
      </c>
      <c r="D2249" s="61">
        <v>6.0499999999999997E-6</v>
      </c>
      <c r="K2249" s="61">
        <v>8.1299999999999997E-5</v>
      </c>
      <c r="L2249" s="61">
        <v>3.9600000000000002E-6</v>
      </c>
    </row>
    <row r="2250" spans="2:12">
      <c r="B2250" s="61">
        <v>2240</v>
      </c>
      <c r="C2250" s="61">
        <v>1.4999999999999999E-4</v>
      </c>
      <c r="D2250" s="61">
        <v>6.02E-6</v>
      </c>
      <c r="K2250" s="61">
        <v>8.0900000000000001E-5</v>
      </c>
      <c r="L2250" s="61">
        <v>3.9400000000000004E-6</v>
      </c>
    </row>
    <row r="2251" spans="2:12">
      <c r="B2251" s="61">
        <v>2240</v>
      </c>
      <c r="C2251" s="61">
        <v>1.4899999999999999E-4</v>
      </c>
      <c r="D2251" s="61">
        <v>5.9900000000000002E-6</v>
      </c>
      <c r="K2251" s="61">
        <v>8.0599999999999994E-5</v>
      </c>
      <c r="L2251" s="61">
        <v>3.9299999999999996E-6</v>
      </c>
    </row>
    <row r="2252" spans="2:12">
      <c r="B2252" s="61">
        <v>2240</v>
      </c>
      <c r="C2252" s="61">
        <v>1.4899999999999999E-4</v>
      </c>
      <c r="D2252" s="61">
        <v>5.9699999999999996E-6</v>
      </c>
      <c r="K2252" s="61">
        <v>8.0199999999999998E-5</v>
      </c>
      <c r="L2252" s="61">
        <v>3.9099999999999998E-6</v>
      </c>
    </row>
    <row r="2253" spans="2:12">
      <c r="B2253" s="61">
        <v>2240</v>
      </c>
      <c r="C2253" s="61">
        <v>1.4799999999999999E-4</v>
      </c>
      <c r="D2253" s="61">
        <v>5.9399999999999999E-6</v>
      </c>
      <c r="K2253" s="61">
        <v>7.9800000000000002E-5</v>
      </c>
      <c r="L2253" s="61">
        <v>3.89E-6</v>
      </c>
    </row>
    <row r="2254" spans="2:12">
      <c r="B2254" s="61">
        <v>2240</v>
      </c>
      <c r="C2254" s="61">
        <v>1.47E-4</v>
      </c>
      <c r="D2254" s="61">
        <v>5.9100000000000002E-6</v>
      </c>
      <c r="K2254" s="61">
        <v>7.9499999999999994E-5</v>
      </c>
      <c r="L2254" s="61">
        <v>3.8700000000000002E-6</v>
      </c>
    </row>
    <row r="2255" spans="2:12">
      <c r="B2255" s="61">
        <v>2250</v>
      </c>
      <c r="C2255" s="61">
        <v>1.47E-4</v>
      </c>
      <c r="D2255" s="61">
        <v>5.8900000000000004E-6</v>
      </c>
      <c r="K2255" s="61">
        <v>7.9099999999999998E-5</v>
      </c>
      <c r="L2255" s="61">
        <v>3.8600000000000003E-6</v>
      </c>
    </row>
    <row r="2256" spans="2:12">
      <c r="B2256" s="61">
        <v>2250</v>
      </c>
      <c r="C2256" s="61">
        <v>1.46E-4</v>
      </c>
      <c r="D2256" s="61">
        <v>5.8599999999999998E-6</v>
      </c>
      <c r="K2256" s="61">
        <v>7.8800000000000004E-5</v>
      </c>
      <c r="L2256" s="61">
        <v>3.8399999999999997E-6</v>
      </c>
    </row>
    <row r="2257" spans="2:12">
      <c r="B2257" s="61">
        <v>2250</v>
      </c>
      <c r="C2257" s="61">
        <v>1.45E-4</v>
      </c>
      <c r="D2257" s="61">
        <v>5.84E-6</v>
      </c>
      <c r="K2257" s="61">
        <v>7.8399999999999995E-5</v>
      </c>
      <c r="L2257" s="61">
        <v>3.8199999999999998E-6</v>
      </c>
    </row>
    <row r="2258" spans="2:12">
      <c r="B2258" s="61">
        <v>2250</v>
      </c>
      <c r="C2258" s="61">
        <v>1.45E-4</v>
      </c>
      <c r="D2258" s="61">
        <v>5.8100000000000003E-6</v>
      </c>
      <c r="K2258" s="61">
        <v>7.8100000000000001E-5</v>
      </c>
      <c r="L2258" s="61">
        <v>3.8099999999999999E-6</v>
      </c>
    </row>
    <row r="2259" spans="2:12">
      <c r="B2259" s="61">
        <v>2250</v>
      </c>
      <c r="C2259" s="61">
        <v>1.44E-4</v>
      </c>
      <c r="D2259" s="61">
        <v>5.7799999999999997E-6</v>
      </c>
      <c r="K2259" s="61">
        <v>7.7700000000000005E-5</v>
      </c>
      <c r="L2259" s="61">
        <v>3.7900000000000001E-6</v>
      </c>
    </row>
    <row r="2260" spans="2:12">
      <c r="B2260" s="61">
        <v>2250</v>
      </c>
      <c r="C2260" s="61">
        <v>1.4300000000000001E-4</v>
      </c>
      <c r="D2260" s="61">
        <v>5.7599999999999999E-6</v>
      </c>
      <c r="K2260" s="61">
        <v>7.7399999999999998E-5</v>
      </c>
      <c r="L2260" s="61">
        <v>3.7699999999999999E-6</v>
      </c>
    </row>
    <row r="2261" spans="2:12">
      <c r="B2261" s="61">
        <v>2250</v>
      </c>
      <c r="C2261" s="61">
        <v>1.4300000000000001E-4</v>
      </c>
      <c r="D2261" s="61">
        <v>5.7300000000000002E-6</v>
      </c>
      <c r="K2261" s="61">
        <v>7.7000000000000001E-5</v>
      </c>
      <c r="L2261" s="61">
        <v>3.76E-6</v>
      </c>
    </row>
    <row r="2262" spans="2:12">
      <c r="B2262" s="61">
        <v>2250</v>
      </c>
      <c r="C2262" s="61">
        <v>1.4200000000000001E-4</v>
      </c>
      <c r="D2262" s="61">
        <v>5.7100000000000004E-6</v>
      </c>
      <c r="K2262" s="61">
        <v>7.6699999999999994E-5</v>
      </c>
      <c r="L2262" s="61">
        <v>3.7400000000000002E-6</v>
      </c>
    </row>
    <row r="2263" spans="2:12">
      <c r="B2263" s="61">
        <v>2250</v>
      </c>
      <c r="C2263" s="61">
        <v>1.4100000000000001E-4</v>
      </c>
      <c r="D2263" s="61">
        <v>5.6799999999999998E-6</v>
      </c>
      <c r="K2263" s="61">
        <v>7.6299999999999998E-5</v>
      </c>
      <c r="L2263" s="61">
        <v>3.72E-6</v>
      </c>
    </row>
    <row r="2264" spans="2:12">
      <c r="B2264" s="61">
        <v>2250</v>
      </c>
      <c r="C2264" s="61">
        <v>1.4100000000000001E-4</v>
      </c>
      <c r="D2264" s="61">
        <v>5.66E-6</v>
      </c>
      <c r="K2264" s="61">
        <v>7.6000000000000004E-5</v>
      </c>
      <c r="L2264" s="61">
        <v>3.7100000000000001E-6</v>
      </c>
    </row>
    <row r="2265" spans="2:12">
      <c r="B2265" s="61">
        <v>2260</v>
      </c>
      <c r="C2265" s="61">
        <v>1.3999999999999999E-4</v>
      </c>
      <c r="D2265" s="61">
        <v>5.6300000000000003E-6</v>
      </c>
      <c r="K2265" s="61">
        <v>7.5699999999999997E-5</v>
      </c>
      <c r="L2265" s="61">
        <v>3.6899999999999998E-6</v>
      </c>
    </row>
    <row r="2266" spans="2:12">
      <c r="B2266" s="61">
        <v>2260</v>
      </c>
      <c r="C2266" s="61">
        <v>1.3999999999999999E-4</v>
      </c>
      <c r="D2266" s="61">
        <v>5.6099999999999997E-6</v>
      </c>
      <c r="K2266" s="61">
        <v>7.5300000000000001E-5</v>
      </c>
      <c r="L2266" s="61">
        <v>3.67E-6</v>
      </c>
    </row>
    <row r="2267" spans="2:12">
      <c r="B2267" s="61">
        <v>2260</v>
      </c>
      <c r="C2267" s="61">
        <v>1.3899999999999999E-4</v>
      </c>
      <c r="D2267" s="61">
        <v>5.5799999999999999E-6</v>
      </c>
      <c r="K2267" s="61">
        <v>7.4999999999999993E-5</v>
      </c>
      <c r="L2267" s="61">
        <v>3.6600000000000001E-6</v>
      </c>
    </row>
    <row r="2268" spans="2:12">
      <c r="B2268" s="61">
        <v>2260</v>
      </c>
      <c r="C2268" s="61">
        <v>1.3799999999999999E-4</v>
      </c>
      <c r="D2268" s="61">
        <v>5.5600000000000001E-6</v>
      </c>
      <c r="K2268" s="61">
        <v>7.47E-5</v>
      </c>
      <c r="L2268" s="61">
        <v>3.6399999999999999E-6</v>
      </c>
    </row>
    <row r="2269" spans="2:12">
      <c r="B2269" s="61">
        <v>2260</v>
      </c>
      <c r="C2269" s="61">
        <v>1.3799999999999999E-4</v>
      </c>
      <c r="D2269" s="61">
        <v>5.5300000000000004E-6</v>
      </c>
      <c r="K2269" s="61">
        <v>7.4300000000000004E-5</v>
      </c>
      <c r="L2269" s="61">
        <v>3.6200000000000001E-6</v>
      </c>
    </row>
    <row r="2270" spans="2:12">
      <c r="B2270" s="61">
        <v>2260</v>
      </c>
      <c r="C2270" s="61">
        <v>1.37E-4</v>
      </c>
      <c r="D2270" s="61">
        <v>5.5099999999999998E-6</v>
      </c>
      <c r="K2270" s="61">
        <v>7.3999999999999996E-5</v>
      </c>
      <c r="L2270" s="61">
        <v>3.6100000000000002E-6</v>
      </c>
    </row>
    <row r="2271" spans="2:12">
      <c r="B2271" s="61">
        <v>2260</v>
      </c>
      <c r="C2271" s="61">
        <v>1.36E-4</v>
      </c>
      <c r="D2271" s="61">
        <v>5.48E-6</v>
      </c>
      <c r="K2271" s="61">
        <v>7.3700000000000002E-5</v>
      </c>
      <c r="L2271" s="61">
        <v>3.5899999999999999E-6</v>
      </c>
    </row>
    <row r="2272" spans="2:12">
      <c r="B2272" s="61">
        <v>2260</v>
      </c>
      <c r="C2272" s="61">
        <v>1.36E-4</v>
      </c>
      <c r="D2272" s="61">
        <v>5.4600000000000002E-6</v>
      </c>
      <c r="K2272" s="61">
        <v>7.3300000000000006E-5</v>
      </c>
      <c r="L2272" s="61">
        <v>3.58E-6</v>
      </c>
    </row>
    <row r="2273" spans="2:12">
      <c r="B2273" s="61">
        <v>2260</v>
      </c>
      <c r="C2273" s="61">
        <v>1.35E-4</v>
      </c>
      <c r="D2273" s="61">
        <v>5.4299999999999997E-6</v>
      </c>
      <c r="K2273" s="61">
        <v>7.2999999999999999E-5</v>
      </c>
      <c r="L2273" s="61">
        <v>3.5599999999999998E-6</v>
      </c>
    </row>
    <row r="2274" spans="2:12">
      <c r="B2274" s="61">
        <v>2260</v>
      </c>
      <c r="C2274" s="61">
        <v>1.35E-4</v>
      </c>
      <c r="D2274" s="61">
        <v>5.4099999999999999E-6</v>
      </c>
      <c r="K2274" s="61">
        <v>7.2700000000000005E-5</v>
      </c>
      <c r="L2274" s="61">
        <v>3.54E-6</v>
      </c>
    </row>
    <row r="2275" spans="2:12">
      <c r="B2275" s="61">
        <v>2270</v>
      </c>
      <c r="C2275" s="61">
        <v>1.34E-4</v>
      </c>
      <c r="D2275" s="61">
        <v>5.3800000000000002E-6</v>
      </c>
      <c r="K2275" s="61">
        <v>7.2399999999999998E-5</v>
      </c>
      <c r="L2275" s="61">
        <v>3.5300000000000001E-6</v>
      </c>
    </row>
    <row r="2276" spans="2:12">
      <c r="B2276" s="61">
        <v>2270</v>
      </c>
      <c r="C2276" s="61">
        <v>1.3300000000000001E-4</v>
      </c>
      <c r="D2276" s="61">
        <v>5.3600000000000004E-6</v>
      </c>
      <c r="K2276" s="61">
        <v>7.2000000000000002E-5</v>
      </c>
      <c r="L2276" s="61">
        <v>3.5099999999999999E-6</v>
      </c>
    </row>
    <row r="2277" spans="2:12">
      <c r="B2277" s="61">
        <v>2270</v>
      </c>
      <c r="C2277" s="61">
        <v>1.3300000000000001E-4</v>
      </c>
      <c r="D2277" s="61">
        <v>5.3399999999999997E-6</v>
      </c>
      <c r="K2277" s="61">
        <v>7.1699999999999995E-5</v>
      </c>
      <c r="L2277" s="61">
        <v>3.4999999999999999E-6</v>
      </c>
    </row>
    <row r="2278" spans="2:12">
      <c r="B2278" s="61">
        <v>2270</v>
      </c>
      <c r="C2278" s="61">
        <v>1.3200000000000001E-4</v>
      </c>
      <c r="D2278" s="61">
        <v>5.31E-6</v>
      </c>
      <c r="K2278" s="61">
        <v>7.1400000000000001E-5</v>
      </c>
      <c r="L2278" s="61">
        <v>3.4800000000000001E-6</v>
      </c>
    </row>
    <row r="2279" spans="2:12">
      <c r="B2279" s="61">
        <v>2270</v>
      </c>
      <c r="C2279" s="61">
        <v>1.3200000000000001E-4</v>
      </c>
      <c r="D2279" s="61">
        <v>5.2900000000000002E-6</v>
      </c>
      <c r="K2279" s="61">
        <v>7.1099999999999994E-5</v>
      </c>
      <c r="L2279" s="61">
        <v>3.4599999999999999E-6</v>
      </c>
    </row>
    <row r="2280" spans="2:12">
      <c r="B2280" s="61">
        <v>2270</v>
      </c>
      <c r="C2280" s="61">
        <v>1.3100000000000001E-4</v>
      </c>
      <c r="D2280" s="61">
        <v>5.2700000000000004E-6</v>
      </c>
      <c r="K2280" s="61">
        <v>7.08E-5</v>
      </c>
      <c r="L2280" s="61">
        <v>3.45E-6</v>
      </c>
    </row>
    <row r="2281" spans="2:12">
      <c r="B2281" s="61">
        <v>2270</v>
      </c>
      <c r="C2281" s="61">
        <v>1.2999999999999999E-4</v>
      </c>
      <c r="D2281" s="61">
        <v>5.2399999999999998E-6</v>
      </c>
      <c r="K2281" s="61">
        <v>7.0400000000000004E-5</v>
      </c>
      <c r="L2281" s="61">
        <v>3.4300000000000002E-6</v>
      </c>
    </row>
    <row r="2282" spans="2:12">
      <c r="B2282" s="61">
        <v>2270</v>
      </c>
      <c r="C2282" s="61">
        <v>1.2999999999999999E-4</v>
      </c>
      <c r="D2282" s="61">
        <v>5.22E-6</v>
      </c>
      <c r="K2282" s="61">
        <v>7.0099999999999996E-5</v>
      </c>
      <c r="L2282" s="61">
        <v>3.4199999999999999E-6</v>
      </c>
    </row>
    <row r="2283" spans="2:12">
      <c r="B2283" s="61">
        <v>2270</v>
      </c>
      <c r="C2283" s="61">
        <v>1.2899999999999999E-4</v>
      </c>
      <c r="D2283" s="61">
        <v>5.2000000000000002E-6</v>
      </c>
      <c r="K2283" s="61">
        <v>6.9800000000000003E-5</v>
      </c>
      <c r="L2283" s="61">
        <v>3.4000000000000001E-6</v>
      </c>
    </row>
    <row r="2284" spans="2:12">
      <c r="B2284" s="61">
        <v>2270</v>
      </c>
      <c r="C2284" s="61">
        <v>1.2899999999999999E-4</v>
      </c>
      <c r="D2284" s="61">
        <v>5.1699999999999996E-6</v>
      </c>
      <c r="K2284" s="61">
        <v>6.9499999999999995E-5</v>
      </c>
      <c r="L2284" s="61">
        <v>3.3900000000000002E-6</v>
      </c>
    </row>
    <row r="2285" spans="2:12">
      <c r="B2285" s="61">
        <v>2280</v>
      </c>
      <c r="C2285" s="61">
        <v>1.2799999999999999E-4</v>
      </c>
      <c r="D2285" s="61">
        <v>5.1499999999999998E-6</v>
      </c>
      <c r="K2285" s="61">
        <v>6.9200000000000002E-5</v>
      </c>
      <c r="L2285" s="61">
        <v>3.3699999999999999E-6</v>
      </c>
    </row>
    <row r="2286" spans="2:12">
      <c r="B2286" s="61">
        <v>2280</v>
      </c>
      <c r="C2286" s="61">
        <v>1.2799999999999999E-4</v>
      </c>
      <c r="D2286" s="61">
        <v>5.13E-6</v>
      </c>
      <c r="K2286" s="61">
        <v>6.8899999999999994E-5</v>
      </c>
      <c r="L2286" s="61">
        <v>3.36E-6</v>
      </c>
    </row>
    <row r="2287" spans="2:12">
      <c r="B2287" s="61">
        <v>2280</v>
      </c>
      <c r="C2287" s="61">
        <v>1.27E-4</v>
      </c>
      <c r="D2287" s="61">
        <v>5.1000000000000003E-6</v>
      </c>
      <c r="K2287" s="61">
        <v>6.86E-5</v>
      </c>
      <c r="L2287" s="61">
        <v>3.3400000000000002E-6</v>
      </c>
    </row>
    <row r="2288" spans="2:12">
      <c r="B2288" s="61">
        <v>2280</v>
      </c>
      <c r="C2288" s="61">
        <v>1.26E-4</v>
      </c>
      <c r="D2288" s="61">
        <v>5.0799999999999996E-6</v>
      </c>
      <c r="K2288" s="61">
        <v>6.8300000000000007E-5</v>
      </c>
      <c r="L2288" s="61">
        <v>3.3299999999999999E-6</v>
      </c>
    </row>
    <row r="2289" spans="2:12">
      <c r="B2289" s="61">
        <v>2280</v>
      </c>
      <c r="C2289" s="61">
        <v>1.26E-4</v>
      </c>
      <c r="D2289" s="61">
        <v>5.0599999999999998E-6</v>
      </c>
      <c r="K2289" s="61">
        <v>6.7999999999999999E-5</v>
      </c>
      <c r="L2289" s="61">
        <v>3.3100000000000001E-6</v>
      </c>
    </row>
    <row r="2290" spans="2:12">
      <c r="B2290" s="61">
        <v>2280</v>
      </c>
      <c r="C2290" s="61">
        <v>1.25E-4</v>
      </c>
      <c r="D2290" s="61">
        <v>5.04E-6</v>
      </c>
      <c r="K2290" s="61">
        <v>6.7700000000000006E-5</v>
      </c>
      <c r="L2290" s="61">
        <v>3.3000000000000002E-6</v>
      </c>
    </row>
    <row r="2291" spans="2:12">
      <c r="B2291" s="61">
        <v>2280</v>
      </c>
      <c r="C2291" s="61">
        <v>1.25E-4</v>
      </c>
      <c r="D2291" s="61">
        <v>5.0100000000000003E-6</v>
      </c>
      <c r="K2291" s="61">
        <v>6.7399999999999998E-5</v>
      </c>
      <c r="L2291" s="61">
        <v>3.2799999999999999E-6</v>
      </c>
    </row>
    <row r="2292" spans="2:12">
      <c r="B2292" s="61">
        <v>2280</v>
      </c>
      <c r="C2292" s="61">
        <v>1.2400000000000001E-4</v>
      </c>
      <c r="D2292" s="61">
        <v>4.9899999999999997E-6</v>
      </c>
      <c r="K2292" s="61">
        <v>6.7100000000000005E-5</v>
      </c>
      <c r="L2292" s="61">
        <v>3.27E-6</v>
      </c>
    </row>
    <row r="2293" spans="2:12">
      <c r="B2293" s="61">
        <v>2280</v>
      </c>
      <c r="C2293" s="61">
        <v>1.2400000000000001E-4</v>
      </c>
      <c r="D2293" s="61">
        <v>4.9699999999999998E-6</v>
      </c>
      <c r="K2293" s="61">
        <v>6.6799999999999997E-5</v>
      </c>
      <c r="L2293" s="61">
        <v>3.2499999999999998E-6</v>
      </c>
    </row>
    <row r="2294" spans="2:12">
      <c r="B2294" s="61">
        <v>2280</v>
      </c>
      <c r="C2294" s="61">
        <v>1.2300000000000001E-4</v>
      </c>
      <c r="D2294" s="61">
        <v>4.95E-6</v>
      </c>
      <c r="K2294" s="61">
        <v>6.6500000000000004E-5</v>
      </c>
      <c r="L2294" s="61">
        <v>3.2399999999999999E-6</v>
      </c>
    </row>
    <row r="2295" spans="2:12">
      <c r="B2295" s="61">
        <v>2290</v>
      </c>
      <c r="C2295" s="61">
        <v>1.2300000000000001E-4</v>
      </c>
      <c r="D2295" s="61">
        <v>4.9200000000000003E-6</v>
      </c>
      <c r="K2295" s="61">
        <v>6.6199999999999996E-5</v>
      </c>
      <c r="L2295" s="61">
        <v>3.23E-6</v>
      </c>
    </row>
    <row r="2296" spans="2:12">
      <c r="B2296" s="61">
        <v>2290</v>
      </c>
      <c r="C2296" s="61">
        <v>1.22E-4</v>
      </c>
      <c r="D2296" s="61">
        <v>4.8999999999999997E-6</v>
      </c>
      <c r="K2296" s="61">
        <v>6.5900000000000003E-5</v>
      </c>
      <c r="L2296" s="61">
        <v>3.2100000000000002E-6</v>
      </c>
    </row>
    <row r="2297" spans="2:12">
      <c r="B2297" s="61">
        <v>2290</v>
      </c>
      <c r="C2297" s="61">
        <v>1.21E-4</v>
      </c>
      <c r="D2297" s="61">
        <v>4.8799999999999999E-6</v>
      </c>
      <c r="K2297" s="61">
        <v>6.5599999999999995E-5</v>
      </c>
      <c r="L2297" s="61">
        <v>3.1999999999999999E-6</v>
      </c>
    </row>
    <row r="2298" spans="2:12">
      <c r="B2298" s="61">
        <v>2290</v>
      </c>
      <c r="C2298" s="61">
        <v>1.21E-4</v>
      </c>
      <c r="D2298" s="61">
        <v>4.8600000000000001E-6</v>
      </c>
      <c r="K2298" s="61">
        <v>6.5300000000000002E-5</v>
      </c>
      <c r="L2298" s="61">
        <v>3.18E-6</v>
      </c>
    </row>
    <row r="2299" spans="2:12">
      <c r="B2299" s="61">
        <v>2290</v>
      </c>
      <c r="C2299" s="61">
        <v>1.2E-4</v>
      </c>
      <c r="D2299" s="61">
        <v>4.8400000000000002E-6</v>
      </c>
      <c r="K2299" s="61">
        <v>6.4999999999999994E-5</v>
      </c>
      <c r="L2299" s="61">
        <v>3.1700000000000001E-6</v>
      </c>
    </row>
    <row r="2300" spans="2:12">
      <c r="B2300" s="61">
        <v>2290</v>
      </c>
      <c r="C2300" s="61">
        <v>1.2E-4</v>
      </c>
      <c r="D2300" s="61">
        <v>4.8099999999999997E-6</v>
      </c>
      <c r="K2300" s="61">
        <v>6.4700000000000001E-5</v>
      </c>
      <c r="L2300" s="61">
        <v>3.1499999999999999E-6</v>
      </c>
    </row>
    <row r="2301" spans="2:12">
      <c r="B2301" s="61">
        <v>2290</v>
      </c>
      <c r="C2301" s="61">
        <v>1.1900000000000001E-4</v>
      </c>
      <c r="D2301" s="61">
        <v>4.7899999999999999E-6</v>
      </c>
      <c r="K2301" s="61">
        <v>6.4399999999999993E-5</v>
      </c>
      <c r="L2301" s="61">
        <v>3.14E-6</v>
      </c>
    </row>
    <row r="2302" spans="2:12">
      <c r="B2302" s="61">
        <v>2290</v>
      </c>
      <c r="C2302" s="61">
        <v>1.1900000000000001E-4</v>
      </c>
      <c r="D2302" s="61">
        <v>4.7700000000000001E-6</v>
      </c>
      <c r="K2302" s="61">
        <v>6.41E-5</v>
      </c>
      <c r="L2302" s="61">
        <v>3.1300000000000001E-6</v>
      </c>
    </row>
    <row r="2303" spans="2:12">
      <c r="B2303" s="61">
        <v>2290</v>
      </c>
      <c r="C2303" s="61">
        <v>1.18E-4</v>
      </c>
      <c r="D2303" s="61">
        <v>4.7500000000000003E-6</v>
      </c>
      <c r="K2303" s="61">
        <v>6.3800000000000006E-5</v>
      </c>
      <c r="L2303" s="61">
        <v>3.1099999999999999E-6</v>
      </c>
    </row>
    <row r="2304" spans="2:12">
      <c r="B2304" s="61">
        <v>2290</v>
      </c>
      <c r="C2304" s="61">
        <v>1.18E-4</v>
      </c>
      <c r="D2304" s="61">
        <v>4.7299999999999996E-6</v>
      </c>
      <c r="K2304" s="61">
        <v>6.3600000000000001E-5</v>
      </c>
      <c r="L2304" s="61">
        <v>3.1E-6</v>
      </c>
    </row>
    <row r="2305" spans="2:12">
      <c r="B2305" s="61">
        <v>2300</v>
      </c>
      <c r="C2305" s="61">
        <v>1.17E-4</v>
      </c>
      <c r="D2305" s="61">
        <v>4.7099999999999998E-6</v>
      </c>
      <c r="K2305" s="61">
        <v>6.3299999999999994E-5</v>
      </c>
      <c r="L2305" s="61">
        <v>3.0800000000000002E-6</v>
      </c>
    </row>
    <row r="2306" spans="2:12">
      <c r="B2306" s="61">
        <v>2300</v>
      </c>
      <c r="C2306" s="61">
        <v>1.17E-4</v>
      </c>
      <c r="D2306" s="61">
        <v>4.69E-6</v>
      </c>
      <c r="K2306" s="61">
        <v>6.3E-5</v>
      </c>
      <c r="L2306" s="61">
        <v>3.0699999999999998E-6</v>
      </c>
    </row>
    <row r="2307" spans="2:12">
      <c r="B2307" s="61">
        <v>2300</v>
      </c>
      <c r="C2307" s="61">
        <v>1.16E-4</v>
      </c>
      <c r="D2307" s="61">
        <v>4.6700000000000002E-6</v>
      </c>
      <c r="K2307" s="61">
        <v>6.2700000000000006E-5</v>
      </c>
      <c r="L2307" s="61">
        <v>3.0599999999999999E-6</v>
      </c>
    </row>
    <row r="2308" spans="2:12">
      <c r="B2308" s="61">
        <v>2300</v>
      </c>
      <c r="C2308" s="61">
        <v>1.16E-4</v>
      </c>
      <c r="D2308" s="61">
        <v>4.6500000000000004E-6</v>
      </c>
      <c r="K2308" s="61">
        <v>6.2399999999999999E-5</v>
      </c>
      <c r="L2308" s="61">
        <v>3.0400000000000001E-6</v>
      </c>
    </row>
    <row r="2309" spans="2:12">
      <c r="B2309" s="61">
        <v>2300</v>
      </c>
      <c r="C2309" s="61">
        <v>1.15E-4</v>
      </c>
      <c r="D2309" s="61">
        <v>4.6299999999999997E-6</v>
      </c>
      <c r="K2309" s="61">
        <v>6.2199999999999994E-5</v>
      </c>
      <c r="L2309" s="61">
        <v>3.0299999999999998E-6</v>
      </c>
    </row>
    <row r="2310" spans="2:12">
      <c r="B2310" s="61">
        <v>2300</v>
      </c>
      <c r="C2310" s="61">
        <v>1.15E-4</v>
      </c>
      <c r="D2310" s="61">
        <v>4.6E-6</v>
      </c>
      <c r="K2310" s="61">
        <v>6.19E-5</v>
      </c>
      <c r="L2310" s="61">
        <v>3.0199999999999999E-6</v>
      </c>
    </row>
    <row r="2311" spans="2:12">
      <c r="B2311" s="61">
        <v>2300</v>
      </c>
      <c r="C2311" s="61">
        <v>1.1400000000000001E-4</v>
      </c>
      <c r="D2311" s="61">
        <v>4.5800000000000002E-6</v>
      </c>
      <c r="K2311" s="61">
        <v>6.1600000000000007E-5</v>
      </c>
      <c r="L2311" s="61">
        <v>3.0000000000000001E-6</v>
      </c>
    </row>
    <row r="2312" spans="2:12">
      <c r="B2312" s="61">
        <v>2300</v>
      </c>
      <c r="C2312" s="61">
        <v>1.1400000000000001E-4</v>
      </c>
      <c r="D2312" s="61">
        <v>4.5600000000000004E-6</v>
      </c>
      <c r="K2312" s="61">
        <v>6.1299999999999999E-5</v>
      </c>
      <c r="L2312" s="61">
        <v>2.9900000000000002E-6</v>
      </c>
    </row>
    <row r="2313" spans="2:12">
      <c r="B2313" s="61">
        <v>2300</v>
      </c>
      <c r="C2313" s="61">
        <v>1.13E-4</v>
      </c>
      <c r="D2313" s="61">
        <v>4.5399999999999997E-6</v>
      </c>
      <c r="K2313" s="61">
        <v>6.1099999999999994E-5</v>
      </c>
      <c r="L2313" s="61">
        <v>2.9799999999999998E-6</v>
      </c>
    </row>
    <row r="2314" spans="2:12">
      <c r="B2314" s="61">
        <v>2300</v>
      </c>
      <c r="C2314" s="61">
        <v>1.13E-4</v>
      </c>
      <c r="D2314" s="61">
        <v>4.5199999999999999E-6</v>
      </c>
      <c r="K2314" s="61">
        <v>6.0800000000000001E-5</v>
      </c>
      <c r="L2314" s="61">
        <v>2.96E-6</v>
      </c>
    </row>
    <row r="2315" spans="2:12">
      <c r="B2315" s="61">
        <v>2310</v>
      </c>
      <c r="C2315" s="61">
        <v>1.12E-4</v>
      </c>
      <c r="D2315" s="61">
        <v>4.5000000000000001E-6</v>
      </c>
      <c r="K2315" s="61">
        <v>6.05E-5</v>
      </c>
      <c r="L2315" s="61">
        <v>2.9500000000000001E-6</v>
      </c>
    </row>
    <row r="2316" spans="2:12">
      <c r="B2316" s="61">
        <v>2310</v>
      </c>
      <c r="C2316" s="61">
        <v>1.12E-4</v>
      </c>
      <c r="D2316" s="61">
        <v>4.4800000000000003E-6</v>
      </c>
      <c r="K2316" s="61">
        <v>6.02E-5</v>
      </c>
      <c r="L2316" s="61">
        <v>2.9399999999999998E-6</v>
      </c>
    </row>
    <row r="2317" spans="2:12">
      <c r="B2317" s="61">
        <v>2310</v>
      </c>
      <c r="C2317" s="61">
        <v>1.11E-4</v>
      </c>
      <c r="D2317" s="61">
        <v>4.4599999999999996E-6</v>
      </c>
      <c r="K2317" s="61">
        <v>6.0000000000000002E-5</v>
      </c>
      <c r="L2317" s="61">
        <v>2.92E-6</v>
      </c>
    </row>
    <row r="2318" spans="2:12">
      <c r="B2318" s="61">
        <v>2310</v>
      </c>
      <c r="C2318" s="61">
        <v>1.11E-4</v>
      </c>
      <c r="D2318" s="61">
        <v>4.4399999999999998E-6</v>
      </c>
      <c r="K2318" s="61">
        <v>5.9700000000000001E-5</v>
      </c>
      <c r="L2318" s="61">
        <v>2.9100000000000001E-6</v>
      </c>
    </row>
    <row r="2319" spans="2:12">
      <c r="B2319" s="61">
        <v>2310</v>
      </c>
      <c r="C2319" s="61">
        <v>1.1E-4</v>
      </c>
      <c r="D2319" s="61">
        <v>4.42E-6</v>
      </c>
      <c r="K2319" s="61">
        <v>5.94E-5</v>
      </c>
      <c r="L2319" s="61">
        <v>2.9000000000000002E-6</v>
      </c>
    </row>
    <row r="2320" spans="2:12">
      <c r="B2320" s="61">
        <v>2310</v>
      </c>
      <c r="C2320" s="61">
        <v>1.1E-4</v>
      </c>
      <c r="D2320" s="61">
        <v>4.4000000000000002E-6</v>
      </c>
      <c r="K2320" s="61">
        <v>5.9200000000000002E-5</v>
      </c>
      <c r="L2320" s="61">
        <v>2.88E-6</v>
      </c>
    </row>
    <row r="2321" spans="2:12">
      <c r="B2321" s="61">
        <v>2310</v>
      </c>
      <c r="C2321" s="61">
        <v>1.0900000000000001E-4</v>
      </c>
      <c r="D2321" s="61">
        <v>4.3800000000000004E-6</v>
      </c>
      <c r="K2321" s="61">
        <v>5.8900000000000002E-5</v>
      </c>
      <c r="L2321" s="61">
        <v>2.8700000000000001E-6</v>
      </c>
    </row>
    <row r="2322" spans="2:12">
      <c r="B2322" s="61">
        <v>2310</v>
      </c>
      <c r="C2322" s="61">
        <v>1.0900000000000001E-4</v>
      </c>
      <c r="D2322" s="61">
        <v>4.3599999999999998E-6</v>
      </c>
      <c r="K2322" s="61">
        <v>5.8600000000000001E-5</v>
      </c>
      <c r="L2322" s="61">
        <v>2.8600000000000001E-6</v>
      </c>
    </row>
    <row r="2323" spans="2:12">
      <c r="B2323" s="61">
        <v>2310</v>
      </c>
      <c r="C2323" s="61">
        <v>1.08E-4</v>
      </c>
      <c r="D2323" s="61">
        <v>4.34E-6</v>
      </c>
      <c r="K2323" s="61">
        <v>5.8400000000000003E-5</v>
      </c>
      <c r="L2323" s="61">
        <v>2.8499999999999998E-6</v>
      </c>
    </row>
    <row r="2324" spans="2:12">
      <c r="B2324" s="61">
        <v>2310</v>
      </c>
      <c r="C2324" s="61">
        <v>1.08E-4</v>
      </c>
      <c r="D2324" s="61">
        <v>4.33E-6</v>
      </c>
      <c r="K2324" s="61">
        <v>5.8100000000000003E-5</v>
      </c>
      <c r="L2324" s="61">
        <v>2.83E-6</v>
      </c>
    </row>
    <row r="2325" spans="2:12">
      <c r="B2325" s="61">
        <v>2320</v>
      </c>
      <c r="C2325" s="61">
        <v>1.07E-4</v>
      </c>
      <c r="D2325" s="61">
        <v>4.3100000000000002E-6</v>
      </c>
      <c r="K2325" s="61">
        <v>5.7899999999999998E-5</v>
      </c>
      <c r="L2325" s="61">
        <v>2.8200000000000001E-6</v>
      </c>
    </row>
    <row r="2326" spans="2:12">
      <c r="B2326" s="61">
        <v>2320</v>
      </c>
      <c r="C2326" s="61">
        <v>1.07E-4</v>
      </c>
      <c r="D2326" s="61">
        <v>4.2899999999999996E-6</v>
      </c>
      <c r="K2326" s="61">
        <v>5.7599999999999997E-5</v>
      </c>
      <c r="L2326" s="61">
        <v>2.8100000000000002E-6</v>
      </c>
    </row>
    <row r="2327" spans="2:12">
      <c r="B2327" s="61">
        <v>2320</v>
      </c>
      <c r="C2327" s="61">
        <v>1.06E-4</v>
      </c>
      <c r="D2327" s="61">
        <v>4.2699999999999998E-6</v>
      </c>
      <c r="K2327" s="61">
        <v>5.7399999999999999E-5</v>
      </c>
      <c r="L2327" s="61">
        <v>2.7999999999999999E-6</v>
      </c>
    </row>
    <row r="2328" spans="2:12">
      <c r="B2328" s="61">
        <v>2320</v>
      </c>
      <c r="C2328" s="61">
        <v>1.06E-4</v>
      </c>
      <c r="D2328" s="61">
        <v>4.25E-6</v>
      </c>
      <c r="K2328" s="61">
        <v>5.7099999999999999E-5</v>
      </c>
      <c r="L2328" s="61">
        <v>2.7800000000000001E-6</v>
      </c>
    </row>
    <row r="2329" spans="2:12">
      <c r="B2329" s="61">
        <v>2320</v>
      </c>
      <c r="C2329" s="61">
        <v>1.05E-4</v>
      </c>
      <c r="D2329" s="61">
        <v>4.2300000000000002E-6</v>
      </c>
      <c r="K2329" s="61">
        <v>5.6799999999999998E-5</v>
      </c>
      <c r="L2329" s="61">
        <v>2.7700000000000002E-6</v>
      </c>
    </row>
    <row r="2330" spans="2:12">
      <c r="B2330" s="61">
        <v>2320</v>
      </c>
      <c r="C2330" s="61">
        <v>1.05E-4</v>
      </c>
      <c r="D2330" s="61">
        <v>4.2100000000000003E-6</v>
      </c>
      <c r="K2330" s="61">
        <v>5.66E-5</v>
      </c>
      <c r="L2330" s="61">
        <v>2.7599999999999998E-6</v>
      </c>
    </row>
    <row r="2331" spans="2:12">
      <c r="B2331" s="61">
        <v>2320</v>
      </c>
      <c r="C2331" s="61">
        <v>1.0399999999999999E-4</v>
      </c>
      <c r="D2331" s="61">
        <v>4.1899999999999997E-6</v>
      </c>
      <c r="K2331" s="61">
        <v>5.63E-5</v>
      </c>
      <c r="L2331" s="61">
        <v>2.7499999999999999E-6</v>
      </c>
    </row>
    <row r="2332" spans="2:12">
      <c r="B2332" s="61">
        <v>2320</v>
      </c>
      <c r="C2332" s="61">
        <v>1.0399999999999999E-4</v>
      </c>
      <c r="D2332" s="61">
        <v>4.1699999999999999E-6</v>
      </c>
      <c r="K2332" s="61">
        <v>5.6100000000000002E-5</v>
      </c>
      <c r="L2332" s="61">
        <v>2.7300000000000001E-6</v>
      </c>
    </row>
    <row r="2333" spans="2:12">
      <c r="B2333" s="61">
        <v>2320</v>
      </c>
      <c r="C2333" s="61">
        <v>1.03E-4</v>
      </c>
      <c r="D2333" s="61">
        <v>4.1500000000000001E-6</v>
      </c>
      <c r="K2333" s="61">
        <v>5.5800000000000001E-5</v>
      </c>
      <c r="L2333" s="61">
        <v>2.7199999999999998E-6</v>
      </c>
    </row>
    <row r="2334" spans="2:12">
      <c r="B2334" s="61">
        <v>2320</v>
      </c>
      <c r="C2334" s="61">
        <v>1.03E-4</v>
      </c>
      <c r="D2334" s="61">
        <v>4.1400000000000002E-6</v>
      </c>
      <c r="K2334" s="61">
        <v>5.5600000000000003E-5</v>
      </c>
      <c r="L2334" s="61">
        <v>2.7099999999999999E-6</v>
      </c>
    </row>
    <row r="2335" spans="2:12">
      <c r="B2335" s="61">
        <v>2330</v>
      </c>
      <c r="C2335" s="61">
        <v>1.03E-4</v>
      </c>
      <c r="D2335" s="61">
        <v>4.1200000000000004E-6</v>
      </c>
      <c r="K2335" s="61">
        <v>5.5300000000000002E-5</v>
      </c>
      <c r="L2335" s="61">
        <v>2.7E-6</v>
      </c>
    </row>
    <row r="2336" spans="2:12">
      <c r="B2336" s="61">
        <v>2330</v>
      </c>
      <c r="C2336" s="61">
        <v>1.02E-4</v>
      </c>
      <c r="D2336" s="61">
        <v>4.0999999999999997E-6</v>
      </c>
      <c r="K2336" s="61">
        <v>5.5099999999999998E-5</v>
      </c>
      <c r="L2336" s="61">
        <v>2.6900000000000001E-6</v>
      </c>
    </row>
    <row r="2337" spans="2:12">
      <c r="B2337" s="61">
        <v>2330</v>
      </c>
      <c r="C2337" s="61">
        <v>1.02E-4</v>
      </c>
      <c r="D2337" s="61">
        <v>4.0799999999999999E-6</v>
      </c>
      <c r="K2337" s="61">
        <v>5.4799999999999997E-5</v>
      </c>
      <c r="L2337" s="61">
        <v>2.6699999999999998E-6</v>
      </c>
    </row>
    <row r="2338" spans="2:12">
      <c r="B2338" s="61">
        <v>2330</v>
      </c>
      <c r="C2338" s="61">
        <v>1.01E-4</v>
      </c>
      <c r="D2338" s="61">
        <v>4.0600000000000001E-6</v>
      </c>
      <c r="K2338" s="61">
        <v>5.4599999999999999E-5</v>
      </c>
      <c r="L2338" s="61">
        <v>2.6599999999999999E-6</v>
      </c>
    </row>
    <row r="2339" spans="2:12">
      <c r="B2339" s="61">
        <v>2330</v>
      </c>
      <c r="C2339" s="61">
        <v>1.01E-4</v>
      </c>
      <c r="D2339" s="61">
        <v>4.0400000000000003E-6</v>
      </c>
      <c r="K2339" s="61">
        <v>5.4400000000000001E-5</v>
      </c>
      <c r="L2339" s="61">
        <v>2.65E-6</v>
      </c>
    </row>
    <row r="2340" spans="2:12">
      <c r="B2340" s="61">
        <v>2330</v>
      </c>
      <c r="C2340" s="61">
        <v>1E-4</v>
      </c>
      <c r="D2340" s="61">
        <v>4.0300000000000004E-6</v>
      </c>
      <c r="K2340" s="61">
        <v>5.41E-5</v>
      </c>
      <c r="L2340" s="61">
        <v>2.6400000000000001E-6</v>
      </c>
    </row>
    <row r="2341" spans="2:12">
      <c r="B2341" s="61">
        <v>2330</v>
      </c>
      <c r="C2341" s="61">
        <v>9.98E-5</v>
      </c>
      <c r="D2341" s="61">
        <v>4.0099999999999997E-6</v>
      </c>
      <c r="K2341" s="61">
        <v>5.3900000000000002E-5</v>
      </c>
      <c r="L2341" s="61">
        <v>2.6299999999999998E-6</v>
      </c>
    </row>
    <row r="2342" spans="2:12">
      <c r="B2342" s="61">
        <v>2330</v>
      </c>
      <c r="C2342" s="61">
        <v>9.9300000000000001E-5</v>
      </c>
      <c r="D2342" s="61">
        <v>3.9899999999999999E-6</v>
      </c>
      <c r="K2342" s="61">
        <v>5.3600000000000002E-5</v>
      </c>
      <c r="L2342" s="61">
        <v>2.61E-6</v>
      </c>
    </row>
    <row r="2343" spans="2:12">
      <c r="B2343" s="61">
        <v>2330</v>
      </c>
      <c r="C2343" s="61">
        <v>9.8900000000000005E-5</v>
      </c>
      <c r="D2343" s="61">
        <v>3.9700000000000001E-6</v>
      </c>
      <c r="K2343" s="61">
        <v>5.3399999999999997E-5</v>
      </c>
      <c r="L2343" s="61">
        <v>2.6000000000000001E-6</v>
      </c>
    </row>
    <row r="2344" spans="2:12">
      <c r="B2344" s="61">
        <v>2330</v>
      </c>
      <c r="C2344" s="61">
        <v>9.8499999999999995E-5</v>
      </c>
      <c r="D2344" s="61">
        <v>3.9600000000000002E-6</v>
      </c>
      <c r="K2344" s="61">
        <v>5.3199999999999999E-5</v>
      </c>
      <c r="L2344" s="61">
        <v>2.5900000000000002E-6</v>
      </c>
    </row>
    <row r="2345" spans="2:12">
      <c r="B2345" s="61">
        <v>2340</v>
      </c>
      <c r="C2345" s="61">
        <v>9.7999999999999997E-5</v>
      </c>
      <c r="D2345" s="61">
        <v>3.9400000000000004E-6</v>
      </c>
      <c r="K2345" s="61">
        <v>5.2899999999999998E-5</v>
      </c>
      <c r="L2345" s="61">
        <v>2.5799999999999999E-6</v>
      </c>
    </row>
    <row r="2346" spans="2:12">
      <c r="B2346" s="61">
        <v>2340</v>
      </c>
      <c r="C2346" s="61">
        <v>9.7600000000000001E-5</v>
      </c>
      <c r="D2346" s="61">
        <v>3.9199999999999997E-6</v>
      </c>
      <c r="K2346" s="61">
        <v>5.27E-5</v>
      </c>
      <c r="L2346" s="61">
        <v>2.57E-6</v>
      </c>
    </row>
    <row r="2347" spans="2:12">
      <c r="B2347" s="61">
        <v>2340</v>
      </c>
      <c r="C2347" s="61">
        <v>9.7100000000000002E-5</v>
      </c>
      <c r="D2347" s="61">
        <v>3.8999999999999999E-6</v>
      </c>
      <c r="K2347" s="61">
        <v>5.24E-5</v>
      </c>
      <c r="L2347" s="61">
        <v>2.5600000000000001E-6</v>
      </c>
    </row>
    <row r="2348" spans="2:12">
      <c r="B2348" s="61">
        <v>2340</v>
      </c>
      <c r="C2348" s="61">
        <v>9.6700000000000006E-5</v>
      </c>
      <c r="D2348" s="61">
        <v>3.89E-6</v>
      </c>
      <c r="K2348" s="61">
        <v>5.2200000000000002E-5</v>
      </c>
      <c r="L2348" s="61">
        <v>2.5500000000000001E-6</v>
      </c>
    </row>
    <row r="2349" spans="2:12">
      <c r="B2349" s="61">
        <v>2340</v>
      </c>
      <c r="C2349" s="61">
        <v>9.6299999999999996E-5</v>
      </c>
      <c r="D2349" s="61">
        <v>3.8700000000000002E-6</v>
      </c>
      <c r="K2349" s="61">
        <v>5.1999999999999997E-5</v>
      </c>
      <c r="L2349" s="61">
        <v>2.5299999999999999E-6</v>
      </c>
    </row>
    <row r="2350" spans="2:12">
      <c r="B2350" s="61">
        <v>2340</v>
      </c>
      <c r="C2350" s="61">
        <v>9.59E-5</v>
      </c>
      <c r="D2350" s="61">
        <v>3.8500000000000004E-6</v>
      </c>
      <c r="K2350" s="61">
        <v>5.1700000000000003E-5</v>
      </c>
      <c r="L2350" s="61">
        <v>2.52E-6</v>
      </c>
    </row>
    <row r="2351" spans="2:12">
      <c r="B2351" s="61">
        <v>2340</v>
      </c>
      <c r="C2351" s="61">
        <v>9.5400000000000001E-5</v>
      </c>
      <c r="D2351" s="61">
        <v>3.8299999999999998E-6</v>
      </c>
      <c r="K2351" s="61">
        <v>5.1499999999999998E-5</v>
      </c>
      <c r="L2351" s="61">
        <v>2.5100000000000001E-6</v>
      </c>
    </row>
    <row r="2352" spans="2:12">
      <c r="B2352" s="61">
        <v>2340</v>
      </c>
      <c r="C2352" s="61">
        <v>9.5000000000000005E-5</v>
      </c>
      <c r="D2352" s="61">
        <v>3.8199999999999998E-6</v>
      </c>
      <c r="K2352" s="61">
        <v>5.13E-5</v>
      </c>
      <c r="L2352" s="61">
        <v>2.5000000000000002E-6</v>
      </c>
    </row>
    <row r="2353" spans="2:12">
      <c r="B2353" s="61">
        <v>2340</v>
      </c>
      <c r="C2353" s="61">
        <v>9.4599999999999996E-5</v>
      </c>
      <c r="D2353" s="61">
        <v>3.8E-6</v>
      </c>
      <c r="K2353" s="61">
        <v>5.1100000000000002E-5</v>
      </c>
      <c r="L2353" s="61">
        <v>2.4899999999999999E-6</v>
      </c>
    </row>
    <row r="2354" spans="2:12">
      <c r="B2354" s="61">
        <v>2340</v>
      </c>
      <c r="C2354" s="61">
        <v>9.4199999999999999E-5</v>
      </c>
      <c r="D2354" s="61">
        <v>3.7799999999999998E-6</v>
      </c>
      <c r="K2354" s="61">
        <v>5.0800000000000002E-5</v>
      </c>
      <c r="L2354" s="61">
        <v>2.48E-6</v>
      </c>
    </row>
    <row r="2355" spans="2:12">
      <c r="B2355" s="61">
        <v>2350</v>
      </c>
      <c r="C2355" s="61">
        <v>9.3700000000000001E-5</v>
      </c>
      <c r="D2355" s="61">
        <v>3.7699999999999999E-6</v>
      </c>
      <c r="K2355" s="61">
        <v>5.0599999999999997E-5</v>
      </c>
      <c r="L2355" s="61">
        <v>2.4700000000000001E-6</v>
      </c>
    </row>
    <row r="2356" spans="2:12">
      <c r="B2356" s="61">
        <v>2350</v>
      </c>
      <c r="C2356" s="61">
        <v>9.3300000000000005E-5</v>
      </c>
      <c r="D2356" s="61">
        <v>3.7500000000000001E-6</v>
      </c>
      <c r="K2356" s="61">
        <v>5.0399999999999999E-5</v>
      </c>
      <c r="L2356" s="61">
        <v>2.4600000000000002E-6</v>
      </c>
    </row>
    <row r="2357" spans="2:12">
      <c r="B2357" s="61">
        <v>2350</v>
      </c>
      <c r="C2357" s="61">
        <v>9.2899999999999995E-5</v>
      </c>
      <c r="D2357" s="61">
        <v>3.7299999999999999E-6</v>
      </c>
      <c r="K2357" s="61">
        <v>5.02E-5</v>
      </c>
      <c r="L2357" s="61">
        <v>2.4399999999999999E-6</v>
      </c>
    </row>
    <row r="2358" spans="2:12">
      <c r="B2358" s="61">
        <v>2350</v>
      </c>
      <c r="C2358" s="61">
        <v>9.2499999999999999E-5</v>
      </c>
      <c r="D2358" s="61">
        <v>3.72E-6</v>
      </c>
      <c r="K2358" s="61">
        <v>4.99E-5</v>
      </c>
      <c r="L2358" s="61">
        <v>2.43E-6</v>
      </c>
    </row>
    <row r="2359" spans="2:12">
      <c r="B2359" s="61">
        <v>2350</v>
      </c>
      <c r="C2359" s="61">
        <v>9.2100000000000003E-5</v>
      </c>
      <c r="D2359" s="61">
        <v>3.7000000000000002E-6</v>
      </c>
      <c r="K2359" s="61">
        <v>4.9700000000000002E-5</v>
      </c>
      <c r="L2359" s="61">
        <v>2.4200000000000001E-6</v>
      </c>
    </row>
    <row r="2360" spans="2:12">
      <c r="B2360" s="61">
        <v>2350</v>
      </c>
      <c r="C2360" s="61">
        <v>9.1700000000000006E-5</v>
      </c>
      <c r="D2360" s="61">
        <v>3.6799999999999999E-6</v>
      </c>
      <c r="K2360" s="61">
        <v>4.9499999999999997E-5</v>
      </c>
      <c r="L2360" s="61">
        <v>2.4099999999999998E-6</v>
      </c>
    </row>
    <row r="2361" spans="2:12">
      <c r="B2361" s="61">
        <v>2350</v>
      </c>
      <c r="C2361" s="61">
        <v>9.1299999999999997E-5</v>
      </c>
      <c r="D2361" s="61">
        <v>3.67E-6</v>
      </c>
      <c r="K2361" s="61">
        <v>4.9299999999999999E-5</v>
      </c>
      <c r="L2361" s="61">
        <v>2.3999999999999999E-6</v>
      </c>
    </row>
    <row r="2362" spans="2:12">
      <c r="B2362" s="61">
        <v>2350</v>
      </c>
      <c r="C2362" s="61">
        <v>9.0799999999999998E-5</v>
      </c>
      <c r="D2362" s="61">
        <v>3.6500000000000002E-6</v>
      </c>
      <c r="K2362" s="61">
        <v>4.8999999999999998E-5</v>
      </c>
      <c r="L2362" s="61">
        <v>2.39E-6</v>
      </c>
    </row>
    <row r="2363" spans="2:12">
      <c r="B2363" s="61">
        <v>2350</v>
      </c>
      <c r="C2363" s="61">
        <v>9.0400000000000002E-5</v>
      </c>
      <c r="D2363" s="61">
        <v>3.63E-6</v>
      </c>
      <c r="K2363" s="61">
        <v>4.88E-5</v>
      </c>
      <c r="L2363" s="61">
        <v>2.3800000000000001E-6</v>
      </c>
    </row>
    <row r="2364" spans="2:12">
      <c r="B2364" s="61">
        <v>2350</v>
      </c>
      <c r="C2364" s="61">
        <v>9.0000000000000006E-5</v>
      </c>
      <c r="D2364" s="61">
        <v>3.6200000000000001E-6</v>
      </c>
      <c r="K2364" s="61">
        <v>4.8600000000000002E-5</v>
      </c>
      <c r="L2364" s="61">
        <v>2.3700000000000002E-6</v>
      </c>
    </row>
    <row r="2365" spans="2:12">
      <c r="B2365" s="61">
        <v>2360</v>
      </c>
      <c r="C2365" s="61">
        <v>8.9599999999999996E-5</v>
      </c>
      <c r="D2365" s="61">
        <v>3.5999999999999998E-6</v>
      </c>
      <c r="K2365" s="61">
        <v>4.8399999999999997E-5</v>
      </c>
      <c r="L2365" s="61">
        <v>2.3599999999999999E-6</v>
      </c>
    </row>
    <row r="2366" spans="2:12">
      <c r="B2366" s="61">
        <v>2360</v>
      </c>
      <c r="C2366" s="61">
        <v>8.92E-5</v>
      </c>
      <c r="D2366" s="61">
        <v>3.58E-6</v>
      </c>
      <c r="K2366" s="61">
        <v>4.8199999999999999E-5</v>
      </c>
      <c r="L2366" s="61">
        <v>2.3499999999999999E-6</v>
      </c>
    </row>
    <row r="2367" spans="2:12">
      <c r="B2367" s="61">
        <v>2360</v>
      </c>
      <c r="C2367" s="61">
        <v>8.8800000000000004E-5</v>
      </c>
      <c r="D2367" s="61">
        <v>3.5700000000000001E-6</v>
      </c>
      <c r="K2367" s="61">
        <v>4.8000000000000001E-5</v>
      </c>
      <c r="L2367" s="61">
        <v>2.34E-6</v>
      </c>
    </row>
    <row r="2368" spans="2:12">
      <c r="B2368" s="61">
        <v>2360</v>
      </c>
      <c r="C2368" s="61">
        <v>8.8399999999999994E-5</v>
      </c>
      <c r="D2368" s="61">
        <v>3.5499999999999999E-6</v>
      </c>
      <c r="K2368" s="61">
        <v>4.7700000000000001E-5</v>
      </c>
      <c r="L2368" s="61">
        <v>2.3300000000000001E-6</v>
      </c>
    </row>
    <row r="2369" spans="2:12">
      <c r="B2369" s="61">
        <v>2360</v>
      </c>
      <c r="C2369" s="61">
        <v>8.7999999999999998E-5</v>
      </c>
      <c r="D2369" s="61">
        <v>3.54E-6</v>
      </c>
      <c r="K2369" s="61">
        <v>4.7500000000000003E-5</v>
      </c>
      <c r="L2369" s="61">
        <v>2.3199999999999998E-6</v>
      </c>
    </row>
    <row r="2370" spans="2:12">
      <c r="B2370" s="61">
        <v>2360</v>
      </c>
      <c r="C2370" s="61">
        <v>8.7700000000000004E-5</v>
      </c>
      <c r="D2370" s="61">
        <v>3.5200000000000002E-6</v>
      </c>
      <c r="K2370" s="61">
        <v>4.7299999999999998E-5</v>
      </c>
      <c r="L2370" s="61">
        <v>2.3099999999999999E-6</v>
      </c>
    </row>
    <row r="2371" spans="2:12">
      <c r="B2371" s="61">
        <v>2360</v>
      </c>
      <c r="C2371" s="61">
        <v>8.7299999999999994E-5</v>
      </c>
      <c r="D2371" s="61">
        <v>3.5099999999999999E-6</v>
      </c>
      <c r="K2371" s="61">
        <v>4.71E-5</v>
      </c>
      <c r="L2371" s="61">
        <v>2.3E-6</v>
      </c>
    </row>
    <row r="2372" spans="2:12">
      <c r="B2372" s="61">
        <v>2360</v>
      </c>
      <c r="C2372" s="61">
        <v>8.6899999999999998E-5</v>
      </c>
      <c r="D2372" s="61">
        <v>3.49E-6</v>
      </c>
      <c r="K2372" s="61">
        <v>4.6900000000000002E-5</v>
      </c>
      <c r="L2372" s="61">
        <v>2.2900000000000001E-6</v>
      </c>
    </row>
    <row r="2373" spans="2:12">
      <c r="B2373" s="61">
        <v>2360</v>
      </c>
      <c r="C2373" s="61">
        <v>8.6500000000000002E-5</v>
      </c>
      <c r="D2373" s="61">
        <v>3.4699999999999998E-6</v>
      </c>
      <c r="K2373" s="61">
        <v>4.6699999999999997E-5</v>
      </c>
      <c r="L2373" s="61">
        <v>2.2800000000000002E-6</v>
      </c>
    </row>
    <row r="2374" spans="2:12">
      <c r="B2374" s="61">
        <v>2360</v>
      </c>
      <c r="C2374" s="61">
        <v>8.6100000000000006E-5</v>
      </c>
      <c r="D2374" s="61">
        <v>3.4599999999999999E-6</v>
      </c>
      <c r="K2374" s="61">
        <v>4.6499999999999999E-5</v>
      </c>
      <c r="L2374" s="61">
        <v>2.2699999999999999E-6</v>
      </c>
    </row>
    <row r="2375" spans="2:12">
      <c r="B2375" s="61">
        <v>2370</v>
      </c>
      <c r="C2375" s="61">
        <v>8.5699999999999996E-5</v>
      </c>
      <c r="D2375" s="61">
        <v>3.4400000000000001E-6</v>
      </c>
      <c r="K2375" s="61">
        <v>4.6300000000000001E-5</v>
      </c>
      <c r="L2375" s="61">
        <v>2.26E-6</v>
      </c>
    </row>
    <row r="2376" spans="2:12">
      <c r="B2376" s="61">
        <v>2370</v>
      </c>
      <c r="C2376" s="61">
        <v>8.53E-5</v>
      </c>
      <c r="D2376" s="61">
        <v>3.4300000000000002E-6</v>
      </c>
      <c r="K2376" s="61">
        <v>4.6100000000000002E-5</v>
      </c>
      <c r="L2376" s="61">
        <v>2.2500000000000001E-6</v>
      </c>
    </row>
    <row r="2377" spans="2:12">
      <c r="B2377" s="61">
        <v>2370</v>
      </c>
      <c r="C2377" s="61">
        <v>8.5000000000000006E-5</v>
      </c>
      <c r="D2377" s="61">
        <v>3.41E-6</v>
      </c>
      <c r="K2377" s="61">
        <v>4.5899999999999998E-5</v>
      </c>
      <c r="L2377" s="61">
        <v>2.2400000000000002E-6</v>
      </c>
    </row>
    <row r="2378" spans="2:12">
      <c r="B2378" s="61">
        <v>2370</v>
      </c>
      <c r="C2378" s="61">
        <v>8.4599999999999996E-5</v>
      </c>
      <c r="D2378" s="61">
        <v>3.4000000000000001E-6</v>
      </c>
      <c r="K2378" s="61">
        <v>4.57E-5</v>
      </c>
      <c r="L2378" s="61">
        <v>2.2299999999999998E-6</v>
      </c>
    </row>
    <row r="2379" spans="2:12">
      <c r="B2379" s="61">
        <v>2370</v>
      </c>
      <c r="C2379" s="61">
        <v>8.42E-5</v>
      </c>
      <c r="D2379" s="61">
        <v>3.3799999999999998E-6</v>
      </c>
      <c r="K2379" s="61">
        <v>4.5500000000000001E-5</v>
      </c>
      <c r="L2379" s="61">
        <v>2.2199999999999999E-6</v>
      </c>
    </row>
    <row r="2380" spans="2:12">
      <c r="B2380" s="61">
        <v>2370</v>
      </c>
      <c r="C2380" s="61">
        <v>8.3800000000000004E-5</v>
      </c>
      <c r="D2380" s="61">
        <v>3.3699999999999999E-6</v>
      </c>
      <c r="K2380" s="61">
        <v>4.5300000000000003E-5</v>
      </c>
      <c r="L2380" s="61">
        <v>2.21E-6</v>
      </c>
    </row>
    <row r="2381" spans="2:12">
      <c r="B2381" s="61">
        <v>2370</v>
      </c>
      <c r="C2381" s="61">
        <v>8.3399999999999994E-5</v>
      </c>
      <c r="D2381" s="61">
        <v>3.3500000000000001E-6</v>
      </c>
      <c r="K2381" s="61">
        <v>4.5099999999999998E-5</v>
      </c>
      <c r="L2381" s="61">
        <v>2.2000000000000001E-6</v>
      </c>
    </row>
    <row r="2382" spans="2:12">
      <c r="B2382" s="61">
        <v>2370</v>
      </c>
      <c r="C2382" s="61">
        <v>8.3100000000000001E-5</v>
      </c>
      <c r="D2382" s="61">
        <v>3.3400000000000002E-6</v>
      </c>
      <c r="K2382" s="61">
        <v>4.4799999999999998E-5</v>
      </c>
      <c r="L2382" s="61">
        <v>2.1900000000000002E-6</v>
      </c>
    </row>
    <row r="2383" spans="2:12">
      <c r="B2383" s="61">
        <v>2370</v>
      </c>
      <c r="C2383" s="61">
        <v>8.2700000000000004E-5</v>
      </c>
      <c r="D2383" s="61">
        <v>3.32E-6</v>
      </c>
      <c r="K2383" s="61">
        <v>4.46E-5</v>
      </c>
      <c r="L2383" s="61">
        <v>2.1799999999999999E-6</v>
      </c>
    </row>
    <row r="2384" spans="2:12">
      <c r="B2384" s="61">
        <v>2370</v>
      </c>
      <c r="C2384" s="61">
        <v>8.2299999999999995E-5</v>
      </c>
      <c r="D2384" s="61">
        <v>3.3100000000000001E-6</v>
      </c>
      <c r="K2384" s="61">
        <v>4.4499999999999997E-5</v>
      </c>
      <c r="L2384" s="61">
        <v>2.17E-6</v>
      </c>
    </row>
    <row r="2385" spans="2:12">
      <c r="B2385" s="61">
        <v>2380</v>
      </c>
      <c r="C2385" s="61">
        <v>8.2000000000000001E-5</v>
      </c>
      <c r="D2385" s="61">
        <v>3.2899999999999998E-6</v>
      </c>
      <c r="K2385" s="61">
        <v>4.4299999999999999E-5</v>
      </c>
      <c r="L2385" s="61">
        <v>2.1600000000000001E-6</v>
      </c>
    </row>
    <row r="2386" spans="2:12">
      <c r="B2386" s="61">
        <v>2380</v>
      </c>
      <c r="C2386" s="61">
        <v>8.1600000000000005E-5</v>
      </c>
      <c r="D2386" s="61">
        <v>3.2799999999999999E-6</v>
      </c>
      <c r="K2386" s="61">
        <v>4.4100000000000001E-5</v>
      </c>
      <c r="L2386" s="61">
        <v>2.1500000000000002E-6</v>
      </c>
    </row>
    <row r="2387" spans="2:12">
      <c r="B2387" s="61">
        <v>2380</v>
      </c>
      <c r="C2387" s="61">
        <v>8.1199999999999995E-5</v>
      </c>
      <c r="D2387" s="61">
        <v>3.2600000000000001E-6</v>
      </c>
      <c r="K2387" s="61">
        <v>4.3900000000000003E-5</v>
      </c>
      <c r="L2387" s="61">
        <v>2.1399999999999998E-6</v>
      </c>
    </row>
    <row r="2388" spans="2:12">
      <c r="B2388" s="61">
        <v>2380</v>
      </c>
      <c r="C2388" s="61">
        <v>8.0900000000000001E-5</v>
      </c>
      <c r="D2388" s="61">
        <v>3.2499999999999998E-6</v>
      </c>
      <c r="K2388" s="61">
        <v>4.3699999999999998E-5</v>
      </c>
      <c r="L2388" s="61">
        <v>2.1299999999999999E-6</v>
      </c>
    </row>
    <row r="2389" spans="2:12">
      <c r="B2389" s="61">
        <v>2380</v>
      </c>
      <c r="C2389" s="61">
        <v>8.0500000000000005E-5</v>
      </c>
      <c r="D2389" s="61">
        <v>3.23E-6</v>
      </c>
      <c r="K2389" s="61">
        <v>4.35E-5</v>
      </c>
      <c r="L2389" s="61">
        <v>2.12E-6</v>
      </c>
    </row>
    <row r="2390" spans="2:12">
      <c r="B2390" s="61">
        <v>2380</v>
      </c>
      <c r="C2390" s="61">
        <v>8.0199999999999998E-5</v>
      </c>
      <c r="D2390" s="61">
        <v>3.2200000000000001E-6</v>
      </c>
      <c r="K2390" s="61">
        <v>4.3300000000000002E-5</v>
      </c>
      <c r="L2390" s="61">
        <v>2.1100000000000001E-6</v>
      </c>
    </row>
    <row r="2391" spans="2:12">
      <c r="B2391" s="61">
        <v>2380</v>
      </c>
      <c r="C2391" s="61">
        <v>7.9800000000000002E-5</v>
      </c>
      <c r="D2391" s="61">
        <v>3.2100000000000002E-6</v>
      </c>
      <c r="K2391" s="61">
        <v>4.3099999999999997E-5</v>
      </c>
      <c r="L2391" s="61">
        <v>2.0999999999999998E-6</v>
      </c>
    </row>
    <row r="2392" spans="2:12">
      <c r="B2392" s="61">
        <v>2380</v>
      </c>
      <c r="C2392" s="61">
        <v>7.9400000000000006E-5</v>
      </c>
      <c r="D2392" s="61">
        <v>3.19E-6</v>
      </c>
      <c r="K2392" s="61">
        <v>4.2899999999999999E-5</v>
      </c>
      <c r="L2392" s="61">
        <v>2.0899999999999999E-6</v>
      </c>
    </row>
    <row r="2393" spans="2:12">
      <c r="B2393" s="61">
        <v>2380</v>
      </c>
      <c r="C2393" s="61">
        <v>7.9099999999999998E-5</v>
      </c>
      <c r="D2393" s="61">
        <v>3.18E-6</v>
      </c>
      <c r="K2393" s="61">
        <v>4.2700000000000001E-5</v>
      </c>
      <c r="L2393" s="61">
        <v>2.08E-6</v>
      </c>
    </row>
    <row r="2394" spans="2:12">
      <c r="B2394" s="61">
        <v>2380</v>
      </c>
      <c r="C2394" s="61">
        <v>7.8700000000000002E-5</v>
      </c>
      <c r="D2394" s="61">
        <v>3.1599999999999998E-6</v>
      </c>
      <c r="K2394" s="61">
        <v>4.2500000000000003E-5</v>
      </c>
      <c r="L2394" s="61">
        <v>2.0700000000000001E-6</v>
      </c>
    </row>
    <row r="2395" spans="2:12">
      <c r="B2395" s="61">
        <v>2390</v>
      </c>
      <c r="C2395" s="61">
        <v>7.8399999999999995E-5</v>
      </c>
      <c r="D2395" s="61">
        <v>3.1499999999999999E-6</v>
      </c>
      <c r="K2395" s="61">
        <v>4.2299999999999998E-5</v>
      </c>
      <c r="L2395" s="61">
        <v>2.0600000000000002E-6</v>
      </c>
    </row>
    <row r="2396" spans="2:12">
      <c r="B2396" s="61">
        <v>2390</v>
      </c>
      <c r="C2396" s="61">
        <v>7.7999999999999999E-5</v>
      </c>
      <c r="D2396" s="61">
        <v>3.1300000000000001E-6</v>
      </c>
      <c r="K2396" s="61">
        <v>4.21E-5</v>
      </c>
      <c r="L2396" s="61">
        <v>2.0499999999999999E-6</v>
      </c>
    </row>
    <row r="2397" spans="2:12">
      <c r="B2397" s="61">
        <v>2390</v>
      </c>
      <c r="C2397" s="61">
        <v>7.7700000000000005E-5</v>
      </c>
      <c r="D2397" s="61">
        <v>3.1200000000000002E-6</v>
      </c>
      <c r="K2397" s="61">
        <v>4.1900000000000002E-5</v>
      </c>
      <c r="L2397" s="61">
        <v>2.04E-6</v>
      </c>
    </row>
    <row r="2398" spans="2:12">
      <c r="B2398" s="61">
        <v>2390</v>
      </c>
      <c r="C2398" s="61">
        <v>7.7299999999999995E-5</v>
      </c>
      <c r="D2398" s="61">
        <v>3.1099999999999999E-6</v>
      </c>
      <c r="K2398" s="61">
        <v>4.18E-5</v>
      </c>
      <c r="L2398" s="61">
        <v>2.04E-6</v>
      </c>
    </row>
    <row r="2399" spans="2:12">
      <c r="B2399" s="61">
        <v>2390</v>
      </c>
      <c r="C2399" s="61">
        <v>7.7000000000000001E-5</v>
      </c>
      <c r="D2399" s="61">
        <v>3.0900000000000001E-6</v>
      </c>
      <c r="K2399" s="61">
        <v>4.1600000000000002E-5</v>
      </c>
      <c r="L2399" s="61">
        <v>2.03E-6</v>
      </c>
    </row>
    <row r="2400" spans="2:12">
      <c r="B2400" s="61">
        <v>2390</v>
      </c>
      <c r="C2400" s="61">
        <v>7.6699999999999994E-5</v>
      </c>
      <c r="D2400" s="61">
        <v>3.0800000000000002E-6</v>
      </c>
      <c r="K2400" s="61">
        <v>4.1399999999999997E-5</v>
      </c>
      <c r="L2400" s="61">
        <v>2.0200000000000001E-6</v>
      </c>
    </row>
    <row r="2401" spans="2:12">
      <c r="B2401" s="61">
        <v>2390</v>
      </c>
      <c r="C2401" s="61">
        <v>7.6299999999999998E-5</v>
      </c>
      <c r="D2401" s="61">
        <v>3.0699999999999998E-6</v>
      </c>
      <c r="K2401" s="61">
        <v>4.1199999999999999E-5</v>
      </c>
      <c r="L2401" s="61">
        <v>2.0099999999999998E-6</v>
      </c>
    </row>
    <row r="2402" spans="2:12">
      <c r="B2402" s="61">
        <v>2390</v>
      </c>
      <c r="C2402" s="61">
        <v>7.6000000000000004E-5</v>
      </c>
      <c r="D2402" s="61">
        <v>3.05E-6</v>
      </c>
      <c r="K2402" s="61">
        <v>4.1E-5</v>
      </c>
      <c r="L2402" s="61">
        <v>1.9999999999999999E-6</v>
      </c>
    </row>
    <row r="2403" spans="2:12">
      <c r="B2403" s="61">
        <v>2390</v>
      </c>
      <c r="C2403" s="61">
        <v>7.5599999999999994E-5</v>
      </c>
      <c r="D2403" s="61">
        <v>3.0400000000000001E-6</v>
      </c>
      <c r="K2403" s="61">
        <v>4.0800000000000002E-5</v>
      </c>
      <c r="L2403" s="61">
        <v>1.99E-6</v>
      </c>
    </row>
    <row r="2404" spans="2:12">
      <c r="B2404" s="61">
        <v>2390</v>
      </c>
      <c r="C2404" s="61">
        <v>7.5300000000000001E-5</v>
      </c>
      <c r="D2404" s="61">
        <v>3.0199999999999999E-6</v>
      </c>
      <c r="K2404" s="61">
        <v>4.0599999999999998E-5</v>
      </c>
      <c r="L2404" s="61">
        <v>1.9800000000000001E-6</v>
      </c>
    </row>
    <row r="2405" spans="2:12">
      <c r="B2405" s="61">
        <v>2400</v>
      </c>
      <c r="C2405" s="61">
        <v>7.4999999999999993E-5</v>
      </c>
      <c r="D2405" s="61">
        <v>3.01E-6</v>
      </c>
      <c r="K2405" s="61">
        <v>4.0500000000000002E-5</v>
      </c>
      <c r="L2405" s="61">
        <v>1.9700000000000002E-6</v>
      </c>
    </row>
    <row r="2406" spans="2:12">
      <c r="B2406" s="61">
        <v>2400</v>
      </c>
      <c r="C2406" s="61">
        <v>7.4599999999999997E-5</v>
      </c>
      <c r="D2406" s="61">
        <v>3.0000000000000001E-6</v>
      </c>
      <c r="K2406" s="61">
        <v>4.0299999999999997E-5</v>
      </c>
      <c r="L2406" s="61">
        <v>1.9599999999999999E-6</v>
      </c>
    </row>
    <row r="2407" spans="2:12">
      <c r="B2407" s="61">
        <v>2400</v>
      </c>
      <c r="C2407" s="61">
        <v>7.4300000000000004E-5</v>
      </c>
      <c r="D2407" s="61">
        <v>2.9799999999999998E-6</v>
      </c>
      <c r="K2407" s="61">
        <v>4.0099999999999999E-5</v>
      </c>
      <c r="L2407" s="61">
        <v>1.9599999999999999E-6</v>
      </c>
    </row>
    <row r="2408" spans="2:12">
      <c r="B2408" s="61">
        <v>2400</v>
      </c>
      <c r="C2408" s="61">
        <v>7.3999999999999996E-5</v>
      </c>
      <c r="D2408" s="61">
        <v>2.9699999999999999E-6</v>
      </c>
      <c r="K2408" s="61">
        <v>3.9900000000000001E-5</v>
      </c>
      <c r="L2408" s="61">
        <v>1.95E-6</v>
      </c>
    </row>
    <row r="2409" spans="2:12">
      <c r="B2409" s="61">
        <v>2400</v>
      </c>
      <c r="C2409" s="61">
        <v>7.36E-5</v>
      </c>
      <c r="D2409" s="61">
        <v>2.96E-6</v>
      </c>
      <c r="K2409" s="61">
        <v>3.9700000000000003E-5</v>
      </c>
      <c r="L2409" s="61">
        <v>1.9400000000000001E-6</v>
      </c>
    </row>
    <row r="2410" spans="2:12">
      <c r="B2410" s="61">
        <v>2400</v>
      </c>
      <c r="C2410" s="61">
        <v>7.3300000000000006E-5</v>
      </c>
      <c r="D2410" s="61">
        <v>2.9399999999999998E-6</v>
      </c>
      <c r="K2410" s="61">
        <v>3.96E-5</v>
      </c>
      <c r="L2410" s="61">
        <v>1.9300000000000002E-6</v>
      </c>
    </row>
    <row r="2411" spans="2:12">
      <c r="B2411" s="61">
        <v>2400</v>
      </c>
      <c r="C2411" s="61">
        <v>7.2999999999999999E-5</v>
      </c>
      <c r="D2411" s="61">
        <v>2.9299999999999999E-6</v>
      </c>
      <c r="K2411" s="61">
        <v>3.9400000000000002E-5</v>
      </c>
      <c r="L2411" s="61">
        <v>1.9199999999999998E-6</v>
      </c>
    </row>
    <row r="2412" spans="2:12">
      <c r="B2412" s="61">
        <v>2400</v>
      </c>
      <c r="C2412" s="61">
        <v>7.2600000000000003E-5</v>
      </c>
      <c r="D2412" s="61">
        <v>2.92E-6</v>
      </c>
      <c r="K2412" s="61">
        <v>3.9199999999999997E-5</v>
      </c>
      <c r="L2412" s="61">
        <v>1.9099999999999999E-6</v>
      </c>
    </row>
    <row r="2413" spans="2:12">
      <c r="B2413" s="61">
        <v>2400</v>
      </c>
      <c r="C2413" s="61">
        <v>7.2299999999999996E-5</v>
      </c>
      <c r="D2413" s="61">
        <v>2.9100000000000001E-6</v>
      </c>
      <c r="K2413" s="61">
        <v>3.8999999999999999E-5</v>
      </c>
      <c r="L2413" s="61">
        <v>1.9E-6</v>
      </c>
    </row>
    <row r="2414" spans="2:12">
      <c r="B2414" s="61">
        <v>2400</v>
      </c>
      <c r="C2414" s="61">
        <v>7.2000000000000002E-5</v>
      </c>
      <c r="D2414" s="61">
        <v>2.8899999999999999E-6</v>
      </c>
      <c r="K2414" s="61">
        <v>3.8899999999999997E-5</v>
      </c>
      <c r="L2414" s="61">
        <v>1.8899999999999999E-6</v>
      </c>
    </row>
    <row r="2415" spans="2:12">
      <c r="B2415" s="61">
        <v>2410</v>
      </c>
      <c r="C2415" s="61">
        <v>7.1699999999999995E-5</v>
      </c>
      <c r="D2415" s="61">
        <v>2.88E-6</v>
      </c>
      <c r="K2415" s="61">
        <v>3.8699999999999999E-5</v>
      </c>
      <c r="L2415" s="61">
        <v>1.8899999999999999E-6</v>
      </c>
    </row>
    <row r="2416" spans="2:12">
      <c r="B2416" s="61">
        <v>2410</v>
      </c>
      <c r="C2416" s="61">
        <v>7.1400000000000001E-5</v>
      </c>
      <c r="D2416" s="61">
        <v>2.8700000000000001E-6</v>
      </c>
      <c r="K2416" s="61">
        <v>3.8500000000000001E-5</v>
      </c>
      <c r="L2416" s="61">
        <v>1.88E-6</v>
      </c>
    </row>
    <row r="2417" spans="2:12">
      <c r="B2417" s="61">
        <v>2410</v>
      </c>
      <c r="C2417" s="61">
        <v>7.1000000000000005E-5</v>
      </c>
      <c r="D2417" s="61">
        <v>2.8499999999999998E-6</v>
      </c>
      <c r="K2417" s="61">
        <v>3.8399999999999998E-5</v>
      </c>
      <c r="L2417" s="61">
        <v>1.8700000000000001E-6</v>
      </c>
    </row>
    <row r="2418" spans="2:12">
      <c r="B2418" s="61">
        <v>2410</v>
      </c>
      <c r="C2418" s="61">
        <v>7.0699999999999997E-5</v>
      </c>
      <c r="D2418" s="61">
        <v>2.8399999999999999E-6</v>
      </c>
      <c r="K2418" s="61">
        <v>3.82E-5</v>
      </c>
      <c r="L2418" s="61">
        <v>1.86E-6</v>
      </c>
    </row>
    <row r="2419" spans="2:12">
      <c r="B2419" s="61">
        <v>2410</v>
      </c>
      <c r="C2419" s="61">
        <v>7.0400000000000004E-5</v>
      </c>
      <c r="D2419" s="61">
        <v>2.83E-6</v>
      </c>
      <c r="K2419" s="61">
        <v>3.8000000000000002E-5</v>
      </c>
      <c r="L2419" s="61">
        <v>1.8500000000000001E-6</v>
      </c>
    </row>
    <row r="2420" spans="2:12">
      <c r="B2420" s="61">
        <v>2410</v>
      </c>
      <c r="C2420" s="61">
        <v>7.0099999999999996E-5</v>
      </c>
      <c r="D2420" s="61">
        <v>2.8200000000000001E-6</v>
      </c>
      <c r="K2420" s="61">
        <v>3.7799999999999997E-5</v>
      </c>
      <c r="L2420" s="61">
        <v>1.84E-6</v>
      </c>
    </row>
    <row r="2421" spans="2:12">
      <c r="B2421" s="61">
        <v>2410</v>
      </c>
      <c r="C2421" s="61">
        <v>6.9800000000000003E-5</v>
      </c>
      <c r="D2421" s="61">
        <v>2.7999999999999999E-6</v>
      </c>
      <c r="K2421" s="61">
        <v>3.7700000000000002E-5</v>
      </c>
      <c r="L2421" s="61">
        <v>1.84E-6</v>
      </c>
    </row>
    <row r="2422" spans="2:12">
      <c r="B2422" s="61">
        <v>2410</v>
      </c>
      <c r="C2422" s="61">
        <v>6.9499999999999995E-5</v>
      </c>
      <c r="D2422" s="61">
        <v>2.79E-6</v>
      </c>
      <c r="K2422" s="61">
        <v>3.7499999999999997E-5</v>
      </c>
      <c r="L2422" s="61">
        <v>1.8300000000000001E-6</v>
      </c>
    </row>
    <row r="2423" spans="2:12">
      <c r="B2423" s="61">
        <v>2410</v>
      </c>
      <c r="C2423" s="61">
        <v>6.9200000000000002E-5</v>
      </c>
      <c r="D2423" s="61">
        <v>2.7800000000000001E-6</v>
      </c>
      <c r="K2423" s="61">
        <v>3.7299999999999999E-5</v>
      </c>
      <c r="L2423" s="61">
        <v>1.8199999999999999E-6</v>
      </c>
    </row>
    <row r="2424" spans="2:12">
      <c r="B2424" s="61">
        <v>2410</v>
      </c>
      <c r="C2424" s="61">
        <v>6.8899999999999994E-5</v>
      </c>
      <c r="D2424" s="61">
        <v>2.7700000000000002E-6</v>
      </c>
      <c r="K2424" s="61">
        <v>3.7200000000000003E-5</v>
      </c>
      <c r="L2424" s="61">
        <v>1.81E-6</v>
      </c>
    </row>
    <row r="2425" spans="2:12">
      <c r="B2425" s="61">
        <v>2420</v>
      </c>
      <c r="C2425" s="61">
        <v>6.8499999999999998E-5</v>
      </c>
      <c r="D2425" s="61">
        <v>2.7499999999999999E-6</v>
      </c>
      <c r="K2425" s="61">
        <v>3.6999999999999998E-5</v>
      </c>
      <c r="L2425" s="61">
        <v>1.7999999999999999E-6</v>
      </c>
    </row>
    <row r="2426" spans="2:12">
      <c r="B2426" s="61">
        <v>2420</v>
      </c>
      <c r="C2426" s="61">
        <v>6.8200000000000004E-5</v>
      </c>
      <c r="D2426" s="61">
        <v>2.74E-6</v>
      </c>
      <c r="K2426" s="61">
        <v>3.68E-5</v>
      </c>
      <c r="L2426" s="61">
        <v>1.7999999999999999E-6</v>
      </c>
    </row>
    <row r="2427" spans="2:12">
      <c r="B2427" s="61">
        <v>2420</v>
      </c>
      <c r="C2427" s="61">
        <v>6.7899999999999997E-5</v>
      </c>
      <c r="D2427" s="61">
        <v>2.7300000000000001E-6</v>
      </c>
      <c r="K2427" s="61">
        <v>3.6699999999999998E-5</v>
      </c>
      <c r="L2427" s="61">
        <v>1.79E-6</v>
      </c>
    </row>
    <row r="2428" spans="2:12">
      <c r="B2428" s="61">
        <v>2420</v>
      </c>
      <c r="C2428" s="61">
        <v>6.7600000000000003E-5</v>
      </c>
      <c r="D2428" s="61">
        <v>2.7199999999999998E-6</v>
      </c>
      <c r="K2428" s="61">
        <v>3.65E-5</v>
      </c>
      <c r="L2428" s="61">
        <v>1.7799999999999999E-6</v>
      </c>
    </row>
    <row r="2429" spans="2:12">
      <c r="B2429" s="61">
        <v>2420</v>
      </c>
      <c r="C2429" s="61">
        <v>6.7299999999999996E-5</v>
      </c>
      <c r="D2429" s="61">
        <v>2.7E-6</v>
      </c>
      <c r="K2429" s="61">
        <v>3.6399999999999997E-5</v>
      </c>
      <c r="L2429" s="61">
        <v>1.77E-6</v>
      </c>
    </row>
    <row r="2430" spans="2:12">
      <c r="B2430" s="61">
        <v>2420</v>
      </c>
      <c r="C2430" s="61">
        <v>6.7000000000000002E-5</v>
      </c>
      <c r="D2430" s="61">
        <v>2.6900000000000001E-6</v>
      </c>
      <c r="K2430" s="61">
        <v>3.6199999999999999E-5</v>
      </c>
      <c r="L2430" s="61">
        <v>1.7600000000000001E-6</v>
      </c>
    </row>
    <row r="2431" spans="2:12">
      <c r="B2431" s="61">
        <v>2420</v>
      </c>
      <c r="C2431" s="61">
        <v>6.6699999999999995E-5</v>
      </c>
      <c r="D2431" s="61">
        <v>2.6800000000000002E-6</v>
      </c>
      <c r="K2431" s="61">
        <v>3.6000000000000001E-5</v>
      </c>
      <c r="L2431" s="61">
        <v>1.7600000000000001E-6</v>
      </c>
    </row>
    <row r="2432" spans="2:12">
      <c r="B2432" s="61">
        <v>2420</v>
      </c>
      <c r="C2432" s="61">
        <v>6.6400000000000001E-5</v>
      </c>
      <c r="D2432" s="61">
        <v>2.6699999999999998E-6</v>
      </c>
      <c r="K2432" s="61">
        <v>3.5899999999999998E-5</v>
      </c>
      <c r="L2432" s="61">
        <v>1.75E-6</v>
      </c>
    </row>
    <row r="2433" spans="2:12">
      <c r="B2433" s="61">
        <v>2420</v>
      </c>
      <c r="C2433" s="61">
        <v>6.6099999999999994E-5</v>
      </c>
      <c r="D2433" s="61">
        <v>2.6599999999999999E-6</v>
      </c>
      <c r="K2433" s="61">
        <v>3.57E-5</v>
      </c>
      <c r="L2433" s="61">
        <v>1.7400000000000001E-6</v>
      </c>
    </row>
    <row r="2434" spans="2:12">
      <c r="B2434" s="61">
        <v>2420</v>
      </c>
      <c r="C2434" s="61">
        <v>6.58E-5</v>
      </c>
      <c r="D2434" s="61">
        <v>2.6400000000000001E-6</v>
      </c>
      <c r="K2434" s="61">
        <v>3.5500000000000002E-5</v>
      </c>
      <c r="L2434" s="61">
        <v>1.73E-6</v>
      </c>
    </row>
    <row r="2435" spans="2:12">
      <c r="B2435" s="61">
        <v>2430</v>
      </c>
      <c r="C2435" s="61">
        <v>6.5599999999999995E-5</v>
      </c>
      <c r="D2435" s="61">
        <v>2.6299999999999998E-6</v>
      </c>
      <c r="K2435" s="61">
        <v>3.54E-5</v>
      </c>
      <c r="L2435" s="61">
        <v>1.73E-6</v>
      </c>
    </row>
    <row r="2436" spans="2:12">
      <c r="B2436" s="61">
        <v>2430</v>
      </c>
      <c r="C2436" s="61">
        <v>6.5300000000000002E-5</v>
      </c>
      <c r="D2436" s="61">
        <v>2.6199999999999999E-6</v>
      </c>
      <c r="K2436" s="61">
        <v>3.5200000000000002E-5</v>
      </c>
      <c r="L2436" s="61">
        <v>1.72E-6</v>
      </c>
    </row>
    <row r="2437" spans="2:12">
      <c r="B2437" s="61">
        <v>2430</v>
      </c>
      <c r="C2437" s="61">
        <v>6.4999999999999994E-5</v>
      </c>
      <c r="D2437" s="61">
        <v>2.61E-6</v>
      </c>
      <c r="K2437" s="61">
        <v>3.5099999999999999E-5</v>
      </c>
      <c r="L2437" s="61">
        <v>1.7099999999999999E-6</v>
      </c>
    </row>
    <row r="2438" spans="2:12">
      <c r="B2438" s="61">
        <v>2430</v>
      </c>
      <c r="C2438" s="61">
        <v>6.4700000000000001E-5</v>
      </c>
      <c r="D2438" s="61">
        <v>2.6000000000000001E-6</v>
      </c>
      <c r="K2438" s="61">
        <v>3.4900000000000001E-5</v>
      </c>
      <c r="L2438" s="61">
        <v>1.7E-6</v>
      </c>
    </row>
    <row r="2439" spans="2:12">
      <c r="B2439" s="61">
        <v>2430</v>
      </c>
      <c r="C2439" s="61">
        <v>6.4399999999999993E-5</v>
      </c>
      <c r="D2439" s="61">
        <v>2.5900000000000002E-6</v>
      </c>
      <c r="K2439" s="61">
        <v>3.4799999999999999E-5</v>
      </c>
      <c r="L2439" s="61">
        <v>1.6899999999999999E-6</v>
      </c>
    </row>
    <row r="2440" spans="2:12">
      <c r="B2440" s="61">
        <v>2430</v>
      </c>
      <c r="C2440" s="61">
        <v>6.41E-5</v>
      </c>
      <c r="D2440" s="61">
        <v>2.57E-6</v>
      </c>
      <c r="K2440" s="61">
        <v>3.4600000000000001E-5</v>
      </c>
      <c r="L2440" s="61">
        <v>1.6899999999999999E-6</v>
      </c>
    </row>
    <row r="2441" spans="2:12">
      <c r="B2441" s="61">
        <v>2430</v>
      </c>
      <c r="C2441" s="61">
        <v>6.3800000000000006E-5</v>
      </c>
      <c r="D2441" s="61">
        <v>2.5600000000000001E-6</v>
      </c>
      <c r="K2441" s="61">
        <v>3.4499999999999998E-5</v>
      </c>
      <c r="L2441" s="61">
        <v>1.68E-6</v>
      </c>
    </row>
    <row r="2442" spans="2:12">
      <c r="B2442" s="61">
        <v>2430</v>
      </c>
      <c r="C2442" s="61">
        <v>6.3499999999999999E-5</v>
      </c>
      <c r="D2442" s="61">
        <v>2.5500000000000001E-6</v>
      </c>
      <c r="K2442" s="61">
        <v>3.43E-5</v>
      </c>
      <c r="L2442" s="61">
        <v>1.6700000000000001E-6</v>
      </c>
    </row>
    <row r="2443" spans="2:12">
      <c r="B2443" s="61">
        <v>2430</v>
      </c>
      <c r="C2443" s="61">
        <v>6.3200000000000005E-5</v>
      </c>
      <c r="D2443" s="61">
        <v>2.5399999999999998E-6</v>
      </c>
      <c r="K2443" s="61">
        <v>3.4100000000000002E-5</v>
      </c>
      <c r="L2443" s="61">
        <v>1.66E-6</v>
      </c>
    </row>
    <row r="2444" spans="2:12">
      <c r="B2444" s="61">
        <v>2430</v>
      </c>
      <c r="C2444" s="61">
        <v>6.3E-5</v>
      </c>
      <c r="D2444" s="61">
        <v>2.5299999999999999E-6</v>
      </c>
      <c r="K2444" s="61">
        <v>3.4E-5</v>
      </c>
      <c r="L2444" s="61">
        <v>1.66E-6</v>
      </c>
    </row>
    <row r="2445" spans="2:12">
      <c r="B2445" s="61">
        <v>2440</v>
      </c>
      <c r="C2445" s="61">
        <v>6.2700000000000006E-5</v>
      </c>
      <c r="D2445" s="61">
        <v>2.52E-6</v>
      </c>
      <c r="K2445" s="61">
        <v>3.3800000000000002E-5</v>
      </c>
      <c r="L2445" s="61">
        <v>1.6500000000000001E-6</v>
      </c>
    </row>
    <row r="2446" spans="2:12">
      <c r="B2446" s="61">
        <v>2440</v>
      </c>
      <c r="C2446" s="61">
        <v>6.2399999999999999E-5</v>
      </c>
      <c r="D2446" s="61">
        <v>2.5100000000000001E-6</v>
      </c>
      <c r="K2446" s="61">
        <v>3.3699999999999999E-5</v>
      </c>
      <c r="L2446" s="61">
        <v>1.64E-6</v>
      </c>
    </row>
    <row r="2447" spans="2:12">
      <c r="B2447" s="61">
        <v>2440</v>
      </c>
      <c r="C2447" s="61">
        <v>6.2100000000000005E-5</v>
      </c>
      <c r="D2447" s="61">
        <v>2.5000000000000002E-6</v>
      </c>
      <c r="K2447" s="61">
        <v>3.3500000000000001E-5</v>
      </c>
      <c r="L2447" s="61">
        <v>1.6300000000000001E-6</v>
      </c>
    </row>
    <row r="2448" spans="2:12">
      <c r="B2448" s="61">
        <v>2440</v>
      </c>
      <c r="C2448" s="61">
        <v>6.1799999999999998E-5</v>
      </c>
      <c r="D2448" s="61">
        <v>2.48E-6</v>
      </c>
      <c r="K2448" s="61">
        <v>3.3399999999999999E-5</v>
      </c>
      <c r="L2448" s="61">
        <v>1.6300000000000001E-6</v>
      </c>
    </row>
    <row r="2449" spans="2:12">
      <c r="B2449" s="61">
        <v>2440</v>
      </c>
      <c r="C2449" s="61">
        <v>6.1600000000000007E-5</v>
      </c>
      <c r="D2449" s="61">
        <v>2.4700000000000001E-6</v>
      </c>
      <c r="K2449" s="61">
        <v>3.3200000000000001E-5</v>
      </c>
      <c r="L2449" s="61">
        <v>1.6199999999999999E-6</v>
      </c>
    </row>
    <row r="2450" spans="2:12">
      <c r="B2450" s="61">
        <v>2440</v>
      </c>
      <c r="C2450" s="61">
        <v>6.1299999999999999E-5</v>
      </c>
      <c r="D2450" s="61">
        <v>2.4600000000000002E-6</v>
      </c>
      <c r="K2450" s="61">
        <v>3.3099999999999998E-5</v>
      </c>
      <c r="L2450" s="61">
        <v>1.61E-6</v>
      </c>
    </row>
    <row r="2451" spans="2:12">
      <c r="B2451" s="61">
        <v>2440</v>
      </c>
      <c r="C2451" s="61">
        <v>6.0999999999999999E-5</v>
      </c>
      <c r="D2451" s="61">
        <v>2.4499999999999998E-6</v>
      </c>
      <c r="K2451" s="61">
        <v>3.29E-5</v>
      </c>
      <c r="L2451" s="61">
        <v>1.61E-6</v>
      </c>
    </row>
    <row r="2452" spans="2:12">
      <c r="B2452" s="61">
        <v>2440</v>
      </c>
      <c r="C2452" s="61">
        <v>6.0800000000000001E-5</v>
      </c>
      <c r="D2452" s="61">
        <v>2.4399999999999999E-6</v>
      </c>
      <c r="K2452" s="61">
        <v>3.2799999999999998E-5</v>
      </c>
      <c r="L2452" s="61">
        <v>1.5999999999999999E-6</v>
      </c>
    </row>
    <row r="2453" spans="2:12">
      <c r="B2453" s="61">
        <v>2440</v>
      </c>
      <c r="C2453" s="61">
        <v>6.05E-5</v>
      </c>
      <c r="D2453" s="61">
        <v>2.43E-6</v>
      </c>
      <c r="K2453" s="61">
        <v>3.2700000000000002E-5</v>
      </c>
      <c r="L2453" s="61">
        <v>1.59E-6</v>
      </c>
    </row>
    <row r="2454" spans="2:12">
      <c r="B2454" s="61">
        <v>2440</v>
      </c>
      <c r="C2454" s="61">
        <v>6.02E-5</v>
      </c>
      <c r="D2454" s="61">
        <v>2.4200000000000001E-6</v>
      </c>
      <c r="K2454" s="61">
        <v>3.2499999999999997E-5</v>
      </c>
      <c r="L2454" s="61">
        <v>1.5799999999999999E-6</v>
      </c>
    </row>
    <row r="2455" spans="2:12">
      <c r="B2455" s="61">
        <v>2450</v>
      </c>
      <c r="C2455" s="61">
        <v>5.9899999999999999E-5</v>
      </c>
      <c r="D2455" s="61">
        <v>2.4099999999999998E-6</v>
      </c>
      <c r="K2455" s="61">
        <v>3.2400000000000001E-5</v>
      </c>
      <c r="L2455" s="61">
        <v>1.5799999999999999E-6</v>
      </c>
    </row>
    <row r="2456" spans="2:12">
      <c r="B2456" s="61">
        <v>2450</v>
      </c>
      <c r="C2456" s="61">
        <v>5.9700000000000001E-5</v>
      </c>
      <c r="D2456" s="61">
        <v>2.3999999999999999E-6</v>
      </c>
      <c r="K2456" s="61">
        <v>3.2199999999999997E-5</v>
      </c>
      <c r="L2456" s="61">
        <v>1.57E-6</v>
      </c>
    </row>
    <row r="2457" spans="2:12">
      <c r="B2457" s="61">
        <v>2450</v>
      </c>
      <c r="C2457" s="61">
        <v>5.94E-5</v>
      </c>
      <c r="D2457" s="61">
        <v>2.39E-6</v>
      </c>
      <c r="K2457" s="61">
        <v>3.2100000000000001E-5</v>
      </c>
      <c r="L2457" s="61">
        <v>1.5600000000000001E-6</v>
      </c>
    </row>
    <row r="2458" spans="2:12">
      <c r="B2458" s="61">
        <v>2450</v>
      </c>
      <c r="C2458" s="61">
        <v>5.91E-5</v>
      </c>
      <c r="D2458" s="61">
        <v>2.3800000000000001E-6</v>
      </c>
      <c r="K2458" s="61">
        <v>3.1900000000000003E-5</v>
      </c>
      <c r="L2458" s="61">
        <v>1.5600000000000001E-6</v>
      </c>
    </row>
    <row r="2459" spans="2:12">
      <c r="B2459" s="61">
        <v>2450</v>
      </c>
      <c r="C2459" s="61">
        <v>5.8900000000000002E-5</v>
      </c>
      <c r="D2459" s="61">
        <v>2.3700000000000002E-6</v>
      </c>
      <c r="K2459" s="61">
        <v>3.18E-5</v>
      </c>
      <c r="L2459" s="61">
        <v>1.55E-6</v>
      </c>
    </row>
    <row r="2460" spans="2:12">
      <c r="B2460" s="61">
        <v>2450</v>
      </c>
      <c r="C2460" s="61">
        <v>5.8600000000000001E-5</v>
      </c>
      <c r="D2460" s="61">
        <v>2.3499999999999999E-6</v>
      </c>
      <c r="K2460" s="61">
        <v>3.1600000000000002E-5</v>
      </c>
      <c r="L2460" s="61">
        <v>1.5400000000000001E-6</v>
      </c>
    </row>
    <row r="2461" spans="2:12">
      <c r="B2461" s="61">
        <v>2450</v>
      </c>
      <c r="C2461" s="61">
        <v>5.8400000000000003E-5</v>
      </c>
      <c r="D2461" s="61">
        <v>2.34E-6</v>
      </c>
      <c r="K2461" s="61">
        <v>3.15E-5</v>
      </c>
      <c r="L2461" s="61">
        <v>1.5400000000000001E-6</v>
      </c>
    </row>
    <row r="2462" spans="2:12">
      <c r="B2462" s="61">
        <v>2450</v>
      </c>
      <c r="C2462" s="61">
        <v>5.8100000000000003E-5</v>
      </c>
      <c r="D2462" s="61">
        <v>2.3300000000000001E-6</v>
      </c>
      <c r="K2462" s="61">
        <v>3.1399999999999998E-5</v>
      </c>
      <c r="L2462" s="61">
        <v>1.53E-6</v>
      </c>
    </row>
    <row r="2463" spans="2:12">
      <c r="B2463" s="61">
        <v>2450</v>
      </c>
      <c r="C2463" s="61">
        <v>5.7800000000000002E-5</v>
      </c>
      <c r="D2463" s="61">
        <v>2.3199999999999998E-6</v>
      </c>
      <c r="K2463" s="61">
        <v>3.1199999999999999E-5</v>
      </c>
      <c r="L2463" s="61">
        <v>1.5200000000000001E-6</v>
      </c>
    </row>
    <row r="2464" spans="2:12">
      <c r="B2464" s="61">
        <v>2450</v>
      </c>
      <c r="C2464" s="61">
        <v>5.7599999999999997E-5</v>
      </c>
      <c r="D2464" s="61">
        <v>2.3099999999999999E-6</v>
      </c>
      <c r="K2464" s="61">
        <v>3.1099999999999997E-5</v>
      </c>
      <c r="L2464" s="61">
        <v>1.5200000000000001E-6</v>
      </c>
    </row>
    <row r="2465" spans="2:12">
      <c r="B2465" s="61">
        <v>2460</v>
      </c>
      <c r="C2465" s="61">
        <v>5.7299999999999997E-5</v>
      </c>
      <c r="D2465" s="61">
        <v>2.3E-6</v>
      </c>
      <c r="K2465" s="61">
        <v>3.0899999999999999E-5</v>
      </c>
      <c r="L2465" s="61">
        <v>1.5099999999999999E-6</v>
      </c>
    </row>
    <row r="2466" spans="2:12">
      <c r="B2466" s="61">
        <v>2460</v>
      </c>
      <c r="C2466" s="61">
        <v>5.7099999999999999E-5</v>
      </c>
      <c r="D2466" s="61">
        <v>2.2900000000000001E-6</v>
      </c>
      <c r="K2466" s="61">
        <v>3.0800000000000003E-5</v>
      </c>
      <c r="L2466" s="61">
        <v>1.5E-6</v>
      </c>
    </row>
    <row r="2467" spans="2:12">
      <c r="B2467" s="61">
        <v>2460</v>
      </c>
      <c r="C2467" s="61">
        <v>5.6799999999999998E-5</v>
      </c>
      <c r="D2467" s="61">
        <v>2.2800000000000002E-6</v>
      </c>
      <c r="K2467" s="61">
        <v>3.0700000000000001E-5</v>
      </c>
      <c r="L2467" s="61">
        <v>1.5E-6</v>
      </c>
    </row>
    <row r="2468" spans="2:12">
      <c r="B2468" s="61">
        <v>2460</v>
      </c>
      <c r="C2468" s="61">
        <v>5.66E-5</v>
      </c>
      <c r="D2468" s="61">
        <v>2.2699999999999999E-6</v>
      </c>
      <c r="K2468" s="61">
        <v>3.0499999999999999E-5</v>
      </c>
      <c r="L2468" s="61">
        <v>1.4899999999999999E-6</v>
      </c>
    </row>
    <row r="2469" spans="2:12">
      <c r="B2469" s="61">
        <v>2460</v>
      </c>
      <c r="C2469" s="61">
        <v>5.63E-5</v>
      </c>
      <c r="D2469" s="61">
        <v>2.26E-6</v>
      </c>
      <c r="K2469" s="61">
        <v>3.04E-5</v>
      </c>
      <c r="L2469" s="61">
        <v>1.48E-6</v>
      </c>
    </row>
    <row r="2470" spans="2:12">
      <c r="B2470" s="61">
        <v>2460</v>
      </c>
      <c r="C2470" s="61">
        <v>5.6100000000000002E-5</v>
      </c>
      <c r="D2470" s="61">
        <v>2.2500000000000001E-6</v>
      </c>
      <c r="K2470" s="61">
        <v>3.0300000000000001E-5</v>
      </c>
      <c r="L2470" s="61">
        <v>1.48E-6</v>
      </c>
    </row>
    <row r="2471" spans="2:12">
      <c r="B2471" s="61">
        <v>2460</v>
      </c>
      <c r="C2471" s="61">
        <v>5.5800000000000001E-5</v>
      </c>
      <c r="D2471" s="61">
        <v>2.2400000000000002E-6</v>
      </c>
      <c r="K2471" s="61">
        <v>3.01E-5</v>
      </c>
      <c r="L2471" s="61">
        <v>1.4699999999999999E-6</v>
      </c>
    </row>
    <row r="2472" spans="2:12">
      <c r="B2472" s="61">
        <v>2460</v>
      </c>
      <c r="C2472" s="61">
        <v>5.5600000000000003E-5</v>
      </c>
      <c r="D2472" s="61">
        <v>2.2299999999999998E-6</v>
      </c>
      <c r="K2472" s="61">
        <v>3.0000000000000001E-5</v>
      </c>
      <c r="L2472" s="61">
        <v>1.46E-6</v>
      </c>
    </row>
    <row r="2473" spans="2:12">
      <c r="B2473" s="61">
        <v>2460</v>
      </c>
      <c r="C2473" s="61">
        <v>5.5300000000000002E-5</v>
      </c>
      <c r="D2473" s="61">
        <v>2.2199999999999999E-6</v>
      </c>
      <c r="K2473" s="61">
        <v>2.9899999999999998E-5</v>
      </c>
      <c r="L2473" s="61">
        <v>1.46E-6</v>
      </c>
    </row>
    <row r="2474" spans="2:12">
      <c r="B2474" s="61">
        <v>2460</v>
      </c>
      <c r="C2474" s="61">
        <v>5.5099999999999998E-5</v>
      </c>
      <c r="D2474" s="61">
        <v>2.21E-6</v>
      </c>
      <c r="K2474" s="61">
        <v>2.97E-5</v>
      </c>
      <c r="L2474" s="61">
        <v>1.4500000000000001E-6</v>
      </c>
    </row>
    <row r="2475" spans="2:12">
      <c r="B2475" s="61">
        <v>2470</v>
      </c>
      <c r="C2475" s="61">
        <v>5.4799999999999997E-5</v>
      </c>
      <c r="D2475" s="61">
        <v>2.2000000000000001E-6</v>
      </c>
      <c r="K2475" s="61">
        <v>2.9600000000000001E-5</v>
      </c>
      <c r="L2475" s="61">
        <v>1.44E-6</v>
      </c>
    </row>
    <row r="2476" spans="2:12">
      <c r="B2476" s="61">
        <v>2470</v>
      </c>
      <c r="C2476" s="61">
        <v>5.4599999999999999E-5</v>
      </c>
      <c r="D2476" s="61">
        <v>2.1900000000000002E-6</v>
      </c>
      <c r="K2476" s="61">
        <v>2.9499999999999999E-5</v>
      </c>
      <c r="L2476" s="61">
        <v>1.44E-6</v>
      </c>
    </row>
    <row r="2477" spans="2:12">
      <c r="B2477" s="61">
        <v>2470</v>
      </c>
      <c r="C2477" s="61">
        <v>5.4299999999999998E-5</v>
      </c>
      <c r="D2477" s="61">
        <v>2.1799999999999999E-6</v>
      </c>
      <c r="K2477" s="61">
        <v>2.9300000000000001E-5</v>
      </c>
      <c r="L2477" s="61">
        <v>1.4300000000000001E-6</v>
      </c>
    </row>
    <row r="2478" spans="2:12">
      <c r="B2478" s="61">
        <v>2470</v>
      </c>
      <c r="C2478" s="61">
        <v>5.41E-5</v>
      </c>
      <c r="D2478" s="61">
        <v>2.17E-6</v>
      </c>
      <c r="K2478" s="61">
        <v>2.9200000000000002E-5</v>
      </c>
      <c r="L2478" s="61">
        <v>1.42E-6</v>
      </c>
    </row>
    <row r="2479" spans="2:12">
      <c r="B2479" s="61">
        <v>2470</v>
      </c>
      <c r="C2479" s="61">
        <v>5.38E-5</v>
      </c>
      <c r="D2479" s="61">
        <v>2.1600000000000001E-6</v>
      </c>
      <c r="K2479" s="61">
        <v>2.9099999999999999E-5</v>
      </c>
      <c r="L2479" s="61">
        <v>1.42E-6</v>
      </c>
    </row>
    <row r="2480" spans="2:12">
      <c r="B2480" s="61">
        <v>2470</v>
      </c>
      <c r="C2480" s="61">
        <v>5.3600000000000002E-5</v>
      </c>
      <c r="D2480" s="61">
        <v>2.1500000000000002E-6</v>
      </c>
      <c r="K2480" s="61">
        <v>2.8900000000000001E-5</v>
      </c>
      <c r="L2480" s="61">
        <v>1.4100000000000001E-6</v>
      </c>
    </row>
    <row r="2481" spans="2:12">
      <c r="B2481" s="61">
        <v>2470</v>
      </c>
      <c r="C2481" s="61">
        <v>5.3399999999999997E-5</v>
      </c>
      <c r="D2481" s="61">
        <v>2.1399999999999998E-6</v>
      </c>
      <c r="K2481" s="61">
        <v>2.8799999999999999E-5</v>
      </c>
      <c r="L2481" s="61">
        <v>1.3999999999999999E-6</v>
      </c>
    </row>
    <row r="2482" spans="2:12">
      <c r="B2482" s="61">
        <v>2470</v>
      </c>
      <c r="C2482" s="61">
        <v>5.3100000000000003E-5</v>
      </c>
      <c r="D2482" s="61">
        <v>2.1299999999999999E-6</v>
      </c>
      <c r="K2482" s="61">
        <v>2.87E-5</v>
      </c>
      <c r="L2482" s="61">
        <v>1.3999999999999999E-6</v>
      </c>
    </row>
    <row r="2483" spans="2:12">
      <c r="B2483" s="61">
        <v>2470</v>
      </c>
      <c r="C2483" s="61">
        <v>5.2899999999999998E-5</v>
      </c>
      <c r="D2483" s="61">
        <v>2.12E-6</v>
      </c>
      <c r="K2483" s="61">
        <v>2.8600000000000001E-5</v>
      </c>
      <c r="L2483" s="61">
        <v>1.39E-6</v>
      </c>
    </row>
    <row r="2484" spans="2:12">
      <c r="B2484" s="61">
        <v>2470</v>
      </c>
      <c r="C2484" s="61">
        <v>5.27E-5</v>
      </c>
      <c r="D2484" s="61">
        <v>2.12E-6</v>
      </c>
      <c r="K2484" s="61">
        <v>2.8399999999999999E-5</v>
      </c>
      <c r="L2484" s="61">
        <v>1.39E-6</v>
      </c>
    </row>
    <row r="2485" spans="2:12">
      <c r="B2485" s="61">
        <v>2480</v>
      </c>
      <c r="C2485" s="61">
        <v>5.24E-5</v>
      </c>
      <c r="D2485" s="61">
        <v>2.1100000000000001E-6</v>
      </c>
      <c r="K2485" s="61">
        <v>2.83E-5</v>
      </c>
      <c r="L2485" s="61">
        <v>1.3799999999999999E-6</v>
      </c>
    </row>
    <row r="2486" spans="2:12">
      <c r="B2486" s="61">
        <v>2480</v>
      </c>
      <c r="C2486" s="61">
        <v>5.2200000000000002E-5</v>
      </c>
      <c r="D2486" s="61">
        <v>2.0999999999999998E-6</v>
      </c>
      <c r="K2486" s="61">
        <v>2.8200000000000001E-5</v>
      </c>
      <c r="L2486" s="61">
        <v>1.37E-6</v>
      </c>
    </row>
    <row r="2487" spans="2:12">
      <c r="B2487" s="61">
        <v>2480</v>
      </c>
      <c r="C2487" s="61">
        <v>5.1999999999999997E-5</v>
      </c>
      <c r="D2487" s="61">
        <v>2.0899999999999999E-6</v>
      </c>
      <c r="K2487" s="61">
        <v>2.8E-5</v>
      </c>
      <c r="L2487" s="61">
        <v>1.37E-6</v>
      </c>
    </row>
    <row r="2488" spans="2:12">
      <c r="B2488" s="61">
        <v>2480</v>
      </c>
      <c r="C2488" s="61">
        <v>5.1700000000000003E-5</v>
      </c>
      <c r="D2488" s="61">
        <v>2.08E-6</v>
      </c>
      <c r="K2488" s="61">
        <v>2.7900000000000001E-5</v>
      </c>
      <c r="L2488" s="61">
        <v>1.3599999999999999E-6</v>
      </c>
    </row>
    <row r="2489" spans="2:12">
      <c r="B2489" s="61">
        <v>2480</v>
      </c>
      <c r="C2489" s="61">
        <v>5.1499999999999998E-5</v>
      </c>
      <c r="D2489" s="61">
        <v>2.0700000000000001E-6</v>
      </c>
      <c r="K2489" s="61">
        <v>2.7800000000000001E-5</v>
      </c>
      <c r="L2489" s="61">
        <v>1.3599999999999999E-6</v>
      </c>
    </row>
    <row r="2490" spans="2:12">
      <c r="B2490" s="61">
        <v>2480</v>
      </c>
      <c r="C2490" s="61">
        <v>5.13E-5</v>
      </c>
      <c r="D2490" s="61">
        <v>2.0600000000000002E-6</v>
      </c>
      <c r="K2490" s="61">
        <v>2.7699999999999999E-5</v>
      </c>
      <c r="L2490" s="61">
        <v>1.35E-6</v>
      </c>
    </row>
    <row r="2491" spans="2:12">
      <c r="B2491" s="61">
        <v>2480</v>
      </c>
      <c r="C2491" s="61">
        <v>5.1E-5</v>
      </c>
      <c r="D2491" s="61">
        <v>2.0499999999999999E-6</v>
      </c>
      <c r="K2491" s="61">
        <v>2.76E-5</v>
      </c>
      <c r="L2491" s="61">
        <v>1.3400000000000001E-6</v>
      </c>
    </row>
    <row r="2492" spans="2:12">
      <c r="B2492" s="61">
        <v>2480</v>
      </c>
      <c r="C2492" s="61">
        <v>5.0800000000000002E-5</v>
      </c>
      <c r="D2492" s="61">
        <v>2.04E-6</v>
      </c>
      <c r="K2492" s="61">
        <v>2.7399999999999999E-5</v>
      </c>
      <c r="L2492" s="61">
        <v>1.3400000000000001E-6</v>
      </c>
    </row>
    <row r="2493" spans="2:12">
      <c r="B2493" s="61">
        <v>2480</v>
      </c>
      <c r="C2493" s="61">
        <v>5.0599999999999997E-5</v>
      </c>
      <c r="D2493" s="61">
        <v>2.03E-6</v>
      </c>
      <c r="K2493" s="61">
        <v>2.73E-5</v>
      </c>
      <c r="L2493" s="61">
        <v>1.33E-6</v>
      </c>
    </row>
    <row r="2494" spans="2:12">
      <c r="B2494" s="61">
        <v>2480</v>
      </c>
      <c r="C2494" s="61">
        <v>5.0399999999999999E-5</v>
      </c>
      <c r="D2494" s="61">
        <v>2.0200000000000001E-6</v>
      </c>
      <c r="K2494" s="61">
        <v>2.72E-5</v>
      </c>
      <c r="L2494" s="61">
        <v>1.33E-6</v>
      </c>
    </row>
    <row r="2495" spans="2:12">
      <c r="B2495" s="61">
        <v>2490</v>
      </c>
      <c r="C2495" s="61">
        <v>5.0099999999999998E-5</v>
      </c>
      <c r="D2495" s="61">
        <v>2.0099999999999998E-6</v>
      </c>
      <c r="K2495" s="61">
        <v>2.7100000000000001E-5</v>
      </c>
      <c r="L2495" s="61">
        <v>1.3200000000000001E-6</v>
      </c>
    </row>
    <row r="2496" spans="2:12">
      <c r="B2496" s="61">
        <v>2490</v>
      </c>
      <c r="C2496" s="61">
        <v>4.99E-5</v>
      </c>
      <c r="D2496" s="61">
        <v>1.9999999999999999E-6</v>
      </c>
      <c r="K2496" s="61">
        <v>2.69E-5</v>
      </c>
      <c r="L2496" s="61">
        <v>1.31E-6</v>
      </c>
    </row>
    <row r="2497" spans="2:12">
      <c r="B2497" s="61">
        <v>2490</v>
      </c>
      <c r="C2497" s="61">
        <v>4.9700000000000002E-5</v>
      </c>
      <c r="D2497" s="61">
        <v>1.9999999999999999E-6</v>
      </c>
      <c r="K2497" s="61">
        <v>2.6800000000000001E-5</v>
      </c>
      <c r="L2497" s="61">
        <v>1.31E-6</v>
      </c>
    </row>
    <row r="2498" spans="2:12">
      <c r="B2498" s="61">
        <v>2490</v>
      </c>
      <c r="C2498" s="61">
        <v>4.9499999999999997E-5</v>
      </c>
      <c r="D2498" s="61">
        <v>1.99E-6</v>
      </c>
      <c r="K2498" s="61">
        <v>2.6699999999999998E-5</v>
      </c>
      <c r="L2498" s="61">
        <v>1.3E-6</v>
      </c>
    </row>
    <row r="2499" spans="2:12">
      <c r="B2499" s="61">
        <v>2490</v>
      </c>
      <c r="C2499" s="61">
        <v>4.9200000000000003E-5</v>
      </c>
      <c r="D2499" s="61">
        <v>1.9800000000000001E-6</v>
      </c>
      <c r="K2499" s="61">
        <v>2.6599999999999999E-5</v>
      </c>
      <c r="L2499" s="61">
        <v>1.3E-6</v>
      </c>
    </row>
    <row r="2500" spans="2:12">
      <c r="B2500" s="61">
        <v>2490</v>
      </c>
      <c r="C2500" s="61">
        <v>4.8999999999999998E-5</v>
      </c>
      <c r="D2500" s="61">
        <v>1.9700000000000002E-6</v>
      </c>
      <c r="K2500" s="61">
        <v>2.65E-5</v>
      </c>
      <c r="L2500" s="61">
        <v>1.2899999999999999E-6</v>
      </c>
    </row>
    <row r="2501" spans="2:12">
      <c r="B2501" s="61">
        <v>2490</v>
      </c>
      <c r="C2501" s="61">
        <v>4.88E-5</v>
      </c>
      <c r="D2501" s="61">
        <v>1.9599999999999999E-6</v>
      </c>
      <c r="K2501" s="61">
        <v>2.6299999999999999E-5</v>
      </c>
      <c r="L2501" s="61">
        <v>1.28E-6</v>
      </c>
    </row>
    <row r="2502" spans="2:12">
      <c r="B2502" s="61">
        <v>2490</v>
      </c>
      <c r="C2502" s="61">
        <v>4.8600000000000002E-5</v>
      </c>
      <c r="D2502" s="61">
        <v>1.95E-6</v>
      </c>
      <c r="K2502" s="61">
        <v>2.62E-5</v>
      </c>
      <c r="L2502" s="61">
        <v>1.28E-6</v>
      </c>
    </row>
    <row r="2503" spans="2:12">
      <c r="B2503" s="61">
        <v>2490</v>
      </c>
      <c r="C2503" s="61">
        <v>4.8399999999999997E-5</v>
      </c>
      <c r="D2503" s="61">
        <v>1.9400000000000001E-6</v>
      </c>
      <c r="K2503" s="61">
        <v>2.6100000000000001E-5</v>
      </c>
      <c r="L2503" s="61">
        <v>1.2699999999999999E-6</v>
      </c>
    </row>
    <row r="2504" spans="2:12">
      <c r="B2504" s="61">
        <v>2490</v>
      </c>
      <c r="C2504" s="61">
        <v>4.8199999999999999E-5</v>
      </c>
      <c r="D2504" s="61">
        <v>1.9300000000000002E-6</v>
      </c>
      <c r="K2504" s="61">
        <v>2.5999999999999998E-5</v>
      </c>
      <c r="L2504" s="61">
        <v>1.2699999999999999E-6</v>
      </c>
    </row>
    <row r="2505" spans="2:12">
      <c r="B2505" s="61">
        <v>2500</v>
      </c>
      <c r="C2505" s="61">
        <v>4.7899999999999999E-5</v>
      </c>
      <c r="D2505" s="61">
        <v>1.9300000000000002E-6</v>
      </c>
      <c r="K2505" s="61">
        <v>2.5899999999999999E-5</v>
      </c>
      <c r="L2505" s="61">
        <v>1.26E-6</v>
      </c>
    </row>
    <row r="2506" spans="2:12">
      <c r="B2506" s="61">
        <v>2500</v>
      </c>
      <c r="C2506" s="61">
        <v>4.7700000000000001E-5</v>
      </c>
      <c r="D2506" s="61">
        <v>1.9199999999999998E-6</v>
      </c>
      <c r="K2506" s="61">
        <v>2.58E-5</v>
      </c>
      <c r="L2506" s="61">
        <v>1.26E-6</v>
      </c>
    </row>
    <row r="2507" spans="2:12">
      <c r="B2507" s="61">
        <v>2500</v>
      </c>
      <c r="C2507" s="61">
        <v>4.7500000000000003E-5</v>
      </c>
      <c r="D2507" s="61">
        <v>1.9099999999999999E-6</v>
      </c>
      <c r="K2507" s="61">
        <v>2.5599999999999999E-5</v>
      </c>
      <c r="L2507" s="61">
        <v>1.2500000000000001E-6</v>
      </c>
    </row>
    <row r="2508" spans="2:12">
      <c r="B2508" s="61">
        <v>2500</v>
      </c>
      <c r="C2508" s="61">
        <v>4.7299999999999998E-5</v>
      </c>
      <c r="D2508" s="61">
        <v>1.9E-6</v>
      </c>
      <c r="K2508" s="61">
        <v>2.55E-5</v>
      </c>
      <c r="L2508" s="61">
        <v>1.24E-6</v>
      </c>
    </row>
    <row r="2509" spans="2:12">
      <c r="B2509" s="61">
        <v>2500</v>
      </c>
      <c r="C2509" s="61">
        <v>4.71E-5</v>
      </c>
      <c r="D2509" s="61">
        <v>1.8899999999999999E-6</v>
      </c>
      <c r="K2509" s="61">
        <v>2.5400000000000001E-5</v>
      </c>
      <c r="L2509" s="61">
        <v>1.24E-6</v>
      </c>
    </row>
    <row r="2510" spans="2:12">
      <c r="B2510" s="61">
        <v>2500</v>
      </c>
      <c r="C2510" s="61">
        <v>4.6900000000000002E-5</v>
      </c>
      <c r="D2510" s="61">
        <v>1.88E-6</v>
      </c>
      <c r="K2510" s="61">
        <v>2.5299999999999998E-5</v>
      </c>
      <c r="L2510" s="61">
        <v>1.2300000000000001E-6</v>
      </c>
    </row>
    <row r="2511" spans="2:12">
      <c r="B2511" s="61">
        <v>2500</v>
      </c>
      <c r="C2511" s="61">
        <v>4.6699999999999997E-5</v>
      </c>
      <c r="D2511" s="61">
        <v>1.8700000000000001E-6</v>
      </c>
      <c r="K2511" s="61">
        <v>2.5199999999999999E-5</v>
      </c>
      <c r="L2511" s="61">
        <v>1.2300000000000001E-6</v>
      </c>
    </row>
    <row r="2512" spans="2:12">
      <c r="B2512" s="61">
        <v>2500</v>
      </c>
      <c r="C2512" s="61">
        <v>4.6499999999999999E-5</v>
      </c>
      <c r="D2512" s="61">
        <v>1.8700000000000001E-6</v>
      </c>
      <c r="K2512" s="61">
        <v>2.51E-5</v>
      </c>
      <c r="L2512" s="61">
        <v>1.22E-6</v>
      </c>
    </row>
    <row r="2513" spans="2:12">
      <c r="B2513" s="61">
        <v>2500</v>
      </c>
      <c r="C2513" s="61">
        <v>4.6300000000000001E-5</v>
      </c>
      <c r="D2513" s="61">
        <v>1.86E-6</v>
      </c>
      <c r="K2513" s="61">
        <v>2.5000000000000001E-5</v>
      </c>
      <c r="L2513" s="61">
        <v>1.22E-6</v>
      </c>
    </row>
    <row r="2514" spans="2:12">
      <c r="B2514" s="61">
        <v>2500</v>
      </c>
      <c r="C2514" s="61">
        <v>4.6E-5</v>
      </c>
      <c r="D2514" s="61">
        <v>1.8500000000000001E-6</v>
      </c>
      <c r="K2514" s="61">
        <v>2.4899999999999999E-5</v>
      </c>
      <c r="L2514" s="61">
        <v>1.2100000000000001E-6</v>
      </c>
    </row>
    <row r="2515" spans="2:12">
      <c r="B2515" s="61">
        <v>2510</v>
      </c>
      <c r="C2515" s="61">
        <v>4.5800000000000002E-5</v>
      </c>
      <c r="D2515" s="61">
        <v>1.84E-6</v>
      </c>
      <c r="K2515" s="61">
        <v>2.4700000000000001E-5</v>
      </c>
      <c r="L2515" s="61">
        <v>1.2100000000000001E-6</v>
      </c>
    </row>
    <row r="2516" spans="2:12">
      <c r="B2516" s="61">
        <v>2510</v>
      </c>
      <c r="C2516" s="61">
        <v>4.5599999999999997E-5</v>
      </c>
      <c r="D2516" s="61">
        <v>1.8300000000000001E-6</v>
      </c>
      <c r="K2516" s="61">
        <v>2.4600000000000002E-5</v>
      </c>
      <c r="L2516" s="61">
        <v>1.1999999999999999E-6</v>
      </c>
    </row>
    <row r="2517" spans="2:12">
      <c r="B2517" s="61">
        <v>2510</v>
      </c>
      <c r="C2517" s="61">
        <v>4.5399999999999999E-5</v>
      </c>
      <c r="D2517" s="61">
        <v>1.8300000000000001E-6</v>
      </c>
      <c r="K2517" s="61">
        <v>2.4499999999999999E-5</v>
      </c>
      <c r="L2517" s="61">
        <v>1.1999999999999999E-6</v>
      </c>
    </row>
    <row r="2518" spans="2:12">
      <c r="B2518" s="61">
        <v>2510</v>
      </c>
      <c r="C2518" s="61">
        <v>4.5200000000000001E-5</v>
      </c>
      <c r="D2518" s="61">
        <v>1.8199999999999999E-6</v>
      </c>
      <c r="K2518" s="61">
        <v>2.44E-5</v>
      </c>
      <c r="L2518" s="61">
        <v>1.19E-6</v>
      </c>
    </row>
    <row r="2519" spans="2:12">
      <c r="B2519" s="61">
        <v>2510</v>
      </c>
      <c r="C2519" s="61">
        <v>4.5000000000000003E-5</v>
      </c>
      <c r="D2519" s="61">
        <v>1.81E-6</v>
      </c>
      <c r="K2519" s="61">
        <v>2.4300000000000001E-5</v>
      </c>
      <c r="L2519" s="61">
        <v>1.1799999999999999E-6</v>
      </c>
    </row>
    <row r="2520" spans="2:12">
      <c r="B2520" s="61">
        <v>2510</v>
      </c>
      <c r="C2520" s="61">
        <v>4.4799999999999998E-5</v>
      </c>
      <c r="D2520" s="61">
        <v>1.7999999999999999E-6</v>
      </c>
      <c r="K2520" s="61">
        <v>2.4199999999999999E-5</v>
      </c>
      <c r="L2520" s="61">
        <v>1.1799999999999999E-6</v>
      </c>
    </row>
    <row r="2521" spans="2:12">
      <c r="B2521" s="61">
        <v>2510</v>
      </c>
      <c r="C2521" s="61">
        <v>4.46E-5</v>
      </c>
      <c r="D2521" s="61">
        <v>1.79E-6</v>
      </c>
      <c r="K2521" s="61">
        <v>2.41E-5</v>
      </c>
      <c r="L2521" s="61">
        <v>1.17E-6</v>
      </c>
    </row>
    <row r="2522" spans="2:12">
      <c r="B2522" s="61">
        <v>2510</v>
      </c>
      <c r="C2522" s="61">
        <v>4.4400000000000002E-5</v>
      </c>
      <c r="D2522" s="61">
        <v>1.7799999999999999E-6</v>
      </c>
      <c r="K2522" s="61">
        <v>2.4000000000000001E-5</v>
      </c>
      <c r="L2522" s="61">
        <v>1.17E-6</v>
      </c>
    </row>
    <row r="2523" spans="2:12">
      <c r="B2523" s="61">
        <v>2510</v>
      </c>
      <c r="C2523" s="61">
        <v>4.4199999999999997E-5</v>
      </c>
      <c r="D2523" s="61">
        <v>1.7799999999999999E-6</v>
      </c>
      <c r="K2523" s="61">
        <v>2.3900000000000002E-5</v>
      </c>
      <c r="L2523" s="61">
        <v>1.1599999999999999E-6</v>
      </c>
    </row>
    <row r="2524" spans="2:12">
      <c r="B2524" s="61">
        <v>2510</v>
      </c>
      <c r="C2524" s="61">
        <v>4.3999999999999999E-5</v>
      </c>
      <c r="D2524" s="61">
        <v>1.77E-6</v>
      </c>
      <c r="K2524" s="61">
        <v>2.3799999999999999E-5</v>
      </c>
      <c r="L2524" s="61">
        <v>1.1599999999999999E-6</v>
      </c>
    </row>
    <row r="2525" spans="2:12">
      <c r="B2525" s="61">
        <v>2520</v>
      </c>
      <c r="C2525" s="61">
        <v>4.3800000000000001E-5</v>
      </c>
      <c r="D2525" s="61">
        <v>1.7600000000000001E-6</v>
      </c>
      <c r="K2525" s="61">
        <v>2.37E-5</v>
      </c>
      <c r="L2525" s="61">
        <v>1.15E-6</v>
      </c>
    </row>
    <row r="2526" spans="2:12">
      <c r="B2526" s="61">
        <v>2520</v>
      </c>
      <c r="C2526" s="61">
        <v>4.3600000000000003E-5</v>
      </c>
      <c r="D2526" s="61">
        <v>1.75E-6</v>
      </c>
      <c r="K2526" s="61">
        <v>2.3600000000000001E-5</v>
      </c>
      <c r="L2526" s="61">
        <v>1.15E-6</v>
      </c>
    </row>
    <row r="2527" spans="2:12">
      <c r="B2527" s="61">
        <v>2520</v>
      </c>
      <c r="C2527" s="61">
        <v>4.3399999999999998E-5</v>
      </c>
      <c r="D2527" s="61">
        <v>1.75E-6</v>
      </c>
      <c r="K2527" s="61">
        <v>2.3499999999999999E-5</v>
      </c>
      <c r="L2527" s="61">
        <v>1.1400000000000001E-6</v>
      </c>
    </row>
    <row r="2528" spans="2:12">
      <c r="B2528" s="61">
        <v>2520</v>
      </c>
      <c r="C2528" s="61">
        <v>4.3300000000000002E-5</v>
      </c>
      <c r="D2528" s="61">
        <v>1.7400000000000001E-6</v>
      </c>
      <c r="K2528" s="61">
        <v>2.34E-5</v>
      </c>
      <c r="L2528" s="61">
        <v>1.1400000000000001E-6</v>
      </c>
    </row>
    <row r="2529" spans="2:12">
      <c r="B2529" s="61">
        <v>2520</v>
      </c>
      <c r="C2529" s="61">
        <v>4.3099999999999997E-5</v>
      </c>
      <c r="D2529" s="61">
        <v>1.73E-6</v>
      </c>
      <c r="K2529" s="61">
        <v>2.3200000000000001E-5</v>
      </c>
      <c r="L2529" s="61">
        <v>1.13E-6</v>
      </c>
    </row>
    <row r="2530" spans="2:12">
      <c r="B2530" s="61">
        <v>2520</v>
      </c>
      <c r="C2530" s="61">
        <v>4.2899999999999999E-5</v>
      </c>
      <c r="D2530" s="61">
        <v>1.72E-6</v>
      </c>
      <c r="K2530" s="61">
        <v>2.3099999999999999E-5</v>
      </c>
      <c r="L2530" s="61">
        <v>1.13E-6</v>
      </c>
    </row>
    <row r="2531" spans="2:12">
      <c r="B2531" s="61">
        <v>2520</v>
      </c>
      <c r="C2531" s="61">
        <v>4.2700000000000001E-5</v>
      </c>
      <c r="D2531" s="61">
        <v>1.7099999999999999E-6</v>
      </c>
      <c r="K2531" s="61">
        <v>2.3E-5</v>
      </c>
      <c r="L2531" s="61">
        <v>1.1200000000000001E-6</v>
      </c>
    </row>
    <row r="2532" spans="2:12">
      <c r="B2532" s="61">
        <v>2520</v>
      </c>
      <c r="C2532" s="61">
        <v>4.2500000000000003E-5</v>
      </c>
      <c r="D2532" s="61">
        <v>1.7099999999999999E-6</v>
      </c>
      <c r="K2532" s="61">
        <v>2.2900000000000001E-5</v>
      </c>
      <c r="L2532" s="61">
        <v>1.1200000000000001E-6</v>
      </c>
    </row>
    <row r="2533" spans="2:12">
      <c r="B2533" s="61">
        <v>2520</v>
      </c>
      <c r="C2533" s="61">
        <v>4.2299999999999998E-5</v>
      </c>
      <c r="D2533" s="61">
        <v>1.7E-6</v>
      </c>
      <c r="K2533" s="61">
        <v>2.2799999999999999E-5</v>
      </c>
      <c r="L2533" s="61">
        <v>1.11E-6</v>
      </c>
    </row>
    <row r="2534" spans="2:12">
      <c r="B2534" s="61">
        <v>2520</v>
      </c>
      <c r="C2534" s="61">
        <v>4.21E-5</v>
      </c>
      <c r="D2534" s="61">
        <v>1.6899999999999999E-6</v>
      </c>
      <c r="K2534" s="61">
        <v>2.27E-5</v>
      </c>
      <c r="L2534" s="61">
        <v>1.11E-6</v>
      </c>
    </row>
    <row r="2535" spans="2:12">
      <c r="B2535" s="61">
        <v>2530</v>
      </c>
      <c r="C2535" s="61">
        <v>4.1900000000000002E-5</v>
      </c>
      <c r="D2535" s="61">
        <v>1.68E-6</v>
      </c>
      <c r="K2535" s="61">
        <v>2.26E-5</v>
      </c>
      <c r="L2535" s="61">
        <v>1.1000000000000001E-6</v>
      </c>
    </row>
    <row r="2536" spans="2:12">
      <c r="B2536" s="61">
        <v>2530</v>
      </c>
      <c r="C2536" s="61">
        <v>4.1699999999999997E-5</v>
      </c>
      <c r="D2536" s="61">
        <v>1.68E-6</v>
      </c>
      <c r="K2536" s="61">
        <v>2.2500000000000001E-5</v>
      </c>
      <c r="L2536" s="61">
        <v>1.1000000000000001E-6</v>
      </c>
    </row>
    <row r="2537" spans="2:12">
      <c r="B2537" s="61">
        <v>2530</v>
      </c>
      <c r="C2537" s="61">
        <v>4.1499999999999999E-5</v>
      </c>
      <c r="D2537" s="61">
        <v>1.6700000000000001E-6</v>
      </c>
      <c r="K2537" s="61">
        <v>2.2399999999999999E-5</v>
      </c>
      <c r="L2537" s="61">
        <v>1.0899999999999999E-6</v>
      </c>
    </row>
    <row r="2538" spans="2:12">
      <c r="B2538" s="61">
        <v>2530</v>
      </c>
      <c r="C2538" s="61">
        <v>4.1399999999999997E-5</v>
      </c>
      <c r="D2538" s="61">
        <v>1.66E-6</v>
      </c>
      <c r="K2538" s="61">
        <v>2.23E-5</v>
      </c>
      <c r="L2538" s="61">
        <v>1.0899999999999999E-6</v>
      </c>
    </row>
    <row r="2539" spans="2:12">
      <c r="B2539" s="61">
        <v>2530</v>
      </c>
      <c r="C2539" s="61">
        <v>4.1199999999999999E-5</v>
      </c>
      <c r="D2539" s="61">
        <v>1.6500000000000001E-6</v>
      </c>
      <c r="K2539" s="61">
        <v>2.2200000000000001E-5</v>
      </c>
      <c r="L2539" s="61">
        <v>1.08E-6</v>
      </c>
    </row>
    <row r="2540" spans="2:12">
      <c r="B2540" s="61">
        <v>2530</v>
      </c>
      <c r="C2540" s="61">
        <v>4.1E-5</v>
      </c>
      <c r="D2540" s="61">
        <v>1.6500000000000001E-6</v>
      </c>
      <c r="K2540" s="61">
        <v>2.2099999999999998E-5</v>
      </c>
      <c r="L2540" s="61">
        <v>1.08E-6</v>
      </c>
    </row>
    <row r="2541" spans="2:12">
      <c r="B2541" s="61">
        <v>2530</v>
      </c>
      <c r="C2541" s="61">
        <v>4.0800000000000002E-5</v>
      </c>
      <c r="D2541" s="61">
        <v>1.64E-6</v>
      </c>
      <c r="K2541" s="61">
        <v>2.1999999999999999E-5</v>
      </c>
      <c r="L2541" s="61">
        <v>1.0699999999999999E-6</v>
      </c>
    </row>
    <row r="2542" spans="2:12">
      <c r="B2542" s="61">
        <v>2530</v>
      </c>
      <c r="C2542" s="61">
        <v>4.0599999999999998E-5</v>
      </c>
      <c r="D2542" s="61">
        <v>1.6300000000000001E-6</v>
      </c>
      <c r="K2542" s="61">
        <v>2.19E-5</v>
      </c>
      <c r="L2542" s="61">
        <v>1.0699999999999999E-6</v>
      </c>
    </row>
    <row r="2543" spans="2:12">
      <c r="B2543" s="61">
        <v>2530</v>
      </c>
      <c r="C2543" s="61">
        <v>4.0399999999999999E-5</v>
      </c>
      <c r="D2543" s="61">
        <v>1.6199999999999999E-6</v>
      </c>
      <c r="K2543" s="61">
        <v>2.1800000000000001E-5</v>
      </c>
      <c r="L2543" s="61">
        <v>1.06E-6</v>
      </c>
    </row>
    <row r="2544" spans="2:12">
      <c r="B2544" s="61">
        <v>2530</v>
      </c>
      <c r="C2544" s="61">
        <v>4.0299999999999997E-5</v>
      </c>
      <c r="D2544" s="61">
        <v>1.6199999999999999E-6</v>
      </c>
      <c r="K2544" s="61">
        <v>2.1699999999999999E-5</v>
      </c>
      <c r="L2544" s="61">
        <v>1.06E-6</v>
      </c>
    </row>
    <row r="2545" spans="2:12">
      <c r="B2545" s="61">
        <v>2540</v>
      </c>
      <c r="C2545" s="61">
        <v>4.0099999999999999E-5</v>
      </c>
      <c r="D2545" s="61">
        <v>1.61E-6</v>
      </c>
      <c r="K2545" s="61">
        <v>2.16E-5</v>
      </c>
      <c r="L2545" s="61">
        <v>1.0499999999999999E-6</v>
      </c>
    </row>
    <row r="2546" spans="2:12">
      <c r="B2546" s="61">
        <v>2540</v>
      </c>
      <c r="C2546" s="61">
        <v>3.9900000000000001E-5</v>
      </c>
      <c r="D2546" s="61">
        <v>1.5999999999999999E-6</v>
      </c>
      <c r="K2546" s="61">
        <v>2.1500000000000001E-5</v>
      </c>
      <c r="L2546" s="61">
        <v>1.0499999999999999E-6</v>
      </c>
    </row>
    <row r="2547" spans="2:12">
      <c r="B2547" s="61">
        <v>2540</v>
      </c>
      <c r="C2547" s="61">
        <v>3.9700000000000003E-5</v>
      </c>
      <c r="D2547" s="61">
        <v>1.5999999999999999E-6</v>
      </c>
      <c r="K2547" s="61">
        <v>2.1399999999999998E-5</v>
      </c>
      <c r="L2547" s="61">
        <v>1.0499999999999999E-6</v>
      </c>
    </row>
    <row r="2548" spans="2:12">
      <c r="B2548" s="61">
        <v>2540</v>
      </c>
      <c r="C2548" s="61">
        <v>3.96E-5</v>
      </c>
      <c r="D2548" s="61">
        <v>1.59E-6</v>
      </c>
      <c r="K2548" s="61">
        <v>2.1399999999999998E-5</v>
      </c>
      <c r="L2548" s="61">
        <v>1.04E-6</v>
      </c>
    </row>
    <row r="2549" spans="2:12">
      <c r="B2549" s="61">
        <v>2540</v>
      </c>
      <c r="C2549" s="61">
        <v>3.9400000000000002E-5</v>
      </c>
      <c r="D2549" s="61">
        <v>1.5799999999999999E-6</v>
      </c>
      <c r="K2549" s="61">
        <v>2.1299999999999999E-5</v>
      </c>
      <c r="L2549" s="61">
        <v>1.04E-6</v>
      </c>
    </row>
    <row r="2550" spans="2:12">
      <c r="B2550" s="61">
        <v>2540</v>
      </c>
      <c r="C2550" s="61">
        <v>3.9199999999999997E-5</v>
      </c>
      <c r="D2550" s="61">
        <v>1.57E-6</v>
      </c>
      <c r="K2550" s="61">
        <v>2.12E-5</v>
      </c>
      <c r="L2550" s="61">
        <v>1.0300000000000001E-6</v>
      </c>
    </row>
    <row r="2551" spans="2:12">
      <c r="B2551" s="61">
        <v>2540</v>
      </c>
      <c r="C2551" s="61">
        <v>3.8999999999999999E-5</v>
      </c>
      <c r="D2551" s="61">
        <v>1.57E-6</v>
      </c>
      <c r="K2551" s="61">
        <v>2.1100000000000001E-5</v>
      </c>
      <c r="L2551" s="61">
        <v>1.0300000000000001E-6</v>
      </c>
    </row>
    <row r="2552" spans="2:12">
      <c r="B2552" s="61">
        <v>2540</v>
      </c>
      <c r="C2552" s="61">
        <v>3.8899999999999997E-5</v>
      </c>
      <c r="D2552" s="61">
        <v>1.5600000000000001E-6</v>
      </c>
      <c r="K2552" s="61">
        <v>2.0999999999999999E-5</v>
      </c>
      <c r="L2552" s="61">
        <v>1.02E-6</v>
      </c>
    </row>
    <row r="2553" spans="2:12">
      <c r="B2553" s="61">
        <v>2540</v>
      </c>
      <c r="C2553" s="61">
        <v>3.8699999999999999E-5</v>
      </c>
      <c r="D2553" s="61">
        <v>1.55E-6</v>
      </c>
      <c r="K2553" s="61">
        <v>2.09E-5</v>
      </c>
      <c r="L2553" s="61">
        <v>1.02E-6</v>
      </c>
    </row>
    <row r="2554" spans="2:12">
      <c r="B2554" s="61">
        <v>2540</v>
      </c>
      <c r="C2554" s="61">
        <v>3.8500000000000001E-5</v>
      </c>
      <c r="D2554" s="61">
        <v>1.55E-6</v>
      </c>
      <c r="K2554" s="61">
        <v>2.0800000000000001E-5</v>
      </c>
      <c r="L2554" s="61">
        <v>1.0100000000000001E-6</v>
      </c>
    </row>
    <row r="2555" spans="2:12">
      <c r="B2555" s="61">
        <v>2550</v>
      </c>
      <c r="C2555" s="61">
        <v>3.8300000000000003E-5</v>
      </c>
      <c r="D2555" s="61">
        <v>1.5400000000000001E-6</v>
      </c>
      <c r="K2555" s="61">
        <v>2.0699999999999998E-5</v>
      </c>
      <c r="L2555" s="61">
        <v>1.0100000000000001E-6</v>
      </c>
    </row>
    <row r="2556" spans="2:12">
      <c r="B2556" s="61">
        <v>2550</v>
      </c>
      <c r="C2556" s="61">
        <v>3.82E-5</v>
      </c>
      <c r="D2556" s="61">
        <v>1.53E-6</v>
      </c>
      <c r="K2556" s="61">
        <v>2.0599999999999999E-5</v>
      </c>
      <c r="L2556" s="61">
        <v>9.9999999999999995E-7</v>
      </c>
    </row>
    <row r="2557" spans="2:12">
      <c r="B2557" s="61">
        <v>2550</v>
      </c>
      <c r="C2557" s="61">
        <v>3.8000000000000002E-5</v>
      </c>
      <c r="D2557" s="61">
        <v>1.53E-6</v>
      </c>
      <c r="K2557" s="61">
        <v>2.05E-5</v>
      </c>
      <c r="L2557" s="61">
        <v>9.9999999999999995E-7</v>
      </c>
    </row>
    <row r="2558" spans="2:12">
      <c r="B2558" s="61">
        <v>2550</v>
      </c>
      <c r="C2558" s="61">
        <v>3.7799999999999997E-5</v>
      </c>
      <c r="D2558" s="61">
        <v>1.5200000000000001E-6</v>
      </c>
      <c r="K2558" s="61">
        <v>2.0400000000000001E-5</v>
      </c>
      <c r="L2558" s="61">
        <v>9.95E-7</v>
      </c>
    </row>
    <row r="2559" spans="2:12">
      <c r="B2559" s="61">
        <v>2550</v>
      </c>
      <c r="C2559" s="61">
        <v>3.7700000000000002E-5</v>
      </c>
      <c r="D2559" s="61">
        <v>1.5099999999999999E-6</v>
      </c>
      <c r="K2559" s="61">
        <v>2.0299999999999999E-5</v>
      </c>
      <c r="L2559" s="61">
        <v>9.9099999999999991E-7</v>
      </c>
    </row>
    <row r="2560" spans="2:12">
      <c r="B2560" s="61">
        <v>2550</v>
      </c>
      <c r="C2560" s="61">
        <v>3.7499999999999997E-5</v>
      </c>
      <c r="D2560" s="61">
        <v>1.5099999999999999E-6</v>
      </c>
      <c r="K2560" s="61">
        <v>2.02E-5</v>
      </c>
      <c r="L2560" s="61">
        <v>9.8700000000000004E-7</v>
      </c>
    </row>
    <row r="2561" spans="2:12">
      <c r="B2561" s="61">
        <v>2550</v>
      </c>
      <c r="C2561" s="61">
        <v>3.7299999999999999E-5</v>
      </c>
      <c r="D2561" s="61">
        <v>1.5E-6</v>
      </c>
      <c r="K2561" s="61">
        <v>2.0100000000000001E-5</v>
      </c>
      <c r="L2561" s="61">
        <v>9.8200000000000008E-7</v>
      </c>
    </row>
    <row r="2562" spans="2:12">
      <c r="B2562" s="61">
        <v>2550</v>
      </c>
      <c r="C2562" s="61">
        <v>3.7200000000000003E-5</v>
      </c>
      <c r="D2562" s="61">
        <v>1.4899999999999999E-6</v>
      </c>
      <c r="K2562" s="61">
        <v>2.0100000000000001E-5</v>
      </c>
      <c r="L2562" s="61">
        <v>9.78E-7</v>
      </c>
    </row>
    <row r="2563" spans="2:12">
      <c r="B2563" s="61">
        <v>2550</v>
      </c>
      <c r="C2563" s="61">
        <v>3.6999999999999998E-5</v>
      </c>
      <c r="D2563" s="61">
        <v>1.4899999999999999E-6</v>
      </c>
      <c r="K2563" s="61">
        <v>2.0000000000000002E-5</v>
      </c>
      <c r="L2563" s="61">
        <v>9.7300000000000004E-7</v>
      </c>
    </row>
    <row r="2564" spans="2:12">
      <c r="B2564" s="61">
        <v>2550</v>
      </c>
      <c r="C2564" s="61">
        <v>3.68E-5</v>
      </c>
      <c r="D2564" s="61">
        <v>1.48E-6</v>
      </c>
      <c r="K2564" s="61">
        <v>1.9899999999999999E-5</v>
      </c>
      <c r="L2564" s="61">
        <v>9.6899999999999996E-7</v>
      </c>
    </row>
    <row r="2565" spans="2:12">
      <c r="B2565" s="61">
        <v>2560</v>
      </c>
      <c r="C2565" s="61">
        <v>3.6699999999999998E-5</v>
      </c>
      <c r="D2565" s="61">
        <v>1.4699999999999999E-6</v>
      </c>
      <c r="K2565" s="61">
        <v>1.98E-5</v>
      </c>
      <c r="L2565" s="61">
        <v>9.6500000000000008E-7</v>
      </c>
    </row>
    <row r="2566" spans="2:12">
      <c r="B2566" s="61">
        <v>2560</v>
      </c>
      <c r="C2566" s="61">
        <v>3.65E-5</v>
      </c>
      <c r="D2566" s="61">
        <v>1.4699999999999999E-6</v>
      </c>
      <c r="K2566" s="61">
        <v>1.9700000000000001E-5</v>
      </c>
      <c r="L2566" s="61">
        <v>9.5999999999999991E-7</v>
      </c>
    </row>
    <row r="2567" spans="2:12">
      <c r="B2567" s="61">
        <v>2560</v>
      </c>
      <c r="C2567" s="61">
        <v>3.6300000000000001E-5</v>
      </c>
      <c r="D2567" s="61">
        <v>1.46E-6</v>
      </c>
      <c r="K2567" s="61">
        <v>1.9599999999999999E-5</v>
      </c>
      <c r="L2567" s="61">
        <v>9.5600000000000004E-7</v>
      </c>
    </row>
    <row r="2568" spans="2:12">
      <c r="B2568" s="61">
        <v>2560</v>
      </c>
      <c r="C2568" s="61">
        <v>3.6199999999999999E-5</v>
      </c>
      <c r="D2568" s="61">
        <v>1.4500000000000001E-6</v>
      </c>
      <c r="K2568" s="61">
        <v>1.95E-5</v>
      </c>
      <c r="L2568" s="61">
        <v>9.5199999999999995E-7</v>
      </c>
    </row>
    <row r="2569" spans="2:12">
      <c r="B2569" s="61">
        <v>2560</v>
      </c>
      <c r="C2569" s="61">
        <v>3.6000000000000001E-5</v>
      </c>
      <c r="D2569" s="61">
        <v>1.4500000000000001E-6</v>
      </c>
      <c r="K2569" s="61">
        <v>1.9400000000000001E-5</v>
      </c>
      <c r="L2569" s="61">
        <v>9.4799999999999997E-7</v>
      </c>
    </row>
    <row r="2570" spans="2:12">
      <c r="B2570" s="61">
        <v>2560</v>
      </c>
      <c r="C2570" s="61">
        <v>3.5800000000000003E-5</v>
      </c>
      <c r="D2570" s="61">
        <v>1.44E-6</v>
      </c>
      <c r="K2570" s="61">
        <v>1.9400000000000001E-5</v>
      </c>
      <c r="L2570" s="61">
        <v>9.4300000000000001E-7</v>
      </c>
    </row>
    <row r="2571" spans="2:12">
      <c r="B2571" s="61">
        <v>2560</v>
      </c>
      <c r="C2571" s="61">
        <v>3.57E-5</v>
      </c>
      <c r="D2571" s="61">
        <v>1.4300000000000001E-6</v>
      </c>
      <c r="K2571" s="61">
        <v>1.9300000000000002E-5</v>
      </c>
      <c r="L2571" s="61">
        <v>9.3900000000000003E-7</v>
      </c>
    </row>
    <row r="2572" spans="2:12">
      <c r="B2572" s="61">
        <v>2560</v>
      </c>
      <c r="C2572" s="61">
        <v>3.5500000000000002E-5</v>
      </c>
      <c r="D2572" s="61">
        <v>1.4300000000000001E-6</v>
      </c>
      <c r="K2572" s="61">
        <v>1.9199999999999999E-5</v>
      </c>
      <c r="L2572" s="61">
        <v>9.3500000000000005E-7</v>
      </c>
    </row>
    <row r="2573" spans="2:12">
      <c r="B2573" s="61">
        <v>2560</v>
      </c>
      <c r="C2573" s="61">
        <v>3.54E-5</v>
      </c>
      <c r="D2573" s="61">
        <v>1.42E-6</v>
      </c>
      <c r="K2573" s="61">
        <v>1.91E-5</v>
      </c>
      <c r="L2573" s="61">
        <v>9.3099999999999996E-7</v>
      </c>
    </row>
    <row r="2574" spans="2:12">
      <c r="B2574" s="61">
        <v>2560</v>
      </c>
      <c r="C2574" s="61">
        <v>3.5200000000000002E-5</v>
      </c>
      <c r="D2574" s="61">
        <v>1.4100000000000001E-6</v>
      </c>
      <c r="K2574" s="61">
        <v>1.9000000000000001E-5</v>
      </c>
      <c r="L2574" s="61">
        <v>9.2699999999999998E-7</v>
      </c>
    </row>
    <row r="2575" spans="2:12">
      <c r="B2575" s="61">
        <v>2570</v>
      </c>
      <c r="C2575" s="61">
        <v>3.5099999999999999E-5</v>
      </c>
      <c r="D2575" s="61">
        <v>1.4100000000000001E-6</v>
      </c>
      <c r="K2575" s="61">
        <v>1.8899999999999999E-5</v>
      </c>
      <c r="L2575" s="61">
        <v>9.2299999999999999E-7</v>
      </c>
    </row>
    <row r="2576" spans="2:12">
      <c r="B2576" s="61">
        <v>2570</v>
      </c>
      <c r="C2576" s="61">
        <v>3.4900000000000001E-5</v>
      </c>
      <c r="D2576" s="61">
        <v>1.3999999999999999E-6</v>
      </c>
      <c r="K2576" s="61">
        <v>1.88E-5</v>
      </c>
      <c r="L2576" s="61">
        <v>9.1800000000000004E-7</v>
      </c>
    </row>
    <row r="2577" spans="2:12">
      <c r="B2577" s="61">
        <v>2570</v>
      </c>
      <c r="C2577" s="61">
        <v>3.4700000000000003E-5</v>
      </c>
      <c r="D2577" s="61">
        <v>1.3999999999999999E-6</v>
      </c>
      <c r="K2577" s="61">
        <v>1.88E-5</v>
      </c>
      <c r="L2577" s="61">
        <v>9.1399999999999995E-7</v>
      </c>
    </row>
    <row r="2578" spans="2:12">
      <c r="B2578" s="61">
        <v>2570</v>
      </c>
      <c r="C2578" s="61">
        <v>3.4600000000000001E-5</v>
      </c>
      <c r="D2578" s="61">
        <v>1.39E-6</v>
      </c>
      <c r="K2578" s="61">
        <v>1.8700000000000001E-5</v>
      </c>
      <c r="L2578" s="61">
        <v>9.0999999999999997E-7</v>
      </c>
    </row>
    <row r="2579" spans="2:12">
      <c r="B2579" s="61">
        <v>2570</v>
      </c>
      <c r="C2579" s="61">
        <v>3.4400000000000003E-5</v>
      </c>
      <c r="D2579" s="61">
        <v>1.3799999999999999E-6</v>
      </c>
      <c r="K2579" s="61">
        <v>1.8600000000000001E-5</v>
      </c>
      <c r="L2579" s="61">
        <v>9.0599999999999999E-7</v>
      </c>
    </row>
    <row r="2580" spans="2:12">
      <c r="B2580" s="61">
        <v>2570</v>
      </c>
      <c r="C2580" s="61">
        <v>3.43E-5</v>
      </c>
      <c r="D2580" s="61">
        <v>1.3799999999999999E-6</v>
      </c>
      <c r="K2580" s="61">
        <v>1.8499999999999999E-5</v>
      </c>
      <c r="L2580" s="61">
        <v>9.02E-7</v>
      </c>
    </row>
    <row r="2581" spans="2:12">
      <c r="B2581" s="61">
        <v>2570</v>
      </c>
      <c r="C2581" s="61">
        <v>3.4100000000000002E-5</v>
      </c>
      <c r="D2581" s="61">
        <v>1.37E-6</v>
      </c>
      <c r="K2581" s="61">
        <v>1.84E-5</v>
      </c>
      <c r="L2581" s="61">
        <v>8.9800000000000002E-7</v>
      </c>
    </row>
    <row r="2582" spans="2:12">
      <c r="B2582" s="61">
        <v>2570</v>
      </c>
      <c r="C2582" s="61">
        <v>3.4E-5</v>
      </c>
      <c r="D2582" s="61">
        <v>1.3599999999999999E-6</v>
      </c>
      <c r="K2582" s="61">
        <v>1.8300000000000001E-5</v>
      </c>
      <c r="L2582" s="61">
        <v>8.9400000000000004E-7</v>
      </c>
    </row>
    <row r="2583" spans="2:12">
      <c r="B2583" s="61">
        <v>2570</v>
      </c>
      <c r="C2583" s="61">
        <v>3.3800000000000002E-5</v>
      </c>
      <c r="D2583" s="61">
        <v>1.3599999999999999E-6</v>
      </c>
      <c r="K2583" s="61">
        <v>1.8300000000000001E-5</v>
      </c>
      <c r="L2583" s="61">
        <v>8.8999999999999995E-7</v>
      </c>
    </row>
    <row r="2584" spans="2:12">
      <c r="B2584" s="61">
        <v>2570</v>
      </c>
      <c r="C2584" s="61">
        <v>3.3699999999999999E-5</v>
      </c>
      <c r="D2584" s="61">
        <v>1.35E-6</v>
      </c>
      <c r="K2584" s="61">
        <v>1.8199999999999999E-5</v>
      </c>
      <c r="L2584" s="61">
        <v>8.8599999999999997E-7</v>
      </c>
    </row>
    <row r="2585" spans="2:12">
      <c r="B2585" s="61">
        <v>2580</v>
      </c>
      <c r="C2585" s="61">
        <v>3.3500000000000001E-5</v>
      </c>
      <c r="D2585" s="61">
        <v>1.35E-6</v>
      </c>
      <c r="K2585" s="61">
        <v>1.8099999999999999E-5</v>
      </c>
      <c r="L2585" s="61">
        <v>8.8199999999999998E-7</v>
      </c>
    </row>
    <row r="2586" spans="2:12">
      <c r="B2586" s="61">
        <v>2580</v>
      </c>
      <c r="C2586" s="61">
        <v>3.3399999999999999E-5</v>
      </c>
      <c r="D2586" s="61">
        <v>1.3400000000000001E-6</v>
      </c>
      <c r="K2586" s="61">
        <v>1.8E-5</v>
      </c>
      <c r="L2586" s="61">
        <v>8.78E-7</v>
      </c>
    </row>
    <row r="2587" spans="2:12">
      <c r="B2587" s="61">
        <v>2580</v>
      </c>
      <c r="C2587" s="61">
        <v>3.3200000000000001E-5</v>
      </c>
      <c r="D2587" s="61">
        <v>1.33E-6</v>
      </c>
      <c r="K2587" s="61">
        <v>1.7900000000000001E-5</v>
      </c>
      <c r="L2587" s="61">
        <v>8.7400000000000002E-7</v>
      </c>
    </row>
    <row r="2588" spans="2:12">
      <c r="B2588" s="61">
        <v>2580</v>
      </c>
      <c r="C2588" s="61">
        <v>3.3099999999999998E-5</v>
      </c>
      <c r="D2588" s="61">
        <v>1.33E-6</v>
      </c>
      <c r="K2588" s="61">
        <v>1.7900000000000001E-5</v>
      </c>
      <c r="L2588" s="61">
        <v>8.7000000000000003E-7</v>
      </c>
    </row>
    <row r="2589" spans="2:12">
      <c r="B2589" s="61">
        <v>2580</v>
      </c>
      <c r="C2589" s="61">
        <v>3.29E-5</v>
      </c>
      <c r="D2589" s="61">
        <v>1.3200000000000001E-6</v>
      </c>
      <c r="K2589" s="61">
        <v>1.7799999999999999E-5</v>
      </c>
      <c r="L2589" s="61">
        <v>8.6700000000000002E-7</v>
      </c>
    </row>
    <row r="2590" spans="2:12">
      <c r="B2590" s="61">
        <v>2580</v>
      </c>
      <c r="C2590" s="61">
        <v>3.2799999999999998E-5</v>
      </c>
      <c r="D2590" s="61">
        <v>1.3200000000000001E-6</v>
      </c>
      <c r="K2590" s="61">
        <v>1.77E-5</v>
      </c>
      <c r="L2590" s="61">
        <v>8.6300000000000004E-7</v>
      </c>
    </row>
    <row r="2591" spans="2:12">
      <c r="B2591" s="61">
        <v>2580</v>
      </c>
      <c r="C2591" s="61">
        <v>3.26E-5</v>
      </c>
      <c r="D2591" s="61">
        <v>1.31E-6</v>
      </c>
      <c r="K2591" s="61">
        <v>1.7600000000000001E-5</v>
      </c>
      <c r="L2591" s="61">
        <v>8.5899999999999995E-7</v>
      </c>
    </row>
    <row r="2592" spans="2:12">
      <c r="B2592" s="61">
        <v>2580</v>
      </c>
      <c r="C2592" s="61">
        <v>3.2499999999999997E-5</v>
      </c>
      <c r="D2592" s="61">
        <v>1.31E-6</v>
      </c>
      <c r="K2592" s="61">
        <v>1.7499999999999998E-5</v>
      </c>
      <c r="L2592" s="61">
        <v>8.5499999999999997E-7</v>
      </c>
    </row>
    <row r="2593" spans="2:12">
      <c r="B2593" s="61">
        <v>2580</v>
      </c>
      <c r="C2593" s="61">
        <v>3.2299999999999999E-5</v>
      </c>
      <c r="D2593" s="61">
        <v>1.3E-6</v>
      </c>
      <c r="K2593" s="61">
        <v>1.7499999999999998E-5</v>
      </c>
      <c r="L2593" s="61">
        <v>8.5099999999999998E-7</v>
      </c>
    </row>
    <row r="2594" spans="2:12">
      <c r="B2594" s="61">
        <v>2580</v>
      </c>
      <c r="C2594" s="61">
        <v>3.2199999999999997E-5</v>
      </c>
      <c r="D2594" s="61">
        <v>1.2899999999999999E-6</v>
      </c>
      <c r="K2594" s="61">
        <v>1.7399999999999999E-5</v>
      </c>
      <c r="L2594" s="61">
        <v>8.47E-7</v>
      </c>
    </row>
    <row r="2595" spans="2:12">
      <c r="B2595" s="61">
        <v>2590</v>
      </c>
      <c r="C2595" s="61">
        <v>3.2100000000000001E-5</v>
      </c>
      <c r="D2595" s="61">
        <v>1.2899999999999999E-6</v>
      </c>
      <c r="K2595" s="61">
        <v>1.73E-5</v>
      </c>
      <c r="L2595" s="61">
        <v>8.4399999999999999E-7</v>
      </c>
    </row>
    <row r="2596" spans="2:12">
      <c r="B2596" s="61">
        <v>2590</v>
      </c>
      <c r="C2596" s="61">
        <v>3.1900000000000003E-5</v>
      </c>
      <c r="D2596" s="61">
        <v>1.28E-6</v>
      </c>
      <c r="K2596" s="61">
        <v>1.7200000000000001E-5</v>
      </c>
      <c r="L2596" s="61">
        <v>8.4E-7</v>
      </c>
    </row>
    <row r="2597" spans="2:12">
      <c r="B2597" s="61">
        <v>2590</v>
      </c>
      <c r="C2597" s="61">
        <v>3.18E-5</v>
      </c>
      <c r="D2597" s="61">
        <v>1.28E-6</v>
      </c>
      <c r="K2597" s="61">
        <v>1.7200000000000001E-5</v>
      </c>
      <c r="L2597" s="61">
        <v>8.3600000000000002E-7</v>
      </c>
    </row>
    <row r="2598" spans="2:12">
      <c r="B2598" s="61">
        <v>2590</v>
      </c>
      <c r="C2598" s="61">
        <v>3.1600000000000002E-5</v>
      </c>
      <c r="D2598" s="61">
        <v>1.2699999999999999E-6</v>
      </c>
      <c r="K2598" s="61">
        <v>1.7099999999999999E-5</v>
      </c>
      <c r="L2598" s="61">
        <v>8.3200000000000004E-7</v>
      </c>
    </row>
    <row r="2599" spans="2:12">
      <c r="B2599" s="61">
        <v>2590</v>
      </c>
      <c r="C2599" s="61">
        <v>3.15E-5</v>
      </c>
      <c r="D2599" s="61">
        <v>1.26E-6</v>
      </c>
      <c r="K2599" s="61">
        <v>1.7E-5</v>
      </c>
      <c r="L2599" s="61">
        <v>8.2900000000000002E-7</v>
      </c>
    </row>
    <row r="2600" spans="2:12">
      <c r="B2600" s="61">
        <v>2590</v>
      </c>
      <c r="C2600" s="61">
        <v>3.1300000000000002E-5</v>
      </c>
      <c r="D2600" s="61">
        <v>1.26E-6</v>
      </c>
      <c r="K2600" s="61">
        <v>1.6900000000000001E-5</v>
      </c>
      <c r="L2600" s="61">
        <v>8.2500000000000004E-7</v>
      </c>
    </row>
    <row r="2601" spans="2:12">
      <c r="B2601" s="61">
        <v>2590</v>
      </c>
      <c r="C2601" s="61">
        <v>3.1199999999999999E-5</v>
      </c>
      <c r="D2601" s="61">
        <v>1.2500000000000001E-6</v>
      </c>
      <c r="K2601" s="61">
        <v>1.6799999999999998E-5</v>
      </c>
      <c r="L2601" s="61">
        <v>8.2099999999999995E-7</v>
      </c>
    </row>
    <row r="2602" spans="2:12">
      <c r="B2602" s="61">
        <v>2590</v>
      </c>
      <c r="C2602" s="61">
        <v>3.1099999999999997E-5</v>
      </c>
      <c r="D2602" s="61">
        <v>1.2500000000000001E-6</v>
      </c>
      <c r="K2602" s="61">
        <v>1.6799999999999998E-5</v>
      </c>
      <c r="L2602" s="61">
        <v>8.1800000000000005E-7</v>
      </c>
    </row>
    <row r="2603" spans="2:12">
      <c r="B2603" s="61">
        <v>2590</v>
      </c>
      <c r="C2603" s="61">
        <v>3.0899999999999999E-5</v>
      </c>
      <c r="D2603" s="61">
        <v>1.24E-6</v>
      </c>
      <c r="K2603" s="61">
        <v>1.6699999999999999E-5</v>
      </c>
      <c r="L2603" s="61">
        <v>8.1399999999999996E-7</v>
      </c>
    </row>
    <row r="2604" spans="2:12">
      <c r="B2604" s="61">
        <v>2590</v>
      </c>
      <c r="C2604" s="61">
        <v>3.0800000000000003E-5</v>
      </c>
      <c r="D2604" s="61">
        <v>1.24E-6</v>
      </c>
      <c r="K2604" s="61">
        <v>1.66E-5</v>
      </c>
      <c r="L2604" s="61">
        <v>8.0999999999999997E-7</v>
      </c>
    </row>
    <row r="2605" spans="2:12">
      <c r="B2605" s="61">
        <v>2600</v>
      </c>
      <c r="C2605" s="61">
        <v>3.0700000000000001E-5</v>
      </c>
      <c r="D2605" s="61">
        <v>1.2300000000000001E-6</v>
      </c>
      <c r="K2605" s="61">
        <v>1.6500000000000001E-5</v>
      </c>
      <c r="L2605" s="61">
        <v>8.0699999999999996E-7</v>
      </c>
    </row>
    <row r="2606" spans="2:12">
      <c r="B2606" s="61">
        <v>2600</v>
      </c>
      <c r="C2606" s="61">
        <v>3.0499999999999999E-5</v>
      </c>
      <c r="D2606" s="61">
        <v>1.2300000000000001E-6</v>
      </c>
      <c r="K2606" s="61">
        <v>1.6500000000000001E-5</v>
      </c>
      <c r="L2606" s="61">
        <v>8.0299999999999998E-7</v>
      </c>
    </row>
    <row r="2607" spans="2:12">
      <c r="B2607" s="61">
        <v>2600</v>
      </c>
      <c r="C2607" s="61">
        <v>3.04E-5</v>
      </c>
      <c r="D2607" s="61">
        <v>1.22E-6</v>
      </c>
      <c r="K2607" s="61">
        <v>1.6399999999999999E-5</v>
      </c>
      <c r="L2607" s="61">
        <v>7.9999999999999996E-7</v>
      </c>
    </row>
    <row r="2608" spans="2:12">
      <c r="B2608" s="61">
        <v>2600</v>
      </c>
      <c r="C2608" s="61">
        <v>3.0199999999999999E-5</v>
      </c>
      <c r="D2608" s="61">
        <v>1.22E-6</v>
      </c>
      <c r="K2608" s="61">
        <v>1.63E-5</v>
      </c>
      <c r="L2608" s="61">
        <v>7.9599999999999998E-7</v>
      </c>
    </row>
    <row r="2609" spans="2:12">
      <c r="B2609" s="61">
        <v>2600</v>
      </c>
      <c r="C2609" s="61">
        <v>3.01E-5</v>
      </c>
      <c r="D2609" s="61">
        <v>1.2100000000000001E-6</v>
      </c>
      <c r="K2609" s="61">
        <v>1.63E-5</v>
      </c>
      <c r="L2609" s="61">
        <v>7.92E-7</v>
      </c>
    </row>
    <row r="2610" spans="2:12">
      <c r="B2610" s="61">
        <v>2600</v>
      </c>
      <c r="C2610" s="61">
        <v>3.0000000000000001E-5</v>
      </c>
      <c r="D2610" s="61">
        <v>1.1999999999999999E-6</v>
      </c>
      <c r="K2610" s="61">
        <v>1.6200000000000001E-5</v>
      </c>
      <c r="L2610" s="61">
        <v>7.8899999999999998E-7</v>
      </c>
    </row>
    <row r="2611" spans="2:12">
      <c r="B2611" s="61">
        <v>2600</v>
      </c>
      <c r="C2611" s="61">
        <v>2.9799999999999999E-5</v>
      </c>
      <c r="D2611" s="61">
        <v>1.1999999999999999E-6</v>
      </c>
      <c r="K2611" s="61">
        <v>1.6099999999999998E-5</v>
      </c>
      <c r="L2611" s="61">
        <v>7.85E-7</v>
      </c>
    </row>
    <row r="2612" spans="2:12">
      <c r="B2612" s="61">
        <v>2600</v>
      </c>
      <c r="C2612" s="61">
        <v>2.97E-5</v>
      </c>
      <c r="D2612" s="61">
        <v>1.19E-6</v>
      </c>
      <c r="K2612" s="61">
        <v>1.5999999999999999E-5</v>
      </c>
      <c r="L2612" s="61">
        <v>7.8199999999999999E-7</v>
      </c>
    </row>
    <row r="2613" spans="2:12">
      <c r="B2613" s="61">
        <v>2600</v>
      </c>
      <c r="C2613" s="61">
        <v>2.9600000000000001E-5</v>
      </c>
      <c r="D2613" s="61">
        <v>1.19E-6</v>
      </c>
      <c r="K2613" s="61">
        <v>1.5999999999999999E-5</v>
      </c>
      <c r="L2613" s="61">
        <v>7.7800000000000001E-7</v>
      </c>
    </row>
    <row r="2614" spans="2:12">
      <c r="B2614" s="61">
        <v>2600</v>
      </c>
      <c r="C2614" s="61">
        <v>2.94E-5</v>
      </c>
      <c r="D2614" s="61">
        <v>1.1799999999999999E-6</v>
      </c>
      <c r="K2614" s="61">
        <v>1.59E-5</v>
      </c>
      <c r="L2614" s="61">
        <v>7.7499999999999999E-7</v>
      </c>
    </row>
    <row r="2615" spans="2:12">
      <c r="B2615" s="61">
        <v>2610</v>
      </c>
      <c r="C2615" s="61">
        <v>2.9300000000000001E-5</v>
      </c>
      <c r="D2615" s="61">
        <v>1.1799999999999999E-6</v>
      </c>
      <c r="K2615" s="61">
        <v>1.5800000000000001E-5</v>
      </c>
      <c r="L2615" s="61">
        <v>7.7100000000000001E-7</v>
      </c>
    </row>
    <row r="2616" spans="2:12">
      <c r="B2616" s="61">
        <v>2610</v>
      </c>
      <c r="C2616" s="61">
        <v>2.9200000000000002E-5</v>
      </c>
      <c r="D2616" s="61">
        <v>1.17E-6</v>
      </c>
      <c r="K2616" s="61">
        <v>1.5800000000000001E-5</v>
      </c>
      <c r="L2616" s="61">
        <v>7.6799999999999999E-7</v>
      </c>
    </row>
    <row r="2617" spans="2:12">
      <c r="B2617" s="61">
        <v>2610</v>
      </c>
      <c r="C2617" s="61">
        <v>2.9099999999999999E-5</v>
      </c>
      <c r="D2617" s="61">
        <v>1.17E-6</v>
      </c>
      <c r="K2617" s="61">
        <v>1.5699999999999999E-5</v>
      </c>
      <c r="L2617" s="61">
        <v>7.6499999999999998E-7</v>
      </c>
    </row>
    <row r="2618" spans="2:12">
      <c r="B2618" s="61">
        <v>2610</v>
      </c>
      <c r="C2618" s="61">
        <v>2.8900000000000001E-5</v>
      </c>
      <c r="D2618" s="61">
        <v>1.1599999999999999E-6</v>
      </c>
      <c r="K2618" s="61">
        <v>1.56E-5</v>
      </c>
      <c r="L2618" s="61">
        <v>7.61E-7</v>
      </c>
    </row>
    <row r="2619" spans="2:12">
      <c r="B2619" s="61">
        <v>2610</v>
      </c>
      <c r="C2619" s="61">
        <v>2.8799999999999999E-5</v>
      </c>
      <c r="D2619" s="61">
        <v>1.1599999999999999E-6</v>
      </c>
      <c r="K2619" s="61">
        <v>1.5500000000000001E-5</v>
      </c>
      <c r="L2619" s="61">
        <v>7.5799999999999998E-7</v>
      </c>
    </row>
    <row r="2620" spans="2:12">
      <c r="B2620" s="61">
        <v>2610</v>
      </c>
      <c r="C2620" s="61">
        <v>2.87E-5</v>
      </c>
      <c r="D2620" s="61">
        <v>1.15E-6</v>
      </c>
      <c r="K2620" s="61">
        <v>1.5500000000000001E-5</v>
      </c>
      <c r="L2620" s="61">
        <v>7.54E-7</v>
      </c>
    </row>
    <row r="2621" spans="2:12">
      <c r="B2621" s="61">
        <v>2610</v>
      </c>
      <c r="C2621" s="61">
        <v>2.8500000000000002E-5</v>
      </c>
      <c r="D2621" s="61">
        <v>1.15E-6</v>
      </c>
      <c r="K2621" s="61">
        <v>1.5400000000000002E-5</v>
      </c>
      <c r="L2621" s="61">
        <v>7.5099999999999999E-7</v>
      </c>
    </row>
    <row r="2622" spans="2:12">
      <c r="B2622" s="61">
        <v>2610</v>
      </c>
      <c r="C2622" s="61">
        <v>2.8399999999999999E-5</v>
      </c>
      <c r="D2622" s="61">
        <v>1.1400000000000001E-6</v>
      </c>
      <c r="K2622" s="61">
        <v>1.5299999999999999E-5</v>
      </c>
      <c r="L2622" s="61">
        <v>7.4799999999999997E-7</v>
      </c>
    </row>
    <row r="2623" spans="2:12">
      <c r="B2623" s="61">
        <v>2610</v>
      </c>
      <c r="C2623" s="61">
        <v>2.83E-5</v>
      </c>
      <c r="D2623" s="61">
        <v>1.1400000000000001E-6</v>
      </c>
      <c r="K2623" s="61">
        <v>1.5299999999999999E-5</v>
      </c>
      <c r="L2623" s="61">
        <v>7.4399999999999999E-7</v>
      </c>
    </row>
    <row r="2624" spans="2:12">
      <c r="B2624" s="61">
        <v>2610</v>
      </c>
      <c r="C2624" s="61">
        <v>2.8200000000000001E-5</v>
      </c>
      <c r="D2624" s="61">
        <v>1.13E-6</v>
      </c>
      <c r="K2624" s="61">
        <v>1.52E-5</v>
      </c>
      <c r="L2624" s="61">
        <v>7.4099999999999998E-7</v>
      </c>
    </row>
    <row r="2625" spans="2:12">
      <c r="B2625" s="61">
        <v>2620</v>
      </c>
      <c r="C2625" s="61">
        <v>2.8E-5</v>
      </c>
      <c r="D2625" s="61">
        <v>1.13E-6</v>
      </c>
      <c r="K2625" s="61">
        <v>1.5099999999999999E-5</v>
      </c>
      <c r="L2625" s="61">
        <v>7.3799999999999996E-7</v>
      </c>
    </row>
    <row r="2626" spans="2:12">
      <c r="B2626" s="61">
        <v>2620</v>
      </c>
      <c r="C2626" s="61">
        <v>2.7900000000000001E-5</v>
      </c>
      <c r="D2626" s="61">
        <v>1.1200000000000001E-6</v>
      </c>
      <c r="K2626" s="61">
        <v>1.5099999999999999E-5</v>
      </c>
      <c r="L2626" s="61">
        <v>7.3399999999999998E-7</v>
      </c>
    </row>
    <row r="2627" spans="2:12">
      <c r="B2627" s="61">
        <v>2620</v>
      </c>
      <c r="C2627" s="61">
        <v>2.7800000000000001E-5</v>
      </c>
      <c r="D2627" s="61">
        <v>1.1200000000000001E-6</v>
      </c>
      <c r="K2627" s="61">
        <v>1.5E-5</v>
      </c>
      <c r="L2627" s="61">
        <v>7.3099999999999997E-7</v>
      </c>
    </row>
    <row r="2628" spans="2:12">
      <c r="B2628" s="61">
        <v>2620</v>
      </c>
      <c r="C2628" s="61">
        <v>2.7699999999999999E-5</v>
      </c>
      <c r="D2628" s="61">
        <v>1.11E-6</v>
      </c>
      <c r="K2628" s="61">
        <v>1.49E-5</v>
      </c>
      <c r="L2628" s="61">
        <v>7.2799999999999995E-7</v>
      </c>
    </row>
    <row r="2629" spans="2:12">
      <c r="B2629" s="61">
        <v>2620</v>
      </c>
      <c r="C2629" s="61">
        <v>2.7500000000000001E-5</v>
      </c>
      <c r="D2629" s="61">
        <v>1.11E-6</v>
      </c>
      <c r="K2629" s="61">
        <v>1.49E-5</v>
      </c>
      <c r="L2629" s="61">
        <v>7.2500000000000005E-7</v>
      </c>
    </row>
    <row r="2630" spans="2:12">
      <c r="B2630" s="61">
        <v>2620</v>
      </c>
      <c r="C2630" s="61">
        <v>2.7399999999999999E-5</v>
      </c>
      <c r="D2630" s="61">
        <v>1.1000000000000001E-6</v>
      </c>
      <c r="K2630" s="61">
        <v>1.4800000000000001E-5</v>
      </c>
      <c r="L2630" s="61">
        <v>7.2099999999999996E-7</v>
      </c>
    </row>
    <row r="2631" spans="2:12">
      <c r="B2631" s="61">
        <v>2620</v>
      </c>
      <c r="C2631" s="61">
        <v>2.73E-5</v>
      </c>
      <c r="D2631" s="61">
        <v>1.1000000000000001E-6</v>
      </c>
      <c r="K2631" s="61">
        <v>1.47E-5</v>
      </c>
      <c r="L2631" s="61">
        <v>7.1800000000000005E-7</v>
      </c>
    </row>
    <row r="2632" spans="2:12">
      <c r="B2632" s="61">
        <v>2620</v>
      </c>
      <c r="C2632" s="61">
        <v>2.72E-5</v>
      </c>
      <c r="D2632" s="61">
        <v>1.0899999999999999E-6</v>
      </c>
      <c r="K2632" s="61">
        <v>1.47E-5</v>
      </c>
      <c r="L2632" s="61">
        <v>7.1500000000000004E-7</v>
      </c>
    </row>
    <row r="2633" spans="2:12">
      <c r="B2633" s="61">
        <v>2620</v>
      </c>
      <c r="C2633" s="61">
        <v>2.6999999999999999E-5</v>
      </c>
      <c r="D2633" s="61">
        <v>1.0899999999999999E-6</v>
      </c>
      <c r="K2633" s="61">
        <v>1.4600000000000001E-5</v>
      </c>
      <c r="L2633" s="61">
        <v>7.1200000000000002E-7</v>
      </c>
    </row>
    <row r="2634" spans="2:12">
      <c r="B2634" s="61">
        <v>2620</v>
      </c>
      <c r="C2634" s="61">
        <v>2.69E-5</v>
      </c>
      <c r="D2634" s="61">
        <v>1.08E-6</v>
      </c>
      <c r="K2634" s="61">
        <v>1.45E-5</v>
      </c>
      <c r="L2634" s="61">
        <v>7.0900000000000001E-7</v>
      </c>
    </row>
    <row r="2635" spans="2:12">
      <c r="B2635" s="61">
        <v>2630</v>
      </c>
      <c r="C2635" s="61">
        <v>2.6800000000000001E-5</v>
      </c>
      <c r="D2635" s="61">
        <v>1.08E-6</v>
      </c>
      <c r="K2635" s="61">
        <v>1.45E-5</v>
      </c>
      <c r="L2635" s="61">
        <v>7.0500000000000003E-7</v>
      </c>
    </row>
    <row r="2636" spans="2:12">
      <c r="B2636" s="61">
        <v>2630</v>
      </c>
      <c r="C2636" s="61">
        <v>2.6699999999999998E-5</v>
      </c>
      <c r="D2636" s="61">
        <v>1.0699999999999999E-6</v>
      </c>
      <c r="K2636" s="61">
        <v>1.4399999999999999E-5</v>
      </c>
      <c r="L2636" s="61">
        <v>7.0200000000000001E-7</v>
      </c>
    </row>
    <row r="2637" spans="2:12">
      <c r="B2637" s="61">
        <v>2630</v>
      </c>
      <c r="C2637" s="61">
        <v>2.6599999999999999E-5</v>
      </c>
      <c r="D2637" s="61">
        <v>1.0699999999999999E-6</v>
      </c>
      <c r="K2637" s="61">
        <v>1.43E-5</v>
      </c>
      <c r="L2637" s="61">
        <v>6.99E-7</v>
      </c>
    </row>
    <row r="2638" spans="2:12">
      <c r="B2638" s="61">
        <v>2630</v>
      </c>
      <c r="C2638" s="61">
        <v>2.65E-5</v>
      </c>
      <c r="D2638" s="61">
        <v>1.06E-6</v>
      </c>
      <c r="K2638" s="61">
        <v>1.43E-5</v>
      </c>
      <c r="L2638" s="61">
        <v>6.9599999999999999E-7</v>
      </c>
    </row>
    <row r="2639" spans="2:12">
      <c r="B2639" s="61">
        <v>2630</v>
      </c>
      <c r="C2639" s="61">
        <v>2.6299999999999999E-5</v>
      </c>
      <c r="D2639" s="61">
        <v>1.06E-6</v>
      </c>
      <c r="K2639" s="61">
        <v>1.42E-5</v>
      </c>
      <c r="L2639" s="61">
        <v>6.9299999999999997E-7</v>
      </c>
    </row>
    <row r="2640" spans="2:12">
      <c r="B2640" s="61">
        <v>2630</v>
      </c>
      <c r="C2640" s="61">
        <v>2.62E-5</v>
      </c>
      <c r="D2640" s="61">
        <v>1.0499999999999999E-6</v>
      </c>
      <c r="K2640" s="61">
        <v>1.42E-5</v>
      </c>
      <c r="L2640" s="61">
        <v>6.8999999999999996E-7</v>
      </c>
    </row>
    <row r="2641" spans="2:12">
      <c r="B2641" s="61">
        <v>2630</v>
      </c>
      <c r="C2641" s="61">
        <v>2.6100000000000001E-5</v>
      </c>
      <c r="D2641" s="61">
        <v>1.0499999999999999E-6</v>
      </c>
      <c r="K2641" s="61">
        <v>1.4100000000000001E-5</v>
      </c>
      <c r="L2641" s="61">
        <v>6.8700000000000005E-7</v>
      </c>
    </row>
    <row r="2642" spans="2:12">
      <c r="B2642" s="61">
        <v>2630</v>
      </c>
      <c r="C2642" s="61">
        <v>2.5999999999999998E-5</v>
      </c>
      <c r="D2642" s="61">
        <v>1.04E-6</v>
      </c>
      <c r="K2642" s="61">
        <v>1.4E-5</v>
      </c>
      <c r="L2642" s="61">
        <v>6.8400000000000004E-7</v>
      </c>
    </row>
    <row r="2643" spans="2:12">
      <c r="B2643" s="61">
        <v>2630</v>
      </c>
      <c r="C2643" s="61">
        <v>2.5899999999999999E-5</v>
      </c>
      <c r="D2643" s="61">
        <v>1.04E-6</v>
      </c>
      <c r="K2643" s="61">
        <v>1.4E-5</v>
      </c>
      <c r="L2643" s="61">
        <v>6.8100000000000002E-7</v>
      </c>
    </row>
    <row r="2644" spans="2:12">
      <c r="B2644" s="61">
        <v>2630</v>
      </c>
      <c r="C2644" s="61">
        <v>2.58E-5</v>
      </c>
      <c r="D2644" s="61">
        <v>1.0300000000000001E-6</v>
      </c>
      <c r="K2644" s="61">
        <v>1.3900000000000001E-5</v>
      </c>
      <c r="L2644" s="61">
        <v>6.7800000000000001E-7</v>
      </c>
    </row>
    <row r="2645" spans="2:12">
      <c r="B2645" s="61">
        <v>2640</v>
      </c>
      <c r="C2645" s="61">
        <v>2.5599999999999999E-5</v>
      </c>
      <c r="D2645" s="61">
        <v>1.0300000000000001E-6</v>
      </c>
      <c r="K2645" s="61">
        <v>1.38E-5</v>
      </c>
      <c r="L2645" s="61">
        <v>6.75E-7</v>
      </c>
    </row>
    <row r="2646" spans="2:12">
      <c r="B2646" s="61">
        <v>2640</v>
      </c>
      <c r="C2646" s="61">
        <v>2.55E-5</v>
      </c>
      <c r="D2646" s="61">
        <v>1.0300000000000001E-6</v>
      </c>
      <c r="K2646" s="61">
        <v>1.38E-5</v>
      </c>
      <c r="L2646" s="61">
        <v>6.7199999999999998E-7</v>
      </c>
    </row>
    <row r="2647" spans="2:12">
      <c r="B2647" s="61">
        <v>2640</v>
      </c>
      <c r="C2647" s="61">
        <v>2.5400000000000001E-5</v>
      </c>
      <c r="D2647" s="61">
        <v>1.02E-6</v>
      </c>
      <c r="K2647" s="61">
        <v>1.3699999999999999E-5</v>
      </c>
      <c r="L2647" s="61">
        <v>6.6899999999999997E-7</v>
      </c>
    </row>
    <row r="2648" spans="2:12">
      <c r="B2648" s="61">
        <v>2640</v>
      </c>
      <c r="C2648" s="61">
        <v>2.5299999999999998E-5</v>
      </c>
      <c r="D2648" s="61">
        <v>1.02E-6</v>
      </c>
      <c r="K2648" s="61">
        <v>1.3699999999999999E-5</v>
      </c>
      <c r="L2648" s="61">
        <v>6.6599999999999996E-7</v>
      </c>
    </row>
    <row r="2649" spans="2:12">
      <c r="B2649" s="61">
        <v>2640</v>
      </c>
      <c r="C2649" s="61">
        <v>2.5199999999999999E-5</v>
      </c>
      <c r="D2649" s="61">
        <v>1.0100000000000001E-6</v>
      </c>
      <c r="K2649" s="61">
        <v>1.36E-5</v>
      </c>
      <c r="L2649" s="61">
        <v>6.6300000000000005E-7</v>
      </c>
    </row>
    <row r="2650" spans="2:12">
      <c r="B2650" s="61">
        <v>2640</v>
      </c>
      <c r="C2650" s="61">
        <v>2.51E-5</v>
      </c>
      <c r="D2650" s="61">
        <v>1.0100000000000001E-6</v>
      </c>
      <c r="K2650" s="61">
        <v>1.3499999999999999E-5</v>
      </c>
      <c r="L2650" s="61">
        <v>6.6000000000000003E-7</v>
      </c>
    </row>
    <row r="2651" spans="2:12">
      <c r="B2651" s="61">
        <v>2640</v>
      </c>
      <c r="C2651" s="61">
        <v>2.5000000000000001E-5</v>
      </c>
      <c r="D2651" s="61">
        <v>9.9999999999999995E-7</v>
      </c>
      <c r="K2651" s="61">
        <v>1.3499999999999999E-5</v>
      </c>
      <c r="L2651" s="61">
        <v>6.5700000000000002E-7</v>
      </c>
    </row>
    <row r="2652" spans="2:12">
      <c r="B2652" s="61">
        <v>2640</v>
      </c>
      <c r="C2652" s="61">
        <v>2.48E-5</v>
      </c>
      <c r="D2652" s="61">
        <v>9.9800000000000002E-7</v>
      </c>
      <c r="K2652" s="61">
        <v>1.34E-5</v>
      </c>
      <c r="L2652" s="61">
        <v>6.5400000000000001E-7</v>
      </c>
    </row>
    <row r="2653" spans="2:12">
      <c r="B2653" s="61">
        <v>2640</v>
      </c>
      <c r="C2653" s="61">
        <v>2.4700000000000001E-5</v>
      </c>
      <c r="D2653" s="61">
        <v>9.9399999999999993E-7</v>
      </c>
      <c r="K2653" s="61">
        <v>1.34E-5</v>
      </c>
      <c r="L2653" s="61">
        <v>6.5099999999999999E-7</v>
      </c>
    </row>
    <row r="2654" spans="2:12">
      <c r="B2654" s="61">
        <v>2640</v>
      </c>
      <c r="C2654" s="61">
        <v>2.4600000000000002E-5</v>
      </c>
      <c r="D2654" s="61">
        <v>9.8899999999999998E-7</v>
      </c>
      <c r="K2654" s="61">
        <v>1.33E-5</v>
      </c>
      <c r="L2654" s="61">
        <v>6.4799999999999998E-7</v>
      </c>
    </row>
    <row r="2655" spans="2:12">
      <c r="B2655" s="61">
        <v>2650</v>
      </c>
      <c r="C2655" s="61">
        <v>2.4499999999999999E-5</v>
      </c>
      <c r="D2655" s="61">
        <v>9.850000000000001E-7</v>
      </c>
      <c r="K2655" s="61">
        <v>1.3200000000000001E-5</v>
      </c>
      <c r="L2655" s="61">
        <v>6.4499999999999997E-7</v>
      </c>
    </row>
    <row r="2656" spans="2:12">
      <c r="B2656" s="61">
        <v>2650</v>
      </c>
      <c r="C2656" s="61">
        <v>2.44E-5</v>
      </c>
      <c r="D2656" s="61">
        <v>9.7999999999999993E-7</v>
      </c>
      <c r="K2656" s="61">
        <v>1.3200000000000001E-5</v>
      </c>
      <c r="L2656" s="61">
        <v>6.4199999999999995E-7</v>
      </c>
    </row>
    <row r="2657" spans="2:12">
      <c r="B2657" s="61">
        <v>2650</v>
      </c>
      <c r="C2657" s="61">
        <v>2.4300000000000001E-5</v>
      </c>
      <c r="D2657" s="61">
        <v>9.7600000000000006E-7</v>
      </c>
      <c r="K2657" s="61">
        <v>1.31E-5</v>
      </c>
      <c r="L2657" s="61">
        <v>6.3900000000000004E-7</v>
      </c>
    </row>
    <row r="2658" spans="2:12">
      <c r="B2658" s="61">
        <v>2650</v>
      </c>
      <c r="C2658" s="61">
        <v>2.4199999999999999E-5</v>
      </c>
      <c r="D2658" s="61">
        <v>9.7199999999999997E-7</v>
      </c>
      <c r="K2658" s="61">
        <v>1.31E-5</v>
      </c>
      <c r="L2658" s="61">
        <v>6.37E-7</v>
      </c>
    </row>
    <row r="2659" spans="2:12">
      <c r="B2659" s="61">
        <v>2650</v>
      </c>
      <c r="C2659" s="61">
        <v>2.41E-5</v>
      </c>
      <c r="D2659" s="61">
        <v>9.6700000000000002E-7</v>
      </c>
      <c r="K2659" s="61">
        <v>1.2999999999999999E-5</v>
      </c>
      <c r="L2659" s="61">
        <v>6.3399999999999999E-7</v>
      </c>
    </row>
    <row r="2660" spans="2:12">
      <c r="B2660" s="61">
        <v>2650</v>
      </c>
      <c r="C2660" s="61">
        <v>2.4000000000000001E-5</v>
      </c>
      <c r="D2660" s="61">
        <v>9.6299999999999993E-7</v>
      </c>
      <c r="K2660" s="61">
        <v>1.29E-5</v>
      </c>
      <c r="L2660" s="61">
        <v>6.3099999999999997E-7</v>
      </c>
    </row>
    <row r="2661" spans="2:12">
      <c r="B2661" s="61">
        <v>2650</v>
      </c>
      <c r="C2661" s="61">
        <v>2.3900000000000002E-5</v>
      </c>
      <c r="D2661" s="61">
        <v>9.5900000000000005E-7</v>
      </c>
      <c r="K2661" s="61">
        <v>1.29E-5</v>
      </c>
      <c r="L2661" s="61">
        <v>6.2799999999999996E-7</v>
      </c>
    </row>
    <row r="2662" spans="2:12">
      <c r="B2662" s="61">
        <v>2650</v>
      </c>
      <c r="C2662" s="61">
        <v>2.3799999999999999E-5</v>
      </c>
      <c r="D2662" s="61">
        <v>9.540000000000001E-7</v>
      </c>
      <c r="K2662" s="61">
        <v>1.2799999999999999E-5</v>
      </c>
      <c r="L2662" s="61">
        <v>6.2500000000000005E-7</v>
      </c>
    </row>
    <row r="2663" spans="2:12">
      <c r="B2663" s="61">
        <v>2650</v>
      </c>
      <c r="C2663" s="61">
        <v>2.37E-5</v>
      </c>
      <c r="D2663" s="61">
        <v>9.5000000000000001E-7</v>
      </c>
      <c r="K2663" s="61">
        <v>1.2799999999999999E-5</v>
      </c>
      <c r="L2663" s="61">
        <v>6.2200000000000004E-7</v>
      </c>
    </row>
    <row r="2664" spans="2:12">
      <c r="B2664" s="61">
        <v>2650</v>
      </c>
      <c r="C2664" s="61">
        <v>2.3499999999999999E-5</v>
      </c>
      <c r="D2664" s="61">
        <v>9.4600000000000003E-7</v>
      </c>
      <c r="K2664" s="61">
        <v>1.27E-5</v>
      </c>
      <c r="L2664" s="61">
        <v>6.1999999999999999E-7</v>
      </c>
    </row>
    <row r="2665" spans="2:12">
      <c r="B2665" s="61">
        <v>2660</v>
      </c>
      <c r="C2665" s="61">
        <v>2.34E-5</v>
      </c>
      <c r="D2665" s="61">
        <v>9.4200000000000004E-7</v>
      </c>
      <c r="K2665" s="61">
        <v>1.27E-5</v>
      </c>
      <c r="L2665" s="61">
        <v>6.1699999999999998E-7</v>
      </c>
    </row>
    <row r="2666" spans="2:12">
      <c r="B2666" s="61">
        <v>2660</v>
      </c>
      <c r="C2666" s="61">
        <v>2.3300000000000001E-5</v>
      </c>
      <c r="D2666" s="61">
        <v>9.3799999999999996E-7</v>
      </c>
      <c r="K2666" s="61">
        <v>1.26E-5</v>
      </c>
      <c r="L2666" s="61">
        <v>6.1399999999999997E-7</v>
      </c>
    </row>
    <row r="2667" spans="2:12">
      <c r="B2667" s="61">
        <v>2660</v>
      </c>
      <c r="C2667" s="61">
        <v>2.3200000000000001E-5</v>
      </c>
      <c r="D2667" s="61">
        <v>9.33E-7</v>
      </c>
      <c r="K2667" s="61">
        <v>1.2500000000000001E-5</v>
      </c>
      <c r="L2667" s="61">
        <v>6.1099999999999995E-7</v>
      </c>
    </row>
    <row r="2668" spans="2:12">
      <c r="B2668" s="61">
        <v>2660</v>
      </c>
      <c r="C2668" s="61">
        <v>2.3099999999999999E-5</v>
      </c>
      <c r="D2668" s="61">
        <v>9.2900000000000002E-7</v>
      </c>
      <c r="K2668" s="61">
        <v>1.2500000000000001E-5</v>
      </c>
      <c r="L2668" s="61">
        <v>6.0900000000000001E-7</v>
      </c>
    </row>
    <row r="2669" spans="2:12">
      <c r="B2669" s="61">
        <v>2660</v>
      </c>
      <c r="C2669" s="61">
        <v>2.3E-5</v>
      </c>
      <c r="D2669" s="61">
        <v>9.2500000000000004E-7</v>
      </c>
      <c r="K2669" s="61">
        <v>1.24E-5</v>
      </c>
      <c r="L2669" s="61">
        <v>6.06E-7</v>
      </c>
    </row>
    <row r="2670" spans="2:12">
      <c r="B2670" s="61">
        <v>2660</v>
      </c>
      <c r="C2670" s="61">
        <v>2.2900000000000001E-5</v>
      </c>
      <c r="D2670" s="61">
        <v>9.2099999999999995E-7</v>
      </c>
      <c r="K2670" s="61">
        <v>1.24E-5</v>
      </c>
      <c r="L2670" s="61">
        <v>6.0299999999999999E-7</v>
      </c>
    </row>
    <row r="2671" spans="2:12">
      <c r="B2671" s="61">
        <v>2660</v>
      </c>
      <c r="C2671" s="61">
        <v>2.2799999999999999E-5</v>
      </c>
      <c r="D2671" s="61">
        <v>9.1699999999999997E-7</v>
      </c>
      <c r="K2671" s="61">
        <v>1.2300000000000001E-5</v>
      </c>
      <c r="L2671" s="61">
        <v>6.0100000000000005E-7</v>
      </c>
    </row>
    <row r="2672" spans="2:12">
      <c r="B2672" s="61">
        <v>2660</v>
      </c>
      <c r="C2672" s="61">
        <v>2.27E-5</v>
      </c>
      <c r="D2672" s="61">
        <v>9.1299999999999998E-7</v>
      </c>
      <c r="K2672" s="61">
        <v>1.2300000000000001E-5</v>
      </c>
      <c r="L2672" s="61">
        <v>5.9800000000000003E-7</v>
      </c>
    </row>
    <row r="2673" spans="2:12">
      <c r="B2673" s="61">
        <v>2660</v>
      </c>
      <c r="C2673" s="61">
        <v>2.26E-5</v>
      </c>
      <c r="D2673" s="61">
        <v>9.09E-7</v>
      </c>
      <c r="K2673" s="61">
        <v>1.22E-5</v>
      </c>
      <c r="L2673" s="61">
        <v>5.9500000000000002E-7</v>
      </c>
    </row>
    <row r="2674" spans="2:12">
      <c r="B2674" s="61">
        <v>2660</v>
      </c>
      <c r="C2674" s="61">
        <v>2.2500000000000001E-5</v>
      </c>
      <c r="D2674" s="61">
        <v>9.0500000000000002E-7</v>
      </c>
      <c r="K2674" s="61">
        <v>1.22E-5</v>
      </c>
      <c r="L2674" s="61">
        <v>5.9299999999999998E-7</v>
      </c>
    </row>
    <row r="2675" spans="2:12">
      <c r="B2675" s="61">
        <v>2670</v>
      </c>
      <c r="C2675" s="61">
        <v>2.2399999999999999E-5</v>
      </c>
      <c r="D2675" s="61">
        <v>9.0100000000000003E-7</v>
      </c>
      <c r="K2675" s="61">
        <v>1.2099999999999999E-5</v>
      </c>
      <c r="L2675" s="61">
        <v>5.8999999999999996E-7</v>
      </c>
    </row>
    <row r="2676" spans="2:12">
      <c r="B2676" s="61">
        <v>2670</v>
      </c>
      <c r="C2676" s="61">
        <v>2.23E-5</v>
      </c>
      <c r="D2676" s="61">
        <v>8.9700000000000005E-7</v>
      </c>
      <c r="K2676" s="61">
        <v>1.2E-5</v>
      </c>
      <c r="L2676" s="61">
        <v>5.8699999999999995E-7</v>
      </c>
    </row>
    <row r="2677" spans="2:12">
      <c r="B2677" s="61">
        <v>2670</v>
      </c>
      <c r="C2677" s="61">
        <v>2.2200000000000001E-5</v>
      </c>
      <c r="D2677" s="61">
        <v>8.9299999999999996E-7</v>
      </c>
      <c r="K2677" s="61">
        <v>1.2E-5</v>
      </c>
      <c r="L2677" s="61">
        <v>5.8500000000000001E-7</v>
      </c>
    </row>
    <row r="2678" spans="2:12">
      <c r="B2678" s="61">
        <v>2670</v>
      </c>
      <c r="C2678" s="61">
        <v>2.2099999999999998E-5</v>
      </c>
      <c r="D2678" s="61">
        <v>8.8899999999999998E-7</v>
      </c>
      <c r="K2678" s="61">
        <v>1.19E-5</v>
      </c>
      <c r="L2678" s="61">
        <v>5.82E-7</v>
      </c>
    </row>
    <row r="2679" spans="2:12">
      <c r="B2679" s="61">
        <v>2670</v>
      </c>
      <c r="C2679" s="61">
        <v>2.1999999999999999E-5</v>
      </c>
      <c r="D2679" s="61">
        <v>8.85E-7</v>
      </c>
      <c r="K2679" s="61">
        <v>1.19E-5</v>
      </c>
      <c r="L2679" s="61">
        <v>5.7999999999999995E-7</v>
      </c>
    </row>
    <row r="2680" spans="2:12">
      <c r="B2680" s="61">
        <v>2670</v>
      </c>
      <c r="C2680" s="61">
        <v>2.19E-5</v>
      </c>
      <c r="D2680" s="61">
        <v>8.8100000000000001E-7</v>
      </c>
      <c r="K2680" s="61">
        <v>1.1800000000000001E-5</v>
      </c>
      <c r="L2680" s="61">
        <v>5.7700000000000004E-7</v>
      </c>
    </row>
    <row r="2681" spans="2:12">
      <c r="B2681" s="61">
        <v>2670</v>
      </c>
      <c r="C2681" s="61">
        <v>2.1800000000000001E-5</v>
      </c>
      <c r="D2681" s="61">
        <v>8.7700000000000003E-7</v>
      </c>
      <c r="K2681" s="61">
        <v>1.1800000000000001E-5</v>
      </c>
      <c r="L2681" s="61">
        <v>5.7400000000000003E-7</v>
      </c>
    </row>
    <row r="2682" spans="2:12">
      <c r="B2682" s="61">
        <v>2670</v>
      </c>
      <c r="C2682" s="61">
        <v>2.1699999999999999E-5</v>
      </c>
      <c r="D2682" s="61">
        <v>8.7300000000000005E-7</v>
      </c>
      <c r="K2682" s="61">
        <v>1.17E-5</v>
      </c>
      <c r="L2682" s="61">
        <v>5.7199999999999999E-7</v>
      </c>
    </row>
    <row r="2683" spans="2:12">
      <c r="B2683" s="61">
        <v>2670</v>
      </c>
      <c r="C2683" s="61">
        <v>2.16E-5</v>
      </c>
      <c r="D2683" s="61">
        <v>8.6899999999999996E-7</v>
      </c>
      <c r="K2683" s="61">
        <v>1.17E-5</v>
      </c>
      <c r="L2683" s="61">
        <v>5.6899999999999997E-7</v>
      </c>
    </row>
    <row r="2684" spans="2:12">
      <c r="B2684" s="61">
        <v>2670</v>
      </c>
      <c r="C2684" s="61">
        <v>2.1500000000000001E-5</v>
      </c>
      <c r="D2684" s="61">
        <v>8.6499999999999998E-7</v>
      </c>
      <c r="K2684" s="61">
        <v>1.1600000000000001E-5</v>
      </c>
      <c r="L2684" s="61">
        <v>5.6700000000000003E-7</v>
      </c>
    </row>
    <row r="2685" spans="2:12">
      <c r="B2685" s="61">
        <v>2680</v>
      </c>
      <c r="C2685" s="61">
        <v>2.1399999999999998E-5</v>
      </c>
      <c r="D2685" s="61">
        <v>8.6099999999999999E-7</v>
      </c>
      <c r="K2685" s="61">
        <v>1.1600000000000001E-5</v>
      </c>
      <c r="L2685" s="61">
        <v>5.6400000000000002E-7</v>
      </c>
    </row>
    <row r="2686" spans="2:12">
      <c r="B2686" s="61">
        <v>2680</v>
      </c>
      <c r="C2686" s="61">
        <v>2.1299999999999999E-5</v>
      </c>
      <c r="D2686" s="61">
        <v>8.5700000000000001E-7</v>
      </c>
      <c r="K2686" s="61">
        <v>1.15E-5</v>
      </c>
      <c r="L2686" s="61">
        <v>5.6199999999999998E-7</v>
      </c>
    </row>
    <row r="2687" spans="2:12">
      <c r="B2687" s="61">
        <v>2680</v>
      </c>
      <c r="C2687" s="61">
        <v>2.12E-5</v>
      </c>
      <c r="D2687" s="61">
        <v>8.5300000000000003E-7</v>
      </c>
      <c r="K2687" s="61">
        <v>1.15E-5</v>
      </c>
      <c r="L2687" s="61">
        <v>5.5899999999999996E-7</v>
      </c>
    </row>
    <row r="2688" spans="2:12">
      <c r="B2688" s="61">
        <v>2680</v>
      </c>
      <c r="C2688" s="61">
        <v>2.12E-5</v>
      </c>
      <c r="D2688" s="61">
        <v>8.5000000000000001E-7</v>
      </c>
      <c r="K2688" s="61">
        <v>1.1399999999999999E-5</v>
      </c>
      <c r="L2688" s="61">
        <v>5.5700000000000002E-7</v>
      </c>
    </row>
    <row r="2689" spans="2:12">
      <c r="B2689" s="61">
        <v>2680</v>
      </c>
      <c r="C2689" s="61">
        <v>2.1100000000000001E-5</v>
      </c>
      <c r="D2689" s="61">
        <v>8.4600000000000003E-7</v>
      </c>
      <c r="K2689" s="61">
        <v>1.1399999999999999E-5</v>
      </c>
      <c r="L2689" s="61">
        <v>5.5400000000000001E-7</v>
      </c>
    </row>
    <row r="2690" spans="2:12">
      <c r="B2690" s="61">
        <v>2680</v>
      </c>
      <c r="C2690" s="61">
        <v>2.0999999999999999E-5</v>
      </c>
      <c r="D2690" s="61">
        <v>8.4200000000000005E-7</v>
      </c>
      <c r="K2690" s="61">
        <v>1.13E-5</v>
      </c>
      <c r="L2690" s="61">
        <v>5.5199999999999997E-7</v>
      </c>
    </row>
    <row r="2691" spans="2:12">
      <c r="B2691" s="61">
        <v>2680</v>
      </c>
      <c r="C2691" s="61">
        <v>2.09E-5</v>
      </c>
      <c r="D2691" s="61">
        <v>8.3799999999999996E-7</v>
      </c>
      <c r="K2691" s="61">
        <v>1.13E-5</v>
      </c>
      <c r="L2691" s="61">
        <v>5.4899999999999995E-7</v>
      </c>
    </row>
    <row r="2692" spans="2:12">
      <c r="B2692" s="61">
        <v>2680</v>
      </c>
      <c r="C2692" s="61">
        <v>2.0800000000000001E-5</v>
      </c>
      <c r="D2692" s="61">
        <v>8.3500000000000005E-7</v>
      </c>
      <c r="K2692" s="61">
        <v>1.1199999999999999E-5</v>
      </c>
      <c r="L2692" s="61">
        <v>5.4700000000000001E-7</v>
      </c>
    </row>
    <row r="2693" spans="2:12">
      <c r="B2693" s="61">
        <v>2680</v>
      </c>
      <c r="C2693" s="61">
        <v>2.0699999999999998E-5</v>
      </c>
      <c r="D2693" s="61">
        <v>8.3099999999999996E-7</v>
      </c>
      <c r="K2693" s="61">
        <v>1.1199999999999999E-5</v>
      </c>
      <c r="L2693" s="61">
        <v>5.44E-7</v>
      </c>
    </row>
    <row r="2694" spans="2:12">
      <c r="B2694" s="61">
        <v>2680</v>
      </c>
      <c r="C2694" s="61">
        <v>2.0599999999999999E-5</v>
      </c>
      <c r="D2694" s="61">
        <v>8.2699999999999998E-7</v>
      </c>
      <c r="K2694" s="61">
        <v>1.11E-5</v>
      </c>
      <c r="L2694" s="61">
        <v>5.4199999999999996E-7</v>
      </c>
    </row>
    <row r="2695" spans="2:12">
      <c r="B2695" s="61">
        <v>2690</v>
      </c>
      <c r="C2695" s="61">
        <v>2.05E-5</v>
      </c>
      <c r="D2695" s="61">
        <v>8.2399999999999997E-7</v>
      </c>
      <c r="K2695" s="61">
        <v>1.11E-5</v>
      </c>
      <c r="L2695" s="61">
        <v>5.4000000000000002E-7</v>
      </c>
    </row>
    <row r="2696" spans="2:12">
      <c r="B2696" s="61">
        <v>2690</v>
      </c>
      <c r="C2696" s="61">
        <v>2.0400000000000001E-5</v>
      </c>
      <c r="D2696" s="61">
        <v>8.1999999999999998E-7</v>
      </c>
      <c r="K2696" s="61">
        <v>1.1E-5</v>
      </c>
      <c r="L2696" s="61">
        <v>5.37E-7</v>
      </c>
    </row>
    <row r="2697" spans="2:12">
      <c r="B2697" s="61">
        <v>2690</v>
      </c>
      <c r="C2697" s="61">
        <v>2.0299999999999999E-5</v>
      </c>
      <c r="D2697" s="61">
        <v>8.16E-7</v>
      </c>
      <c r="K2697" s="61">
        <v>1.1E-5</v>
      </c>
      <c r="L2697" s="61">
        <v>5.3499999999999996E-7</v>
      </c>
    </row>
    <row r="2698" spans="2:12">
      <c r="B2698" s="61">
        <v>2690</v>
      </c>
      <c r="C2698" s="61">
        <v>2.02E-5</v>
      </c>
      <c r="D2698" s="61">
        <v>8.1299999999999999E-7</v>
      </c>
      <c r="K2698" s="61">
        <v>1.0900000000000001E-5</v>
      </c>
      <c r="L2698" s="61">
        <v>5.3200000000000005E-7</v>
      </c>
    </row>
    <row r="2699" spans="2:12">
      <c r="B2699" s="61">
        <v>2690</v>
      </c>
      <c r="C2699" s="61">
        <v>2.0100000000000001E-5</v>
      </c>
      <c r="D2699" s="61">
        <v>8.09E-7</v>
      </c>
      <c r="K2699" s="61">
        <v>1.0900000000000001E-5</v>
      </c>
      <c r="L2699" s="61">
        <v>5.3000000000000001E-7</v>
      </c>
    </row>
    <row r="2700" spans="2:12">
      <c r="B2700" s="61">
        <v>2690</v>
      </c>
      <c r="C2700" s="61">
        <v>2.0000000000000002E-5</v>
      </c>
      <c r="D2700" s="61">
        <v>8.0500000000000002E-7</v>
      </c>
      <c r="K2700" s="61">
        <v>1.08E-5</v>
      </c>
      <c r="L2700" s="61">
        <v>5.2799999999999996E-7</v>
      </c>
    </row>
    <row r="2701" spans="2:12">
      <c r="B2701" s="61">
        <v>2690</v>
      </c>
      <c r="C2701" s="61">
        <v>2.0000000000000002E-5</v>
      </c>
      <c r="D2701" s="61">
        <v>8.0200000000000001E-7</v>
      </c>
      <c r="K2701" s="61">
        <v>1.08E-5</v>
      </c>
      <c r="L2701" s="61">
        <v>5.2499999999999995E-7</v>
      </c>
    </row>
    <row r="2702" spans="2:12">
      <c r="B2702" s="61">
        <v>2690</v>
      </c>
      <c r="C2702" s="61">
        <v>1.9899999999999999E-5</v>
      </c>
      <c r="D2702" s="61">
        <v>7.9800000000000003E-7</v>
      </c>
      <c r="K2702" s="61">
        <v>1.0699999999999999E-5</v>
      </c>
      <c r="L2702" s="61">
        <v>5.2300000000000001E-7</v>
      </c>
    </row>
    <row r="2703" spans="2:12">
      <c r="B2703" s="61">
        <v>2690</v>
      </c>
      <c r="C2703" s="61">
        <v>1.98E-5</v>
      </c>
      <c r="D2703" s="61">
        <v>7.9500000000000001E-7</v>
      </c>
      <c r="K2703" s="61">
        <v>1.0699999999999999E-5</v>
      </c>
      <c r="L2703" s="61">
        <v>5.2099999999999997E-7</v>
      </c>
    </row>
    <row r="2704" spans="2:12">
      <c r="B2704" s="61">
        <v>2690</v>
      </c>
      <c r="C2704" s="61">
        <v>1.9700000000000001E-5</v>
      </c>
      <c r="D2704" s="61">
        <v>7.9100000000000003E-7</v>
      </c>
      <c r="K2704" s="61">
        <v>1.06E-5</v>
      </c>
      <c r="L2704" s="61">
        <v>5.1799999999999995E-7</v>
      </c>
    </row>
    <row r="2705" spans="2:12">
      <c r="B2705" s="61">
        <v>2700</v>
      </c>
      <c r="C2705" s="61">
        <v>1.9599999999999999E-5</v>
      </c>
      <c r="D2705" s="61">
        <v>7.8800000000000002E-7</v>
      </c>
      <c r="K2705" s="61">
        <v>1.06E-5</v>
      </c>
      <c r="L2705" s="61">
        <v>5.1600000000000001E-7</v>
      </c>
    </row>
    <row r="2706" spans="2:12">
      <c r="B2706" s="61">
        <v>2700</v>
      </c>
      <c r="C2706" s="61">
        <v>1.95E-5</v>
      </c>
      <c r="D2706" s="61">
        <v>7.8400000000000003E-7</v>
      </c>
      <c r="K2706" s="61">
        <v>1.0499999999999999E-5</v>
      </c>
      <c r="L2706" s="61">
        <v>5.1399999999999997E-7</v>
      </c>
    </row>
    <row r="2707" spans="2:12">
      <c r="B2707" s="61">
        <v>2700</v>
      </c>
      <c r="C2707" s="61">
        <v>1.9400000000000001E-5</v>
      </c>
      <c r="D2707" s="61">
        <v>7.8000000000000005E-7</v>
      </c>
      <c r="K2707" s="61">
        <v>1.0499999999999999E-5</v>
      </c>
      <c r="L2707" s="61">
        <v>5.1099999999999996E-7</v>
      </c>
    </row>
    <row r="2708" spans="2:12">
      <c r="B2708" s="61">
        <v>2700</v>
      </c>
      <c r="C2708" s="61">
        <v>1.9300000000000002E-5</v>
      </c>
      <c r="D2708" s="61">
        <v>7.7700000000000004E-7</v>
      </c>
      <c r="K2708" s="61">
        <v>1.04E-5</v>
      </c>
      <c r="L2708" s="61">
        <v>5.0900000000000002E-7</v>
      </c>
    </row>
    <row r="2709" spans="2:12">
      <c r="B2709" s="61">
        <v>2700</v>
      </c>
      <c r="C2709" s="61">
        <v>1.9300000000000002E-5</v>
      </c>
      <c r="D2709" s="61">
        <v>7.7400000000000002E-7</v>
      </c>
      <c r="K2709" s="61">
        <v>1.04E-5</v>
      </c>
      <c r="L2709" s="61">
        <v>5.0699999999999997E-7</v>
      </c>
    </row>
    <row r="2710" spans="2:12">
      <c r="B2710" s="61">
        <v>2700</v>
      </c>
      <c r="C2710" s="61">
        <v>1.9199999999999999E-5</v>
      </c>
      <c r="D2710" s="61">
        <v>7.7000000000000004E-7</v>
      </c>
      <c r="K2710" s="61">
        <v>1.03E-5</v>
      </c>
      <c r="L2710" s="61">
        <v>5.0500000000000004E-7</v>
      </c>
    </row>
    <row r="2711" spans="2:12">
      <c r="B2711" s="61">
        <v>2700</v>
      </c>
      <c r="C2711" s="61">
        <v>1.91E-5</v>
      </c>
      <c r="D2711" s="61">
        <v>7.6700000000000003E-7</v>
      </c>
      <c r="K2711" s="61">
        <v>1.03E-5</v>
      </c>
      <c r="L2711" s="61">
        <v>5.0200000000000002E-7</v>
      </c>
    </row>
    <row r="2712" spans="2:12">
      <c r="B2712" s="61">
        <v>2700</v>
      </c>
      <c r="C2712" s="61">
        <v>1.9000000000000001E-5</v>
      </c>
      <c r="D2712" s="61">
        <v>7.6300000000000004E-7</v>
      </c>
      <c r="K2712" s="61">
        <v>1.03E-5</v>
      </c>
      <c r="L2712" s="61">
        <v>4.9999999999999998E-7</v>
      </c>
    </row>
    <row r="2713" spans="2:12">
      <c r="B2713" s="61">
        <v>2700</v>
      </c>
      <c r="C2713" s="61">
        <v>1.8899999999999999E-5</v>
      </c>
      <c r="D2713" s="61">
        <v>7.6000000000000003E-7</v>
      </c>
      <c r="K2713" s="61">
        <v>1.0200000000000001E-5</v>
      </c>
      <c r="L2713" s="61">
        <v>4.9800000000000004E-7</v>
      </c>
    </row>
    <row r="2714" spans="2:12">
      <c r="B2714" s="61">
        <v>2700</v>
      </c>
      <c r="C2714" s="61">
        <v>1.88E-5</v>
      </c>
      <c r="D2714" s="61">
        <v>7.5600000000000005E-7</v>
      </c>
      <c r="K2714" s="61">
        <v>1.0200000000000001E-5</v>
      </c>
      <c r="L2714" s="61">
        <v>4.9599999999999999E-7</v>
      </c>
    </row>
    <row r="2715" spans="2:12">
      <c r="B2715" s="61">
        <v>2710</v>
      </c>
      <c r="C2715" s="61">
        <v>1.8700000000000001E-5</v>
      </c>
      <c r="D2715" s="61">
        <v>7.5300000000000003E-7</v>
      </c>
      <c r="K2715" s="61">
        <v>1.01E-5</v>
      </c>
      <c r="L2715" s="61">
        <v>4.9299999999999998E-7</v>
      </c>
    </row>
    <row r="2716" spans="2:12">
      <c r="B2716" s="61">
        <v>2710</v>
      </c>
      <c r="C2716" s="61">
        <v>1.8700000000000001E-5</v>
      </c>
      <c r="D2716" s="61">
        <v>7.5000000000000002E-7</v>
      </c>
      <c r="K2716" s="61">
        <v>1.01E-5</v>
      </c>
      <c r="L2716" s="61">
        <v>4.9100000000000004E-7</v>
      </c>
    </row>
    <row r="2717" spans="2:12">
      <c r="B2717" s="61">
        <v>2710</v>
      </c>
      <c r="C2717" s="61">
        <v>1.8600000000000001E-5</v>
      </c>
      <c r="D2717" s="61">
        <v>7.4600000000000004E-7</v>
      </c>
      <c r="K2717" s="61">
        <v>1.0000000000000001E-5</v>
      </c>
      <c r="L2717" s="61">
        <v>4.89E-7</v>
      </c>
    </row>
    <row r="2718" spans="2:12">
      <c r="B2718" s="61">
        <v>2710</v>
      </c>
      <c r="C2718" s="61">
        <v>1.8499999999999999E-5</v>
      </c>
      <c r="D2718" s="61">
        <v>7.4300000000000002E-7</v>
      </c>
      <c r="K2718" s="61">
        <v>9.9899999999999992E-6</v>
      </c>
      <c r="L2718" s="61">
        <v>4.8699999999999995E-7</v>
      </c>
    </row>
    <row r="2719" spans="2:12">
      <c r="B2719" s="61">
        <v>2710</v>
      </c>
      <c r="C2719" s="61">
        <v>1.84E-5</v>
      </c>
      <c r="D2719" s="61">
        <v>7.4000000000000001E-7</v>
      </c>
      <c r="K2719" s="61">
        <v>9.9399999999999997E-6</v>
      </c>
      <c r="L2719" s="61">
        <v>4.8500000000000002E-7</v>
      </c>
    </row>
    <row r="2720" spans="2:12">
      <c r="B2720" s="61">
        <v>2710</v>
      </c>
      <c r="C2720" s="61">
        <v>1.8300000000000001E-5</v>
      </c>
      <c r="D2720" s="61">
        <v>7.3600000000000003E-7</v>
      </c>
      <c r="K2720" s="61">
        <v>9.9000000000000001E-6</v>
      </c>
      <c r="L2720" s="61">
        <v>4.82E-7</v>
      </c>
    </row>
    <row r="2721" spans="2:12">
      <c r="B2721" s="61">
        <v>2710</v>
      </c>
      <c r="C2721" s="61">
        <v>1.8300000000000001E-5</v>
      </c>
      <c r="D2721" s="61">
        <v>7.3300000000000001E-7</v>
      </c>
      <c r="K2721" s="61">
        <v>9.8500000000000006E-6</v>
      </c>
      <c r="L2721" s="61">
        <v>4.7999999999999996E-7</v>
      </c>
    </row>
    <row r="2722" spans="2:12">
      <c r="B2722" s="61">
        <v>2710</v>
      </c>
      <c r="C2722" s="61">
        <v>1.8199999999999999E-5</v>
      </c>
      <c r="D2722" s="61">
        <v>7.3E-7</v>
      </c>
      <c r="K2722" s="61">
        <v>9.8099999999999992E-6</v>
      </c>
      <c r="L2722" s="61">
        <v>4.7800000000000002E-7</v>
      </c>
    </row>
    <row r="2723" spans="2:12">
      <c r="B2723" s="61">
        <v>2710</v>
      </c>
      <c r="C2723" s="61">
        <v>1.8099999999999999E-5</v>
      </c>
      <c r="D2723" s="61">
        <v>7.2699999999999999E-7</v>
      </c>
      <c r="K2723" s="61">
        <v>9.7699999999999996E-6</v>
      </c>
      <c r="L2723" s="61">
        <v>4.7599999999999997E-7</v>
      </c>
    </row>
    <row r="2724" spans="2:12">
      <c r="B2724" s="61">
        <v>2710</v>
      </c>
      <c r="C2724" s="61">
        <v>1.8E-5</v>
      </c>
      <c r="D2724" s="61">
        <v>7.23E-7</v>
      </c>
      <c r="K2724" s="61">
        <v>9.7200000000000001E-6</v>
      </c>
      <c r="L2724" s="61">
        <v>4.7399999999999998E-7</v>
      </c>
    </row>
    <row r="2725" spans="2:12">
      <c r="B2725" s="61">
        <v>2720</v>
      </c>
      <c r="C2725" s="61">
        <v>1.7900000000000001E-5</v>
      </c>
      <c r="D2725" s="61">
        <v>7.1999999999999999E-7</v>
      </c>
      <c r="K2725" s="61">
        <v>9.6800000000000005E-6</v>
      </c>
      <c r="L2725" s="61">
        <v>4.7199999999999999E-7</v>
      </c>
    </row>
    <row r="2726" spans="2:12">
      <c r="B2726" s="61">
        <v>2720</v>
      </c>
      <c r="C2726" s="61">
        <v>1.7799999999999999E-5</v>
      </c>
      <c r="D2726" s="61">
        <v>7.1699999999999997E-7</v>
      </c>
      <c r="K2726" s="61">
        <v>9.6399999999999992E-6</v>
      </c>
      <c r="L2726" s="61">
        <v>4.7E-7</v>
      </c>
    </row>
    <row r="2727" spans="2:12">
      <c r="B2727" s="61">
        <v>2720</v>
      </c>
      <c r="C2727" s="61">
        <v>1.7799999999999999E-5</v>
      </c>
      <c r="D2727" s="61">
        <v>7.1399999999999996E-7</v>
      </c>
      <c r="K2727" s="61">
        <v>9.5899999999999997E-6</v>
      </c>
      <c r="L2727" s="61">
        <v>4.6800000000000001E-7</v>
      </c>
    </row>
    <row r="2728" spans="2:12">
      <c r="B2728" s="61">
        <v>2720</v>
      </c>
      <c r="C2728" s="61">
        <v>1.77E-5</v>
      </c>
      <c r="D2728" s="61">
        <v>7.1099999999999995E-7</v>
      </c>
      <c r="K2728" s="61">
        <v>9.55E-6</v>
      </c>
      <c r="L2728" s="61">
        <v>4.6600000000000002E-7</v>
      </c>
    </row>
    <row r="2729" spans="2:12">
      <c r="B2729" s="61">
        <v>2720</v>
      </c>
      <c r="C2729" s="61">
        <v>1.7600000000000001E-5</v>
      </c>
      <c r="D2729" s="61">
        <v>7.0699999999999996E-7</v>
      </c>
      <c r="K2729" s="61">
        <v>9.5100000000000004E-6</v>
      </c>
      <c r="L2729" s="61">
        <v>4.63E-7</v>
      </c>
    </row>
    <row r="2730" spans="2:12">
      <c r="B2730" s="61">
        <v>2720</v>
      </c>
      <c r="C2730" s="61">
        <v>1.7499999999999998E-5</v>
      </c>
      <c r="D2730" s="61">
        <v>7.0399999999999995E-7</v>
      </c>
      <c r="K2730" s="61">
        <v>9.4599999999999992E-6</v>
      </c>
      <c r="L2730" s="61">
        <v>4.6100000000000001E-7</v>
      </c>
    </row>
    <row r="2731" spans="2:12">
      <c r="B2731" s="61">
        <v>2720</v>
      </c>
      <c r="C2731" s="61">
        <v>1.7499999999999998E-5</v>
      </c>
      <c r="D2731" s="61">
        <v>7.0100000000000004E-7</v>
      </c>
      <c r="K2731" s="61">
        <v>9.4199999999999996E-6</v>
      </c>
      <c r="L2731" s="61">
        <v>4.5900000000000002E-7</v>
      </c>
    </row>
    <row r="2732" spans="2:12">
      <c r="B2732" s="61">
        <v>2720</v>
      </c>
      <c r="C2732" s="61">
        <v>1.7399999999999999E-5</v>
      </c>
      <c r="D2732" s="61">
        <v>6.9800000000000003E-7</v>
      </c>
      <c r="K2732" s="61">
        <v>9.38E-6</v>
      </c>
      <c r="L2732" s="61">
        <v>4.5699999999999998E-7</v>
      </c>
    </row>
    <row r="2733" spans="2:12">
      <c r="B2733" s="61">
        <v>2720</v>
      </c>
      <c r="C2733" s="61">
        <v>1.73E-5</v>
      </c>
      <c r="D2733" s="61">
        <v>6.9500000000000002E-7</v>
      </c>
      <c r="K2733" s="61">
        <v>9.3400000000000004E-6</v>
      </c>
      <c r="L2733" s="61">
        <v>4.5499999999999998E-7</v>
      </c>
    </row>
    <row r="2734" spans="2:12">
      <c r="B2734" s="61">
        <v>2720</v>
      </c>
      <c r="C2734" s="61">
        <v>1.7200000000000001E-5</v>
      </c>
      <c r="D2734" s="61">
        <v>6.92E-7</v>
      </c>
      <c r="K2734" s="61">
        <v>9.3000000000000007E-6</v>
      </c>
      <c r="L2734" s="61">
        <v>4.5299999999999999E-7</v>
      </c>
    </row>
    <row r="2735" spans="2:12">
      <c r="B2735" s="61">
        <v>2730</v>
      </c>
      <c r="C2735" s="61">
        <v>1.7099999999999999E-5</v>
      </c>
      <c r="D2735" s="61">
        <v>6.8899999999999999E-7</v>
      </c>
      <c r="K2735" s="61">
        <v>9.2599999999999994E-6</v>
      </c>
      <c r="L2735" s="61">
        <v>4.51E-7</v>
      </c>
    </row>
    <row r="2736" spans="2:12">
      <c r="B2736" s="61">
        <v>2730</v>
      </c>
      <c r="C2736" s="61">
        <v>1.7099999999999999E-5</v>
      </c>
      <c r="D2736" s="61">
        <v>6.8599999999999998E-7</v>
      </c>
      <c r="K2736" s="61">
        <v>9.2099999999999999E-6</v>
      </c>
      <c r="L2736" s="61">
        <v>4.4900000000000001E-7</v>
      </c>
    </row>
    <row r="2737" spans="2:12">
      <c r="B2737" s="61">
        <v>2730</v>
      </c>
      <c r="C2737" s="61">
        <v>1.7E-5</v>
      </c>
      <c r="D2737" s="61">
        <v>6.8299999999999996E-7</v>
      </c>
      <c r="K2737" s="61">
        <v>9.1700000000000003E-6</v>
      </c>
      <c r="L2737" s="61">
        <v>4.4700000000000002E-7</v>
      </c>
    </row>
    <row r="2738" spans="2:12">
      <c r="B2738" s="61">
        <v>2730</v>
      </c>
      <c r="C2738" s="61">
        <v>1.6900000000000001E-5</v>
      </c>
      <c r="D2738" s="61">
        <v>6.7899999999999998E-7</v>
      </c>
      <c r="K2738" s="61">
        <v>9.1300000000000007E-6</v>
      </c>
      <c r="L2738" s="61">
        <v>4.4499999999999997E-7</v>
      </c>
    </row>
    <row r="2739" spans="2:12">
      <c r="B2739" s="61">
        <v>2730</v>
      </c>
      <c r="C2739" s="61">
        <v>1.6799999999999998E-5</v>
      </c>
      <c r="D2739" s="61">
        <v>6.7599999999999997E-7</v>
      </c>
      <c r="K2739" s="61">
        <v>9.0899999999999994E-6</v>
      </c>
      <c r="L2739" s="61">
        <v>4.4299999999999998E-7</v>
      </c>
    </row>
    <row r="2740" spans="2:12">
      <c r="B2740" s="61">
        <v>2730</v>
      </c>
      <c r="C2740" s="61">
        <v>1.6799999999999998E-5</v>
      </c>
      <c r="D2740" s="61">
        <v>6.7299999999999995E-7</v>
      </c>
      <c r="K2740" s="61">
        <v>9.0499999999999997E-6</v>
      </c>
      <c r="L2740" s="61">
        <v>4.4099999999999999E-7</v>
      </c>
    </row>
    <row r="2741" spans="2:12">
      <c r="B2741" s="61">
        <v>2730</v>
      </c>
      <c r="C2741" s="61">
        <v>1.6699999999999999E-5</v>
      </c>
      <c r="D2741" s="61">
        <v>6.7000000000000004E-7</v>
      </c>
      <c r="K2741" s="61">
        <v>9.0100000000000001E-6</v>
      </c>
      <c r="L2741" s="61">
        <v>4.39E-7</v>
      </c>
    </row>
    <row r="2742" spans="2:12">
      <c r="B2742" s="61">
        <v>2730</v>
      </c>
      <c r="C2742" s="61">
        <v>1.66E-5</v>
      </c>
      <c r="D2742" s="61">
        <v>6.6700000000000003E-7</v>
      </c>
      <c r="K2742" s="61">
        <v>8.9700000000000005E-6</v>
      </c>
      <c r="L2742" s="61">
        <v>4.3700000000000001E-7</v>
      </c>
    </row>
    <row r="2743" spans="2:12">
      <c r="B2743" s="61">
        <v>2730</v>
      </c>
      <c r="C2743" s="61">
        <v>1.6500000000000001E-5</v>
      </c>
      <c r="D2743" s="61">
        <v>6.6400000000000002E-7</v>
      </c>
      <c r="K2743" s="61">
        <v>8.9299999999999992E-6</v>
      </c>
      <c r="L2743" s="61">
        <v>4.3500000000000002E-7</v>
      </c>
    </row>
    <row r="2744" spans="2:12">
      <c r="B2744" s="61">
        <v>2730</v>
      </c>
      <c r="C2744" s="61">
        <v>1.6500000000000001E-5</v>
      </c>
      <c r="D2744" s="61">
        <v>6.6199999999999997E-7</v>
      </c>
      <c r="K2744" s="61">
        <v>8.8899999999999996E-6</v>
      </c>
      <c r="L2744" s="61">
        <v>4.3300000000000003E-7</v>
      </c>
    </row>
    <row r="2745" spans="2:12">
      <c r="B2745" s="61">
        <v>2740</v>
      </c>
      <c r="C2745" s="61">
        <v>1.6399999999999999E-5</v>
      </c>
      <c r="D2745" s="61">
        <v>6.5899999999999996E-7</v>
      </c>
      <c r="K2745" s="61">
        <v>8.85E-6</v>
      </c>
      <c r="L2745" s="61">
        <v>4.3099999999999998E-7</v>
      </c>
    </row>
    <row r="2746" spans="2:12">
      <c r="B2746" s="61">
        <v>2740</v>
      </c>
      <c r="C2746" s="61">
        <v>1.63E-5</v>
      </c>
      <c r="D2746" s="61">
        <v>6.5600000000000005E-7</v>
      </c>
      <c r="K2746" s="61">
        <v>8.8100000000000004E-6</v>
      </c>
      <c r="L2746" s="61">
        <v>4.3000000000000001E-7</v>
      </c>
    </row>
    <row r="2747" spans="2:12">
      <c r="B2747" s="61">
        <v>2740</v>
      </c>
      <c r="C2747" s="61">
        <v>1.6200000000000001E-5</v>
      </c>
      <c r="D2747" s="61">
        <v>6.5300000000000004E-7</v>
      </c>
      <c r="K2747" s="61">
        <v>8.7700000000000007E-6</v>
      </c>
      <c r="L2747" s="61">
        <v>4.2800000000000002E-7</v>
      </c>
    </row>
    <row r="2748" spans="2:12">
      <c r="B2748" s="61">
        <v>2740</v>
      </c>
      <c r="C2748" s="61">
        <v>1.6200000000000001E-5</v>
      </c>
      <c r="D2748" s="61">
        <v>6.5000000000000002E-7</v>
      </c>
      <c r="K2748" s="61">
        <v>8.7299999999999994E-6</v>
      </c>
      <c r="L2748" s="61">
        <v>4.2599999999999998E-7</v>
      </c>
    </row>
    <row r="2749" spans="2:12">
      <c r="B2749" s="61">
        <v>2740</v>
      </c>
      <c r="C2749" s="61">
        <v>1.6099999999999998E-5</v>
      </c>
      <c r="D2749" s="61">
        <v>6.4700000000000001E-7</v>
      </c>
      <c r="K2749" s="61">
        <v>8.6899999999999998E-6</v>
      </c>
      <c r="L2749" s="61">
        <v>4.2399999999999999E-7</v>
      </c>
    </row>
    <row r="2750" spans="2:12">
      <c r="B2750" s="61">
        <v>2740</v>
      </c>
      <c r="C2750" s="61">
        <v>1.5999999999999999E-5</v>
      </c>
      <c r="D2750" s="61">
        <v>6.44E-7</v>
      </c>
      <c r="K2750" s="61">
        <v>8.6500000000000002E-6</v>
      </c>
      <c r="L2750" s="61">
        <v>4.2199999999999999E-7</v>
      </c>
    </row>
    <row r="2751" spans="2:12">
      <c r="B2751" s="61">
        <v>2740</v>
      </c>
      <c r="C2751" s="61">
        <v>1.5999999999999999E-5</v>
      </c>
      <c r="D2751" s="61">
        <v>6.4099999999999998E-7</v>
      </c>
      <c r="K2751" s="61">
        <v>8.6200000000000005E-6</v>
      </c>
      <c r="L2751" s="61">
        <v>4.2E-7</v>
      </c>
    </row>
    <row r="2752" spans="2:12">
      <c r="B2752" s="61">
        <v>2740</v>
      </c>
      <c r="C2752" s="61">
        <v>1.59E-5</v>
      </c>
      <c r="D2752" s="61">
        <v>6.3799999999999997E-7</v>
      </c>
      <c r="K2752" s="61">
        <v>8.5799999999999992E-6</v>
      </c>
      <c r="L2752" s="61">
        <v>4.1800000000000001E-7</v>
      </c>
    </row>
    <row r="2753" spans="2:12">
      <c r="B2753" s="61">
        <v>2740</v>
      </c>
      <c r="C2753" s="61">
        <v>1.5800000000000001E-5</v>
      </c>
      <c r="D2753" s="61">
        <v>6.3499999999999996E-7</v>
      </c>
      <c r="K2753" s="61">
        <v>8.5399999999999996E-6</v>
      </c>
      <c r="L2753" s="61">
        <v>4.1600000000000002E-7</v>
      </c>
    </row>
    <row r="2754" spans="2:12">
      <c r="B2754" s="61">
        <v>2740</v>
      </c>
      <c r="C2754" s="61">
        <v>1.5699999999999999E-5</v>
      </c>
      <c r="D2754" s="61">
        <v>6.3300000000000002E-7</v>
      </c>
      <c r="K2754" s="61">
        <v>8.4999999999999999E-6</v>
      </c>
      <c r="L2754" s="61">
        <v>4.1399999999999997E-7</v>
      </c>
    </row>
    <row r="2755" spans="2:12">
      <c r="B2755" s="61">
        <v>2750</v>
      </c>
      <c r="C2755" s="61">
        <v>1.5699999999999999E-5</v>
      </c>
      <c r="D2755" s="61">
        <v>6.3E-7</v>
      </c>
      <c r="K2755" s="61">
        <v>8.4600000000000003E-6</v>
      </c>
      <c r="L2755" s="61">
        <v>4.1300000000000001E-7</v>
      </c>
    </row>
    <row r="2756" spans="2:12">
      <c r="B2756" s="61">
        <v>2750</v>
      </c>
      <c r="C2756" s="61">
        <v>1.56E-5</v>
      </c>
      <c r="D2756" s="61">
        <v>6.2699999999999999E-7</v>
      </c>
      <c r="K2756" s="61">
        <v>8.4300000000000006E-6</v>
      </c>
      <c r="L2756" s="61">
        <v>4.1100000000000001E-7</v>
      </c>
    </row>
    <row r="2757" spans="2:12">
      <c r="B2757" s="61">
        <v>2750</v>
      </c>
      <c r="C2757" s="61">
        <v>1.5500000000000001E-5</v>
      </c>
      <c r="D2757" s="61">
        <v>6.2399999999999998E-7</v>
      </c>
      <c r="K2757" s="61">
        <v>8.3899999999999993E-6</v>
      </c>
      <c r="L2757" s="61">
        <v>4.0900000000000002E-7</v>
      </c>
    </row>
    <row r="2758" spans="2:12">
      <c r="B2758" s="61">
        <v>2750</v>
      </c>
      <c r="C2758" s="61">
        <v>1.5500000000000001E-5</v>
      </c>
      <c r="D2758" s="61">
        <v>6.2099999999999996E-7</v>
      </c>
      <c r="K2758" s="61">
        <v>8.3499999999999997E-6</v>
      </c>
      <c r="L2758" s="61">
        <v>4.0699999999999998E-7</v>
      </c>
    </row>
    <row r="2759" spans="2:12">
      <c r="B2759" s="61">
        <v>2750</v>
      </c>
      <c r="C2759" s="61">
        <v>1.5400000000000002E-5</v>
      </c>
      <c r="D2759" s="61">
        <v>6.1900000000000002E-7</v>
      </c>
      <c r="K2759" s="61">
        <v>8.3100000000000001E-6</v>
      </c>
      <c r="L2759" s="61">
        <v>4.0499999999999999E-7</v>
      </c>
    </row>
    <row r="2760" spans="2:12">
      <c r="B2760" s="61">
        <v>2750</v>
      </c>
      <c r="C2760" s="61">
        <v>1.5299999999999999E-5</v>
      </c>
      <c r="D2760" s="61">
        <v>6.1600000000000001E-7</v>
      </c>
      <c r="K2760" s="61">
        <v>8.2800000000000003E-6</v>
      </c>
      <c r="L2760" s="61">
        <v>4.03E-7</v>
      </c>
    </row>
    <row r="2761" spans="2:12">
      <c r="B2761" s="61">
        <v>2750</v>
      </c>
      <c r="C2761" s="61">
        <v>1.5299999999999999E-5</v>
      </c>
      <c r="D2761" s="61">
        <v>6.13E-7</v>
      </c>
      <c r="K2761" s="61">
        <v>8.2400000000000007E-6</v>
      </c>
      <c r="L2761" s="61">
        <v>4.0200000000000003E-7</v>
      </c>
    </row>
    <row r="2762" spans="2:12">
      <c r="B2762" s="61">
        <v>2750</v>
      </c>
      <c r="C2762" s="61">
        <v>1.52E-5</v>
      </c>
      <c r="D2762" s="61">
        <v>6.0999999999999998E-7</v>
      </c>
      <c r="K2762" s="61">
        <v>8.1999999999999994E-6</v>
      </c>
      <c r="L2762" s="61">
        <v>3.9999999999999998E-7</v>
      </c>
    </row>
    <row r="2763" spans="2:12">
      <c r="B2763" s="61">
        <v>2750</v>
      </c>
      <c r="C2763" s="61">
        <v>1.5099999999999999E-5</v>
      </c>
      <c r="D2763" s="61">
        <v>6.0800000000000004E-7</v>
      </c>
      <c r="K2763" s="61">
        <v>8.1699999999999997E-6</v>
      </c>
      <c r="L2763" s="61">
        <v>3.9799999999999999E-7</v>
      </c>
    </row>
    <row r="2764" spans="2:12">
      <c r="B2764" s="61">
        <v>2750</v>
      </c>
      <c r="C2764" s="61">
        <v>1.5099999999999999E-5</v>
      </c>
      <c r="D2764" s="61">
        <v>6.0500000000000003E-7</v>
      </c>
      <c r="K2764" s="61">
        <v>8.1300000000000001E-6</v>
      </c>
      <c r="L2764" s="61">
        <v>3.96E-7</v>
      </c>
    </row>
    <row r="2765" spans="2:12">
      <c r="B2765" s="61">
        <v>2760</v>
      </c>
      <c r="C2765" s="61">
        <v>1.5E-5</v>
      </c>
      <c r="D2765" s="61">
        <v>6.0200000000000002E-7</v>
      </c>
      <c r="K2765" s="61">
        <v>8.0900000000000005E-6</v>
      </c>
      <c r="L2765" s="61">
        <v>3.9499999999999998E-7</v>
      </c>
    </row>
    <row r="2766" spans="2:12">
      <c r="B2766" s="61">
        <v>2760</v>
      </c>
      <c r="C2766" s="61">
        <v>1.49E-5</v>
      </c>
      <c r="D2766" s="61">
        <v>5.9999999999999997E-7</v>
      </c>
      <c r="K2766" s="61">
        <v>8.0600000000000008E-6</v>
      </c>
      <c r="L2766" s="61">
        <v>3.9299999999999999E-7</v>
      </c>
    </row>
    <row r="2767" spans="2:12">
      <c r="B2767" s="61">
        <v>2760</v>
      </c>
      <c r="C2767" s="61">
        <v>1.49E-5</v>
      </c>
      <c r="D2767" s="61">
        <v>5.9699999999999996E-7</v>
      </c>
      <c r="K2767" s="61">
        <v>8.0199999999999994E-6</v>
      </c>
      <c r="L2767" s="61">
        <v>3.9099999999999999E-7</v>
      </c>
    </row>
    <row r="2768" spans="2:12">
      <c r="B2768" s="61">
        <v>2760</v>
      </c>
      <c r="C2768" s="61">
        <v>1.4800000000000001E-5</v>
      </c>
      <c r="D2768" s="61">
        <v>5.9400000000000005E-7</v>
      </c>
      <c r="K2768" s="61">
        <v>7.9899999999999997E-6</v>
      </c>
      <c r="L2768" s="61">
        <v>3.89E-7</v>
      </c>
    </row>
    <row r="2769" spans="2:12">
      <c r="B2769" s="61">
        <v>2760</v>
      </c>
      <c r="C2769" s="61">
        <v>1.47E-5</v>
      </c>
      <c r="D2769" s="61">
        <v>5.9200000000000001E-7</v>
      </c>
      <c r="K2769" s="61">
        <v>7.9500000000000001E-6</v>
      </c>
      <c r="L2769" s="61">
        <v>3.8799999999999998E-7</v>
      </c>
    </row>
    <row r="2770" spans="2:12">
      <c r="B2770" s="61">
        <v>2760</v>
      </c>
      <c r="C2770" s="61">
        <v>1.47E-5</v>
      </c>
      <c r="D2770" s="61">
        <v>5.8899999999999999E-7</v>
      </c>
      <c r="K2770" s="61">
        <v>7.9100000000000005E-6</v>
      </c>
      <c r="L2770" s="61">
        <v>3.8599999999999999E-7</v>
      </c>
    </row>
    <row r="2771" spans="2:12">
      <c r="B2771" s="61">
        <v>2760</v>
      </c>
      <c r="C2771" s="61">
        <v>1.4600000000000001E-5</v>
      </c>
      <c r="D2771" s="61">
        <v>5.8599999999999998E-7</v>
      </c>
      <c r="K2771" s="61">
        <v>7.8800000000000008E-6</v>
      </c>
      <c r="L2771" s="61">
        <v>3.84E-7</v>
      </c>
    </row>
    <row r="2772" spans="2:12">
      <c r="B2772" s="61">
        <v>2760</v>
      </c>
      <c r="C2772" s="61">
        <v>1.45E-5</v>
      </c>
      <c r="D2772" s="61">
        <v>5.8400000000000004E-7</v>
      </c>
      <c r="K2772" s="61">
        <v>7.8399999999999995E-6</v>
      </c>
      <c r="L2772" s="61">
        <v>3.8200000000000001E-7</v>
      </c>
    </row>
    <row r="2773" spans="2:12">
      <c r="B2773" s="61">
        <v>2760</v>
      </c>
      <c r="C2773" s="61">
        <v>1.45E-5</v>
      </c>
      <c r="D2773" s="61">
        <v>5.8100000000000003E-7</v>
      </c>
      <c r="K2773" s="61">
        <v>7.8099999999999998E-6</v>
      </c>
      <c r="L2773" s="61">
        <v>3.8099999999999998E-7</v>
      </c>
    </row>
    <row r="2774" spans="2:12">
      <c r="B2774" s="61">
        <v>2760</v>
      </c>
      <c r="C2774" s="61">
        <v>1.4399999999999999E-5</v>
      </c>
      <c r="D2774" s="61">
        <v>5.7800000000000001E-7</v>
      </c>
      <c r="K2774" s="61">
        <v>7.7700000000000001E-6</v>
      </c>
      <c r="L2774" s="61">
        <v>3.7899999999999999E-7</v>
      </c>
    </row>
    <row r="2775" spans="2:12">
      <c r="B2775" s="61">
        <v>2770</v>
      </c>
      <c r="C2775" s="61">
        <v>1.43E-5</v>
      </c>
      <c r="D2775" s="61">
        <v>5.7599999999999997E-7</v>
      </c>
      <c r="K2775" s="61">
        <v>7.7400000000000004E-6</v>
      </c>
      <c r="L2775" s="61">
        <v>3.77E-7</v>
      </c>
    </row>
    <row r="2776" spans="2:12">
      <c r="B2776" s="61">
        <v>2770</v>
      </c>
      <c r="C2776" s="61">
        <v>1.43E-5</v>
      </c>
      <c r="D2776" s="61">
        <v>5.7299999999999996E-7</v>
      </c>
      <c r="K2776" s="61">
        <v>7.7100000000000007E-6</v>
      </c>
      <c r="L2776" s="61">
        <v>3.7599999999999998E-7</v>
      </c>
    </row>
    <row r="2777" spans="2:12">
      <c r="B2777" s="61">
        <v>2770</v>
      </c>
      <c r="C2777" s="61">
        <v>1.42E-5</v>
      </c>
      <c r="D2777" s="61">
        <v>5.7100000000000002E-7</v>
      </c>
      <c r="K2777" s="61">
        <v>7.6699999999999994E-6</v>
      </c>
      <c r="L2777" s="61">
        <v>3.7399999999999999E-7</v>
      </c>
    </row>
    <row r="2778" spans="2:12">
      <c r="B2778" s="61">
        <v>2770</v>
      </c>
      <c r="C2778" s="61">
        <v>1.4100000000000001E-5</v>
      </c>
      <c r="D2778" s="61">
        <v>5.68E-7</v>
      </c>
      <c r="K2778" s="61">
        <v>7.6399999999999997E-6</v>
      </c>
      <c r="L2778" s="61">
        <v>3.72E-7</v>
      </c>
    </row>
    <row r="2779" spans="2:12">
      <c r="B2779" s="61">
        <v>2770</v>
      </c>
      <c r="C2779" s="61">
        <v>1.4100000000000001E-5</v>
      </c>
      <c r="D2779" s="61">
        <v>5.6599999999999996E-7</v>
      </c>
      <c r="K2779" s="61">
        <v>7.6000000000000001E-6</v>
      </c>
      <c r="L2779" s="61">
        <v>3.7099999999999997E-7</v>
      </c>
    </row>
    <row r="2780" spans="2:12">
      <c r="B2780" s="61">
        <v>2770</v>
      </c>
      <c r="C2780" s="61">
        <v>1.4E-5</v>
      </c>
      <c r="D2780" s="61">
        <v>5.6300000000000005E-7</v>
      </c>
      <c r="K2780" s="61">
        <v>7.5700000000000004E-6</v>
      </c>
      <c r="L2780" s="61">
        <v>3.6899999999999998E-7</v>
      </c>
    </row>
    <row r="2781" spans="2:12">
      <c r="B2781" s="61">
        <v>2770</v>
      </c>
      <c r="C2781" s="61">
        <v>1.4E-5</v>
      </c>
      <c r="D2781" s="61">
        <v>5.6100000000000001E-7</v>
      </c>
      <c r="K2781" s="61">
        <v>7.5299999999999999E-6</v>
      </c>
      <c r="L2781" s="61">
        <v>3.6699999999999999E-7</v>
      </c>
    </row>
    <row r="2782" spans="2:12">
      <c r="B2782" s="61">
        <v>2770</v>
      </c>
      <c r="C2782" s="61">
        <v>1.3900000000000001E-5</v>
      </c>
      <c r="D2782" s="61">
        <v>5.5799999999999999E-7</v>
      </c>
      <c r="K2782" s="61">
        <v>7.5000000000000002E-6</v>
      </c>
      <c r="L2782" s="61">
        <v>3.6600000000000002E-7</v>
      </c>
    </row>
    <row r="2783" spans="2:12">
      <c r="B2783" s="61">
        <v>2770</v>
      </c>
      <c r="C2783" s="61">
        <v>1.38E-5</v>
      </c>
      <c r="D2783" s="61">
        <v>5.5599999999999995E-7</v>
      </c>
      <c r="K2783" s="61">
        <v>7.4699999999999996E-6</v>
      </c>
      <c r="L2783" s="61">
        <v>3.6399999999999998E-7</v>
      </c>
    </row>
    <row r="2784" spans="2:12">
      <c r="B2784" s="61">
        <v>2770</v>
      </c>
      <c r="C2784" s="61">
        <v>1.38E-5</v>
      </c>
      <c r="D2784" s="61">
        <v>5.5300000000000004E-7</v>
      </c>
      <c r="K2784" s="61">
        <v>7.43E-6</v>
      </c>
      <c r="L2784" s="61">
        <v>3.6199999999999999E-7</v>
      </c>
    </row>
    <row r="2785" spans="2:12">
      <c r="B2785" s="61">
        <v>2780</v>
      </c>
      <c r="C2785" s="61">
        <v>1.3699999999999999E-5</v>
      </c>
      <c r="D2785" s="61">
        <v>5.51E-7</v>
      </c>
      <c r="K2785" s="61">
        <v>7.4000000000000003E-6</v>
      </c>
      <c r="L2785" s="61">
        <v>3.6100000000000002E-7</v>
      </c>
    </row>
    <row r="2786" spans="2:12">
      <c r="B2786" s="61">
        <v>2780</v>
      </c>
      <c r="C2786" s="61">
        <v>1.36E-5</v>
      </c>
      <c r="D2786" s="61">
        <v>5.4799999999999998E-7</v>
      </c>
      <c r="K2786" s="61">
        <v>7.3699999999999997E-6</v>
      </c>
      <c r="L2786" s="61">
        <v>3.5900000000000003E-7</v>
      </c>
    </row>
    <row r="2787" spans="2:12">
      <c r="B2787" s="61">
        <v>2780</v>
      </c>
      <c r="C2787" s="61">
        <v>1.36E-5</v>
      </c>
      <c r="D2787" s="61">
        <v>5.4600000000000005E-7</v>
      </c>
      <c r="K2787" s="61">
        <v>7.34E-6</v>
      </c>
      <c r="L2787" s="61">
        <v>3.58E-7</v>
      </c>
    </row>
    <row r="2788" spans="2:12">
      <c r="B2788" s="61">
        <v>2780</v>
      </c>
      <c r="C2788" s="61">
        <v>1.3499999999999999E-5</v>
      </c>
      <c r="D2788" s="61">
        <v>5.4300000000000003E-7</v>
      </c>
      <c r="K2788" s="61">
        <v>7.3000000000000004E-6</v>
      </c>
      <c r="L2788" s="61">
        <v>3.5600000000000001E-7</v>
      </c>
    </row>
    <row r="2789" spans="2:12">
      <c r="B2789" s="61">
        <v>2780</v>
      </c>
      <c r="C2789" s="61">
        <v>1.3499999999999999E-5</v>
      </c>
      <c r="D2789" s="61">
        <v>5.4099999999999999E-7</v>
      </c>
      <c r="K2789" s="61">
        <v>7.2699999999999999E-6</v>
      </c>
      <c r="L2789" s="61">
        <v>3.5400000000000002E-7</v>
      </c>
    </row>
    <row r="2790" spans="2:12">
      <c r="B2790" s="61">
        <v>2780</v>
      </c>
      <c r="C2790" s="61">
        <v>1.34E-5</v>
      </c>
      <c r="D2790" s="61">
        <v>5.3900000000000005E-7</v>
      </c>
      <c r="K2790" s="61">
        <v>7.2400000000000001E-6</v>
      </c>
      <c r="L2790" s="61">
        <v>3.53E-7</v>
      </c>
    </row>
    <row r="2791" spans="2:12">
      <c r="B2791" s="61">
        <v>2780</v>
      </c>
      <c r="C2791" s="61">
        <v>1.33E-5</v>
      </c>
      <c r="D2791" s="61">
        <v>5.3600000000000004E-7</v>
      </c>
      <c r="K2791" s="61">
        <v>7.2099999999999996E-6</v>
      </c>
      <c r="L2791" s="61">
        <v>3.5100000000000001E-7</v>
      </c>
    </row>
    <row r="2792" spans="2:12">
      <c r="B2792" s="61">
        <v>2780</v>
      </c>
      <c r="C2792" s="61">
        <v>1.33E-5</v>
      </c>
      <c r="D2792" s="61">
        <v>5.3399999999999999E-7</v>
      </c>
      <c r="K2792" s="61">
        <v>7.17E-6</v>
      </c>
      <c r="L2792" s="61">
        <v>3.4999999999999998E-7</v>
      </c>
    </row>
    <row r="2793" spans="2:12">
      <c r="B2793" s="61">
        <v>2780</v>
      </c>
      <c r="C2793" s="61">
        <v>1.3200000000000001E-5</v>
      </c>
      <c r="D2793" s="61">
        <v>5.3099999999999998E-7</v>
      </c>
      <c r="K2793" s="61">
        <v>7.1400000000000002E-6</v>
      </c>
      <c r="L2793" s="61">
        <v>3.4799999999999999E-7</v>
      </c>
    </row>
    <row r="2794" spans="2:12">
      <c r="B2794" s="61">
        <v>2780</v>
      </c>
      <c r="C2794" s="61">
        <v>1.3200000000000001E-5</v>
      </c>
      <c r="D2794" s="61">
        <v>5.2900000000000004E-7</v>
      </c>
      <c r="K2794" s="61">
        <v>7.1099999999999997E-6</v>
      </c>
      <c r="L2794" s="61">
        <v>3.4700000000000002E-7</v>
      </c>
    </row>
    <row r="2795" spans="2:12">
      <c r="B2795" s="61">
        <v>2790</v>
      </c>
      <c r="C2795" s="61">
        <v>1.31E-5</v>
      </c>
      <c r="D2795" s="61">
        <v>5.2699999999999999E-7</v>
      </c>
      <c r="K2795" s="61">
        <v>7.08E-6</v>
      </c>
      <c r="L2795" s="61">
        <v>3.4499999999999998E-7</v>
      </c>
    </row>
    <row r="2796" spans="2:12">
      <c r="B2796" s="61">
        <v>2790</v>
      </c>
      <c r="C2796" s="61">
        <v>1.31E-5</v>
      </c>
      <c r="D2796" s="61">
        <v>5.2399999999999998E-7</v>
      </c>
      <c r="K2796" s="61">
        <v>7.0500000000000003E-6</v>
      </c>
      <c r="L2796" s="61">
        <v>3.4299999999999999E-7</v>
      </c>
    </row>
    <row r="2797" spans="2:12">
      <c r="B2797" s="61">
        <v>2790</v>
      </c>
      <c r="C2797" s="61">
        <v>1.2999999999999999E-5</v>
      </c>
      <c r="D2797" s="61">
        <v>5.2200000000000004E-7</v>
      </c>
      <c r="K2797" s="61">
        <v>7.0099999999999998E-6</v>
      </c>
      <c r="L2797" s="61">
        <v>3.4200000000000002E-7</v>
      </c>
    </row>
    <row r="2798" spans="2:12">
      <c r="B2798" s="61">
        <v>2790</v>
      </c>
      <c r="C2798" s="61">
        <v>1.29E-5</v>
      </c>
      <c r="D2798" s="61">
        <v>5.2E-7</v>
      </c>
      <c r="K2798" s="61">
        <v>6.9800000000000001E-6</v>
      </c>
      <c r="L2798" s="61">
        <v>3.3999999999999997E-7</v>
      </c>
    </row>
    <row r="2799" spans="2:12">
      <c r="B2799" s="61">
        <v>2790</v>
      </c>
      <c r="C2799" s="61">
        <v>1.29E-5</v>
      </c>
      <c r="D2799" s="61">
        <v>5.1699999999999998E-7</v>
      </c>
      <c r="K2799" s="61">
        <v>6.9500000000000004E-6</v>
      </c>
      <c r="L2799" s="61">
        <v>3.39E-7</v>
      </c>
    </row>
    <row r="2800" spans="2:12">
      <c r="B2800" s="61">
        <v>2790</v>
      </c>
      <c r="C2800" s="61">
        <v>1.2799999999999999E-5</v>
      </c>
      <c r="D2800" s="61">
        <v>5.1500000000000005E-7</v>
      </c>
      <c r="K2800" s="61">
        <v>6.9199999999999998E-6</v>
      </c>
      <c r="L2800" s="61">
        <v>3.3700000000000001E-7</v>
      </c>
    </row>
    <row r="2801" spans="2:12">
      <c r="B2801" s="61">
        <v>2790</v>
      </c>
      <c r="C2801" s="61">
        <v>1.2799999999999999E-5</v>
      </c>
      <c r="D2801" s="61">
        <v>5.13E-7</v>
      </c>
      <c r="K2801" s="61">
        <v>6.8900000000000001E-6</v>
      </c>
      <c r="L2801" s="61">
        <v>3.3599999999999999E-7</v>
      </c>
    </row>
    <row r="2802" spans="2:12">
      <c r="B2802" s="61">
        <v>2790</v>
      </c>
      <c r="C2802" s="61">
        <v>1.27E-5</v>
      </c>
      <c r="D2802" s="61">
        <v>5.0999999999999999E-7</v>
      </c>
      <c r="K2802" s="61">
        <v>6.8600000000000004E-6</v>
      </c>
      <c r="L2802" s="61">
        <v>3.34E-7</v>
      </c>
    </row>
    <row r="2803" spans="2:12">
      <c r="B2803" s="61">
        <v>2790</v>
      </c>
      <c r="C2803" s="61">
        <v>1.26E-5</v>
      </c>
      <c r="D2803" s="61">
        <v>5.0800000000000005E-7</v>
      </c>
      <c r="K2803" s="61">
        <v>6.8299999999999998E-6</v>
      </c>
      <c r="L2803" s="61">
        <v>3.3299999999999998E-7</v>
      </c>
    </row>
    <row r="2804" spans="2:12">
      <c r="B2804" s="61">
        <v>2790</v>
      </c>
      <c r="C2804" s="61">
        <v>1.26E-5</v>
      </c>
      <c r="D2804" s="61">
        <v>5.06E-7</v>
      </c>
      <c r="K2804" s="61">
        <v>6.8000000000000001E-6</v>
      </c>
      <c r="L2804" s="61">
        <v>3.3099999999999999E-7</v>
      </c>
    </row>
    <row r="2805" spans="2:12">
      <c r="B2805" s="61">
        <v>2800</v>
      </c>
      <c r="C2805" s="61">
        <v>1.2500000000000001E-5</v>
      </c>
      <c r="D2805" s="61">
        <v>5.0399999999999996E-7</v>
      </c>
      <c r="K2805" s="61">
        <v>6.7700000000000004E-6</v>
      </c>
      <c r="L2805" s="61">
        <v>3.3000000000000002E-7</v>
      </c>
    </row>
    <row r="2806" spans="2:12">
      <c r="B2806" s="61">
        <v>2800</v>
      </c>
      <c r="C2806" s="61">
        <v>1.2500000000000001E-5</v>
      </c>
      <c r="D2806" s="61">
        <v>5.0100000000000005E-7</v>
      </c>
      <c r="K2806" s="61">
        <v>6.7399999999999998E-6</v>
      </c>
      <c r="L2806" s="61">
        <v>3.2800000000000003E-7</v>
      </c>
    </row>
    <row r="2807" spans="2:12">
      <c r="B2807" s="61">
        <v>2800</v>
      </c>
      <c r="C2807" s="61">
        <v>1.24E-5</v>
      </c>
      <c r="D2807" s="61">
        <v>4.9900000000000001E-7</v>
      </c>
      <c r="K2807" s="61">
        <v>6.7100000000000001E-6</v>
      </c>
      <c r="L2807" s="61">
        <v>3.27E-7</v>
      </c>
    </row>
    <row r="2808" spans="2:12">
      <c r="B2808" s="61">
        <v>2800</v>
      </c>
      <c r="C2808" s="61">
        <v>1.24E-5</v>
      </c>
      <c r="D2808" s="61">
        <v>4.9699999999999996E-7</v>
      </c>
      <c r="K2808" s="61">
        <v>6.6800000000000004E-6</v>
      </c>
      <c r="L2808" s="61">
        <v>3.2599999999999998E-7</v>
      </c>
    </row>
    <row r="2809" spans="2:12">
      <c r="B2809" s="61">
        <v>2800</v>
      </c>
      <c r="C2809" s="61">
        <v>1.2300000000000001E-5</v>
      </c>
      <c r="D2809" s="61">
        <v>4.9500000000000003E-7</v>
      </c>
      <c r="K2809" s="61">
        <v>6.6499999999999999E-6</v>
      </c>
      <c r="L2809" s="61">
        <v>3.2399999999999999E-7</v>
      </c>
    </row>
    <row r="2810" spans="2:12">
      <c r="B2810" s="61">
        <v>2800</v>
      </c>
      <c r="C2810" s="61">
        <v>1.2300000000000001E-5</v>
      </c>
      <c r="D2810" s="61">
        <v>4.9200000000000001E-7</v>
      </c>
      <c r="K2810" s="61">
        <v>6.6200000000000001E-6</v>
      </c>
      <c r="L2810" s="61">
        <v>3.2300000000000002E-7</v>
      </c>
    </row>
    <row r="2811" spans="2:12">
      <c r="B2811" s="61">
        <v>2800</v>
      </c>
      <c r="C2811" s="61">
        <v>1.22E-5</v>
      </c>
      <c r="D2811" s="61">
        <v>4.8999999999999997E-7</v>
      </c>
      <c r="K2811" s="61">
        <v>6.5899999999999996E-6</v>
      </c>
      <c r="L2811" s="61">
        <v>3.2099999999999998E-7</v>
      </c>
    </row>
    <row r="2812" spans="2:12">
      <c r="B2812" s="61">
        <v>2800</v>
      </c>
      <c r="C2812" s="61">
        <v>1.22E-5</v>
      </c>
      <c r="D2812" s="61">
        <v>4.8800000000000003E-7</v>
      </c>
      <c r="K2812" s="61">
        <v>6.5599999999999999E-6</v>
      </c>
      <c r="L2812" s="61">
        <v>3.2000000000000001E-7</v>
      </c>
    </row>
    <row r="2813" spans="2:12">
      <c r="B2813" s="61">
        <v>2800</v>
      </c>
      <c r="C2813" s="61">
        <v>1.2099999999999999E-5</v>
      </c>
      <c r="D2813" s="61">
        <v>4.8599999999999998E-7</v>
      </c>
      <c r="K2813" s="61">
        <v>6.5300000000000002E-6</v>
      </c>
      <c r="L2813" s="61">
        <v>3.1800000000000002E-7</v>
      </c>
    </row>
    <row r="2814" spans="2:12">
      <c r="B2814" s="61">
        <v>2800</v>
      </c>
      <c r="C2814" s="61">
        <v>1.2E-5</v>
      </c>
      <c r="D2814" s="61">
        <v>4.8400000000000005E-7</v>
      </c>
      <c r="K2814" s="61">
        <v>6.4999999999999996E-6</v>
      </c>
      <c r="L2814" s="61">
        <v>3.1699999999999999E-7</v>
      </c>
    </row>
    <row r="2815" spans="2:12">
      <c r="B2815" s="61">
        <v>2810</v>
      </c>
      <c r="C2815" s="61">
        <v>1.2E-5</v>
      </c>
      <c r="D2815" s="61">
        <v>4.82E-7</v>
      </c>
      <c r="K2815" s="61">
        <v>6.4699999999999999E-6</v>
      </c>
      <c r="L2815" s="61">
        <v>3.1600000000000002E-7</v>
      </c>
    </row>
    <row r="2816" spans="2:12">
      <c r="B2816" s="61">
        <v>2810</v>
      </c>
      <c r="C2816" s="61">
        <v>1.19E-5</v>
      </c>
      <c r="D2816" s="61">
        <v>4.7899999999999999E-7</v>
      </c>
      <c r="K2816" s="61">
        <v>6.4400000000000002E-6</v>
      </c>
      <c r="L2816" s="61">
        <v>3.1399999999999998E-7</v>
      </c>
    </row>
    <row r="2817" spans="2:12">
      <c r="B2817" s="61">
        <v>2810</v>
      </c>
      <c r="C2817" s="61">
        <v>1.19E-5</v>
      </c>
      <c r="D2817" s="61">
        <v>4.7700000000000005E-7</v>
      </c>
      <c r="K2817" s="61">
        <v>6.4099999999999996E-6</v>
      </c>
      <c r="L2817" s="61">
        <v>3.1300000000000001E-7</v>
      </c>
    </row>
    <row r="2818" spans="2:12">
      <c r="B2818" s="61">
        <v>2810</v>
      </c>
      <c r="C2818" s="61">
        <v>1.1800000000000001E-5</v>
      </c>
      <c r="D2818" s="61">
        <v>4.75E-7</v>
      </c>
      <c r="K2818" s="61">
        <v>6.3899999999999998E-6</v>
      </c>
      <c r="L2818" s="61">
        <v>3.1100000000000002E-7</v>
      </c>
    </row>
    <row r="2819" spans="2:12">
      <c r="B2819" s="61">
        <v>2810</v>
      </c>
      <c r="C2819" s="61">
        <v>1.1800000000000001E-5</v>
      </c>
      <c r="D2819" s="61">
        <v>4.7300000000000001E-7</v>
      </c>
      <c r="K2819" s="61">
        <v>6.3600000000000001E-6</v>
      </c>
      <c r="L2819" s="61">
        <v>3.1E-7</v>
      </c>
    </row>
    <row r="2820" spans="2:12">
      <c r="B2820" s="61">
        <v>2810</v>
      </c>
      <c r="C2820" s="61">
        <v>1.17E-5</v>
      </c>
      <c r="D2820" s="61">
        <v>4.7100000000000002E-7</v>
      </c>
      <c r="K2820" s="61">
        <v>6.3300000000000004E-6</v>
      </c>
      <c r="L2820" s="61">
        <v>3.0899999999999997E-7</v>
      </c>
    </row>
    <row r="2821" spans="2:12">
      <c r="B2821" s="61">
        <v>2810</v>
      </c>
      <c r="C2821" s="61">
        <v>1.17E-5</v>
      </c>
      <c r="D2821" s="61">
        <v>4.6899999999999998E-7</v>
      </c>
      <c r="K2821" s="61">
        <v>6.2999999999999998E-6</v>
      </c>
      <c r="L2821" s="61">
        <v>3.0699999999999998E-7</v>
      </c>
    </row>
    <row r="2822" spans="2:12">
      <c r="B2822" s="61">
        <v>2810</v>
      </c>
      <c r="C2822" s="61">
        <v>1.1600000000000001E-5</v>
      </c>
      <c r="D2822" s="61">
        <v>4.6699999999999999E-7</v>
      </c>
      <c r="K2822" s="61">
        <v>6.2700000000000001E-6</v>
      </c>
      <c r="L2822" s="61">
        <v>3.0600000000000001E-7</v>
      </c>
    </row>
    <row r="2823" spans="2:12">
      <c r="B2823" s="61">
        <v>2810</v>
      </c>
      <c r="C2823" s="61">
        <v>1.1600000000000001E-5</v>
      </c>
      <c r="D2823" s="61">
        <v>4.6499999999999999E-7</v>
      </c>
      <c r="K2823" s="61">
        <v>6.2400000000000004E-6</v>
      </c>
      <c r="L2823" s="61">
        <v>3.0400000000000002E-7</v>
      </c>
    </row>
    <row r="2824" spans="2:12">
      <c r="B2824" s="61">
        <v>2810</v>
      </c>
      <c r="C2824" s="61">
        <v>1.15E-5</v>
      </c>
      <c r="D2824" s="61">
        <v>4.63E-7</v>
      </c>
      <c r="K2824" s="61">
        <v>6.2199999999999997E-6</v>
      </c>
      <c r="L2824" s="61">
        <v>3.03E-7</v>
      </c>
    </row>
    <row r="2825" spans="2:12">
      <c r="B2825" s="61">
        <v>2820</v>
      </c>
      <c r="C2825" s="61">
        <v>1.15E-5</v>
      </c>
      <c r="D2825" s="61">
        <v>4.6100000000000001E-7</v>
      </c>
      <c r="K2825" s="61">
        <v>6.19E-6</v>
      </c>
      <c r="L2825" s="61">
        <v>3.0199999999999998E-7</v>
      </c>
    </row>
    <row r="2826" spans="2:12">
      <c r="B2826" s="61">
        <v>2820</v>
      </c>
      <c r="C2826" s="61">
        <v>1.1399999999999999E-5</v>
      </c>
      <c r="D2826" s="61">
        <v>4.58E-7</v>
      </c>
      <c r="K2826" s="61">
        <v>6.1600000000000003E-6</v>
      </c>
      <c r="L2826" s="61">
        <v>2.9999999999999999E-7</v>
      </c>
    </row>
    <row r="2827" spans="2:12">
      <c r="B2827" s="61">
        <v>2820</v>
      </c>
      <c r="C2827" s="61">
        <v>1.1399999999999999E-5</v>
      </c>
      <c r="D2827" s="61">
        <v>4.5600000000000001E-7</v>
      </c>
      <c r="K2827" s="61">
        <v>6.1299999999999998E-6</v>
      </c>
      <c r="L2827" s="61">
        <v>2.9900000000000002E-7</v>
      </c>
    </row>
    <row r="2828" spans="2:12">
      <c r="B2828" s="61">
        <v>2820</v>
      </c>
      <c r="C2828" s="61">
        <v>1.13E-5</v>
      </c>
      <c r="D2828" s="61">
        <v>4.5400000000000002E-7</v>
      </c>
      <c r="K2828" s="61">
        <v>6.1099999999999999E-6</v>
      </c>
      <c r="L2828" s="61">
        <v>2.9799999999999999E-7</v>
      </c>
    </row>
    <row r="2829" spans="2:12">
      <c r="B2829" s="61">
        <v>2820</v>
      </c>
      <c r="C2829" s="61">
        <v>1.13E-5</v>
      </c>
      <c r="D2829" s="61">
        <v>4.5200000000000002E-7</v>
      </c>
      <c r="K2829" s="61">
        <v>6.0800000000000002E-6</v>
      </c>
      <c r="L2829" s="61">
        <v>2.96E-7</v>
      </c>
    </row>
    <row r="2830" spans="2:12">
      <c r="B2830" s="61">
        <v>2820</v>
      </c>
      <c r="C2830" s="61">
        <v>1.1199999999999999E-5</v>
      </c>
      <c r="D2830" s="61">
        <v>4.4999999999999998E-7</v>
      </c>
      <c r="K2830" s="61">
        <v>6.0499999999999997E-6</v>
      </c>
      <c r="L2830" s="61">
        <v>2.9499999999999998E-7</v>
      </c>
    </row>
    <row r="2831" spans="2:12">
      <c r="B2831" s="61">
        <v>2820</v>
      </c>
      <c r="C2831" s="61">
        <v>1.1199999999999999E-5</v>
      </c>
      <c r="D2831" s="61">
        <v>4.4799999999999999E-7</v>
      </c>
      <c r="K2831" s="61">
        <v>6.0299999999999999E-6</v>
      </c>
      <c r="L2831" s="61">
        <v>2.9400000000000001E-7</v>
      </c>
    </row>
    <row r="2832" spans="2:12">
      <c r="B2832" s="61">
        <v>2820</v>
      </c>
      <c r="C2832" s="61">
        <v>1.11E-5</v>
      </c>
      <c r="D2832" s="61">
        <v>4.46E-7</v>
      </c>
      <c r="K2832" s="61">
        <v>6.0000000000000002E-6</v>
      </c>
      <c r="L2832" s="61">
        <v>2.9200000000000002E-7</v>
      </c>
    </row>
    <row r="2833" spans="2:12">
      <c r="B2833" s="61">
        <v>2820</v>
      </c>
      <c r="C2833" s="61">
        <v>1.11E-5</v>
      </c>
      <c r="D2833" s="61">
        <v>4.4400000000000001E-7</v>
      </c>
      <c r="K2833" s="61">
        <v>5.9699999999999996E-6</v>
      </c>
      <c r="L2833" s="61">
        <v>2.91E-7</v>
      </c>
    </row>
    <row r="2834" spans="2:12">
      <c r="B2834" s="61">
        <v>2820</v>
      </c>
      <c r="C2834" s="61">
        <v>1.1E-5</v>
      </c>
      <c r="D2834" s="61">
        <v>4.4200000000000001E-7</v>
      </c>
      <c r="K2834" s="61">
        <v>5.9499999999999998E-6</v>
      </c>
      <c r="L2834" s="61">
        <v>2.8999999999999998E-7</v>
      </c>
    </row>
    <row r="2835" spans="2:12">
      <c r="B2835" s="61">
        <v>2830</v>
      </c>
      <c r="C2835" s="61">
        <v>1.1E-5</v>
      </c>
      <c r="D2835" s="61">
        <v>4.4000000000000002E-7</v>
      </c>
      <c r="K2835" s="61">
        <v>5.9200000000000001E-6</v>
      </c>
      <c r="L2835" s="61">
        <v>2.8900000000000001E-7</v>
      </c>
    </row>
    <row r="2836" spans="2:12">
      <c r="B2836" s="61">
        <v>2830</v>
      </c>
      <c r="C2836" s="61">
        <v>1.0900000000000001E-5</v>
      </c>
      <c r="D2836" s="61">
        <v>4.3799999999999998E-7</v>
      </c>
      <c r="K2836" s="61">
        <v>5.8900000000000004E-6</v>
      </c>
      <c r="L2836" s="61">
        <v>2.8700000000000002E-7</v>
      </c>
    </row>
    <row r="2837" spans="2:12">
      <c r="B2837" s="61">
        <v>2830</v>
      </c>
      <c r="C2837" s="61">
        <v>1.0900000000000001E-5</v>
      </c>
      <c r="D2837" s="61">
        <v>4.3599999999999999E-7</v>
      </c>
      <c r="K2837" s="61">
        <v>5.8699999999999997E-6</v>
      </c>
      <c r="L2837" s="61">
        <v>2.8599999999999999E-7</v>
      </c>
    </row>
    <row r="2838" spans="2:12">
      <c r="B2838" s="61">
        <v>2830</v>
      </c>
      <c r="C2838" s="61">
        <v>1.08E-5</v>
      </c>
      <c r="D2838" s="61">
        <v>4.3500000000000002E-7</v>
      </c>
      <c r="K2838" s="61">
        <v>5.84E-6</v>
      </c>
      <c r="L2838" s="61">
        <v>2.8500000000000002E-7</v>
      </c>
    </row>
    <row r="2839" spans="2:12">
      <c r="B2839" s="61">
        <v>2830</v>
      </c>
      <c r="C2839" s="61">
        <v>1.08E-5</v>
      </c>
      <c r="D2839" s="61">
        <v>4.3300000000000003E-7</v>
      </c>
      <c r="K2839" s="61">
        <v>5.8100000000000003E-6</v>
      </c>
      <c r="L2839" s="61">
        <v>2.8299999999999998E-7</v>
      </c>
    </row>
    <row r="2840" spans="2:12">
      <c r="B2840" s="61">
        <v>2830</v>
      </c>
      <c r="C2840" s="61">
        <v>1.0699999999999999E-5</v>
      </c>
      <c r="D2840" s="61">
        <v>4.3099999999999998E-7</v>
      </c>
      <c r="K2840" s="61">
        <v>5.7899999999999996E-6</v>
      </c>
      <c r="L2840" s="61">
        <v>2.8200000000000001E-7</v>
      </c>
    </row>
    <row r="2841" spans="2:12">
      <c r="B2841" s="61">
        <v>2830</v>
      </c>
      <c r="C2841" s="61">
        <v>1.0699999999999999E-5</v>
      </c>
      <c r="D2841" s="61">
        <v>4.2899999999999999E-7</v>
      </c>
      <c r="K2841" s="61">
        <v>5.7599999999999999E-6</v>
      </c>
      <c r="L2841" s="61">
        <v>2.8099999999999999E-7</v>
      </c>
    </row>
    <row r="2842" spans="2:12">
      <c r="B2842" s="61">
        <v>2830</v>
      </c>
      <c r="C2842" s="61">
        <v>1.06E-5</v>
      </c>
      <c r="D2842" s="61">
        <v>4.27E-7</v>
      </c>
      <c r="K2842" s="61">
        <v>5.7400000000000001E-6</v>
      </c>
      <c r="L2842" s="61">
        <v>2.8000000000000002E-7</v>
      </c>
    </row>
    <row r="2843" spans="2:12">
      <c r="B2843" s="61">
        <v>2830</v>
      </c>
      <c r="C2843" s="61">
        <v>1.06E-5</v>
      </c>
      <c r="D2843" s="61">
        <v>4.2500000000000001E-7</v>
      </c>
      <c r="K2843" s="61">
        <v>5.7100000000000004E-6</v>
      </c>
      <c r="L2843" s="61">
        <v>2.7799999999999997E-7</v>
      </c>
    </row>
    <row r="2844" spans="2:12">
      <c r="B2844" s="61">
        <v>2830</v>
      </c>
      <c r="C2844" s="61">
        <v>1.0499999999999999E-5</v>
      </c>
      <c r="D2844" s="61">
        <v>4.2300000000000002E-7</v>
      </c>
      <c r="K2844" s="61">
        <v>5.6899999999999997E-6</v>
      </c>
      <c r="L2844" s="61">
        <v>2.7700000000000001E-7</v>
      </c>
    </row>
    <row r="2845" spans="2:12">
      <c r="B2845" s="61">
        <v>2840</v>
      </c>
      <c r="C2845" s="61">
        <v>1.0499999999999999E-5</v>
      </c>
      <c r="D2845" s="61">
        <v>4.2100000000000002E-7</v>
      </c>
      <c r="K2845" s="61">
        <v>5.66E-6</v>
      </c>
      <c r="L2845" s="61">
        <v>2.7599999999999998E-7</v>
      </c>
    </row>
    <row r="2846" spans="2:12">
      <c r="B2846" s="61">
        <v>2840</v>
      </c>
      <c r="C2846" s="61">
        <v>1.04E-5</v>
      </c>
      <c r="D2846" s="61">
        <v>4.1899999999999998E-7</v>
      </c>
      <c r="K2846" s="61">
        <v>5.6300000000000003E-6</v>
      </c>
      <c r="L2846" s="61">
        <v>2.7500000000000001E-7</v>
      </c>
    </row>
    <row r="2847" spans="2:12">
      <c r="B2847" s="61">
        <v>2840</v>
      </c>
      <c r="C2847" s="61">
        <v>1.04E-5</v>
      </c>
      <c r="D2847" s="61">
        <v>4.1699999999999999E-7</v>
      </c>
      <c r="K2847" s="61">
        <v>5.6099999999999997E-6</v>
      </c>
      <c r="L2847" s="61">
        <v>2.7300000000000002E-7</v>
      </c>
    </row>
    <row r="2848" spans="2:12">
      <c r="B2848" s="61">
        <v>2840</v>
      </c>
      <c r="C2848" s="61">
        <v>1.03E-5</v>
      </c>
      <c r="D2848" s="61">
        <v>4.1600000000000002E-7</v>
      </c>
      <c r="K2848" s="61">
        <v>5.5799999999999999E-6</v>
      </c>
      <c r="L2848" s="61">
        <v>2.72E-7</v>
      </c>
    </row>
    <row r="2849" spans="2:12">
      <c r="B2849" s="61">
        <v>2840</v>
      </c>
      <c r="C2849" s="61">
        <v>1.03E-5</v>
      </c>
      <c r="D2849" s="61">
        <v>4.1399999999999997E-7</v>
      </c>
      <c r="K2849" s="61">
        <v>5.5600000000000001E-6</v>
      </c>
      <c r="L2849" s="61">
        <v>2.7099999999999998E-7</v>
      </c>
    </row>
    <row r="2850" spans="2:12">
      <c r="B2850" s="61">
        <v>2840</v>
      </c>
      <c r="C2850" s="61">
        <v>1.03E-5</v>
      </c>
      <c r="D2850" s="61">
        <v>4.1199999999999998E-7</v>
      </c>
      <c r="K2850" s="61">
        <v>5.5300000000000004E-6</v>
      </c>
      <c r="L2850" s="61">
        <v>2.7000000000000001E-7</v>
      </c>
    </row>
    <row r="2851" spans="2:12">
      <c r="B2851" s="61">
        <v>2840</v>
      </c>
      <c r="C2851" s="61">
        <v>1.0200000000000001E-5</v>
      </c>
      <c r="D2851" s="61">
        <v>4.0999999999999999E-7</v>
      </c>
      <c r="K2851" s="61">
        <v>5.5099999999999998E-6</v>
      </c>
      <c r="L2851" s="61">
        <v>2.6899999999999999E-7</v>
      </c>
    </row>
    <row r="2852" spans="2:12">
      <c r="B2852" s="61">
        <v>2840</v>
      </c>
      <c r="C2852" s="61">
        <v>1.0200000000000001E-5</v>
      </c>
      <c r="D2852" s="61">
        <v>4.08E-7</v>
      </c>
      <c r="K2852" s="61">
        <v>5.49E-6</v>
      </c>
      <c r="L2852" s="61">
        <v>2.67E-7</v>
      </c>
    </row>
    <row r="2853" spans="2:12">
      <c r="B2853" s="61">
        <v>2840</v>
      </c>
      <c r="C2853" s="61">
        <v>1.01E-5</v>
      </c>
      <c r="D2853" s="61">
        <v>4.0600000000000001E-7</v>
      </c>
      <c r="K2853" s="61">
        <v>5.4600000000000002E-6</v>
      </c>
      <c r="L2853" s="61">
        <v>2.6600000000000003E-7</v>
      </c>
    </row>
    <row r="2854" spans="2:12">
      <c r="B2854" s="61">
        <v>2840</v>
      </c>
      <c r="C2854" s="61">
        <v>1.01E-5</v>
      </c>
      <c r="D2854" s="61">
        <v>4.0499999999999999E-7</v>
      </c>
      <c r="K2854" s="61">
        <v>5.4399999999999996E-6</v>
      </c>
      <c r="L2854" s="61">
        <v>2.65E-7</v>
      </c>
    </row>
    <row r="2855" spans="2:12">
      <c r="B2855" s="61">
        <v>2850</v>
      </c>
      <c r="C2855" s="61">
        <v>1.0000000000000001E-5</v>
      </c>
      <c r="D2855" s="61">
        <v>4.03E-7</v>
      </c>
      <c r="K2855" s="61">
        <v>5.4099999999999999E-6</v>
      </c>
      <c r="L2855" s="61">
        <v>2.6399999999999998E-7</v>
      </c>
    </row>
    <row r="2856" spans="2:12">
      <c r="B2856" s="61">
        <v>2850</v>
      </c>
      <c r="C2856" s="61">
        <v>9.9799999999999993E-6</v>
      </c>
      <c r="D2856" s="61">
        <v>4.01E-7</v>
      </c>
      <c r="K2856" s="61">
        <v>5.3900000000000001E-6</v>
      </c>
      <c r="L2856" s="61">
        <v>2.6300000000000001E-7</v>
      </c>
    </row>
    <row r="2857" spans="2:12">
      <c r="B2857" s="61">
        <v>2850</v>
      </c>
      <c r="C2857" s="61">
        <v>9.9399999999999997E-6</v>
      </c>
      <c r="D2857" s="61">
        <v>3.9900000000000001E-7</v>
      </c>
      <c r="K2857" s="61">
        <v>5.3600000000000004E-6</v>
      </c>
      <c r="L2857" s="61">
        <v>2.6100000000000002E-7</v>
      </c>
    </row>
    <row r="2858" spans="2:12">
      <c r="B2858" s="61">
        <v>2850</v>
      </c>
      <c r="C2858" s="61">
        <v>9.8900000000000002E-6</v>
      </c>
      <c r="D2858" s="61">
        <v>3.9700000000000002E-7</v>
      </c>
      <c r="K2858" s="61">
        <v>5.3399999999999997E-6</v>
      </c>
      <c r="L2858" s="61">
        <v>2.6E-7</v>
      </c>
    </row>
    <row r="2859" spans="2:12">
      <c r="B2859" s="61">
        <v>2850</v>
      </c>
      <c r="C2859" s="61">
        <v>9.8500000000000006E-6</v>
      </c>
      <c r="D2859" s="61">
        <v>3.96E-7</v>
      </c>
      <c r="K2859" s="61">
        <v>5.3199999999999999E-6</v>
      </c>
      <c r="L2859" s="61">
        <v>2.5899999999999998E-7</v>
      </c>
    </row>
    <row r="2860" spans="2:12">
      <c r="B2860" s="61">
        <v>2850</v>
      </c>
      <c r="C2860" s="61">
        <v>9.7999999999999993E-6</v>
      </c>
      <c r="D2860" s="61">
        <v>3.9400000000000001E-7</v>
      </c>
      <c r="K2860" s="61">
        <v>5.2900000000000002E-6</v>
      </c>
      <c r="L2860" s="61">
        <v>2.5800000000000001E-7</v>
      </c>
    </row>
    <row r="2861" spans="2:12">
      <c r="B2861" s="61">
        <v>2850</v>
      </c>
      <c r="C2861" s="61">
        <v>9.7599999999999997E-6</v>
      </c>
      <c r="D2861" s="61">
        <v>3.9200000000000002E-7</v>
      </c>
      <c r="K2861" s="61">
        <v>5.2700000000000004E-6</v>
      </c>
      <c r="L2861" s="61">
        <v>2.5699999999999999E-7</v>
      </c>
    </row>
    <row r="2862" spans="2:12">
      <c r="B2862" s="61">
        <v>2850</v>
      </c>
      <c r="C2862" s="61">
        <v>9.7200000000000001E-6</v>
      </c>
      <c r="D2862" s="61">
        <v>3.9000000000000002E-7</v>
      </c>
      <c r="K2862" s="61">
        <v>5.2499999999999997E-6</v>
      </c>
      <c r="L2862" s="61">
        <v>2.5600000000000002E-7</v>
      </c>
    </row>
    <row r="2863" spans="2:12">
      <c r="B2863" s="61">
        <v>2850</v>
      </c>
      <c r="C2863" s="61">
        <v>9.6700000000000006E-6</v>
      </c>
      <c r="D2863" s="61">
        <v>3.89E-7</v>
      </c>
      <c r="K2863" s="61">
        <v>5.22E-6</v>
      </c>
      <c r="L2863" s="61">
        <v>2.5499999999999999E-7</v>
      </c>
    </row>
    <row r="2864" spans="2:12">
      <c r="B2864" s="61">
        <v>2850</v>
      </c>
      <c r="C2864" s="61">
        <v>9.6299999999999993E-6</v>
      </c>
      <c r="D2864" s="61">
        <v>3.8700000000000001E-7</v>
      </c>
      <c r="K2864" s="61">
        <v>5.2000000000000002E-6</v>
      </c>
      <c r="L2864" s="61">
        <v>2.53E-7</v>
      </c>
    </row>
    <row r="2865" spans="2:12">
      <c r="B2865" s="61">
        <v>2860</v>
      </c>
      <c r="C2865" s="61">
        <v>9.5899999999999997E-6</v>
      </c>
      <c r="D2865" s="61">
        <v>3.8500000000000002E-7</v>
      </c>
      <c r="K2865" s="61">
        <v>5.1800000000000004E-6</v>
      </c>
      <c r="L2865" s="61">
        <v>2.5199999999999998E-7</v>
      </c>
    </row>
    <row r="2866" spans="2:12">
      <c r="B2866" s="61">
        <v>2860</v>
      </c>
      <c r="C2866" s="61">
        <v>9.5400000000000001E-6</v>
      </c>
      <c r="D2866" s="61">
        <v>3.8299999999999998E-7</v>
      </c>
      <c r="K2866" s="61">
        <v>5.1499999999999998E-6</v>
      </c>
      <c r="L2866" s="61">
        <v>2.5100000000000001E-7</v>
      </c>
    </row>
    <row r="2867" spans="2:12">
      <c r="B2867" s="61">
        <v>2860</v>
      </c>
      <c r="C2867" s="61">
        <v>9.5000000000000005E-6</v>
      </c>
      <c r="D2867" s="61">
        <v>3.8200000000000001E-7</v>
      </c>
      <c r="K2867" s="61">
        <v>5.13E-6</v>
      </c>
      <c r="L2867" s="61">
        <v>2.4999999999999999E-7</v>
      </c>
    </row>
    <row r="2868" spans="2:12">
      <c r="B2868" s="61">
        <v>2860</v>
      </c>
      <c r="C2868" s="61">
        <v>9.4599999999999992E-6</v>
      </c>
      <c r="D2868" s="61">
        <v>3.8000000000000001E-7</v>
      </c>
      <c r="K2868" s="61">
        <v>5.1100000000000002E-6</v>
      </c>
      <c r="L2868" s="61">
        <v>2.4900000000000002E-7</v>
      </c>
    </row>
    <row r="2869" spans="2:12">
      <c r="B2869" s="61">
        <v>2860</v>
      </c>
      <c r="C2869" s="61">
        <v>9.4199999999999996E-6</v>
      </c>
      <c r="D2869" s="61">
        <v>3.7800000000000002E-7</v>
      </c>
      <c r="K2869" s="61">
        <v>5.0799999999999996E-6</v>
      </c>
      <c r="L2869" s="61">
        <v>2.48E-7</v>
      </c>
    </row>
    <row r="2870" spans="2:12">
      <c r="B2870" s="61">
        <v>2860</v>
      </c>
      <c r="C2870" s="61">
        <v>9.38E-6</v>
      </c>
      <c r="D2870" s="61">
        <v>3.77E-7</v>
      </c>
      <c r="K2870" s="61">
        <v>5.0599999999999998E-6</v>
      </c>
      <c r="L2870" s="61">
        <v>2.4699999999999998E-7</v>
      </c>
    </row>
    <row r="2871" spans="2:12">
      <c r="B2871" s="61">
        <v>2860</v>
      </c>
      <c r="C2871" s="61">
        <v>9.3300000000000005E-6</v>
      </c>
      <c r="D2871" s="61">
        <v>3.7500000000000001E-7</v>
      </c>
      <c r="K2871" s="61">
        <v>5.04E-6</v>
      </c>
      <c r="L2871" s="61">
        <v>2.4600000000000001E-7</v>
      </c>
    </row>
    <row r="2872" spans="2:12">
      <c r="B2872" s="61">
        <v>2860</v>
      </c>
      <c r="C2872" s="61">
        <v>9.2900000000000008E-6</v>
      </c>
      <c r="D2872" s="61">
        <v>3.7300000000000002E-7</v>
      </c>
      <c r="K2872" s="61">
        <v>5.0200000000000002E-6</v>
      </c>
      <c r="L2872" s="61">
        <v>2.4499999999999998E-7</v>
      </c>
    </row>
    <row r="2873" spans="2:12">
      <c r="B2873" s="61">
        <v>2860</v>
      </c>
      <c r="C2873" s="61">
        <v>9.2499999999999995E-6</v>
      </c>
      <c r="D2873" s="61">
        <v>3.72E-7</v>
      </c>
      <c r="K2873" s="61">
        <v>4.9899999999999997E-6</v>
      </c>
      <c r="L2873" s="61">
        <v>2.4299999999999999E-7</v>
      </c>
    </row>
    <row r="2874" spans="2:12">
      <c r="B2874" s="61">
        <v>2860</v>
      </c>
      <c r="C2874" s="61">
        <v>9.2099999999999999E-6</v>
      </c>
      <c r="D2874" s="61">
        <v>3.7E-7</v>
      </c>
      <c r="K2874" s="61">
        <v>4.9699999999999998E-6</v>
      </c>
      <c r="L2874" s="61">
        <v>2.4200000000000002E-7</v>
      </c>
    </row>
    <row r="2875" spans="2:12">
      <c r="B2875" s="61">
        <v>2870</v>
      </c>
      <c r="C2875" s="61">
        <v>9.1700000000000003E-6</v>
      </c>
      <c r="D2875" s="61">
        <v>3.6800000000000001E-7</v>
      </c>
      <c r="K2875" s="61">
        <v>4.95E-6</v>
      </c>
      <c r="L2875" s="61">
        <v>2.41E-7</v>
      </c>
    </row>
    <row r="2876" spans="2:12">
      <c r="B2876" s="61">
        <v>2870</v>
      </c>
      <c r="C2876" s="61">
        <v>9.1300000000000007E-6</v>
      </c>
      <c r="D2876" s="61">
        <v>3.6699999999999999E-7</v>
      </c>
      <c r="K2876" s="61">
        <v>4.9300000000000002E-6</v>
      </c>
      <c r="L2876" s="61">
        <v>2.3999999999999998E-7</v>
      </c>
    </row>
    <row r="2877" spans="2:12">
      <c r="B2877" s="61">
        <v>2870</v>
      </c>
      <c r="C2877" s="61">
        <v>9.0899999999999994E-6</v>
      </c>
      <c r="D2877" s="61">
        <v>3.65E-7</v>
      </c>
      <c r="K2877" s="61">
        <v>4.9100000000000004E-6</v>
      </c>
      <c r="L2877" s="61">
        <v>2.3900000000000001E-7</v>
      </c>
    </row>
    <row r="2878" spans="2:12">
      <c r="B2878" s="61">
        <v>2870</v>
      </c>
      <c r="C2878" s="61">
        <v>9.0499999999999997E-6</v>
      </c>
      <c r="D2878" s="61">
        <v>3.6300000000000001E-7</v>
      </c>
      <c r="K2878" s="61">
        <v>4.8799999999999999E-6</v>
      </c>
      <c r="L2878" s="61">
        <v>2.3799999999999999E-7</v>
      </c>
    </row>
    <row r="2879" spans="2:12">
      <c r="B2879" s="61">
        <v>2870</v>
      </c>
      <c r="C2879" s="61">
        <v>9.0100000000000001E-6</v>
      </c>
      <c r="D2879" s="61">
        <v>3.6199999999999999E-7</v>
      </c>
      <c r="K2879" s="61">
        <v>4.8600000000000001E-6</v>
      </c>
      <c r="L2879" s="61">
        <v>2.3699999999999999E-7</v>
      </c>
    </row>
    <row r="2880" spans="2:12">
      <c r="B2880" s="61">
        <v>2870</v>
      </c>
      <c r="C2880" s="61">
        <v>8.9700000000000005E-6</v>
      </c>
      <c r="D2880" s="61">
        <v>3.5999999999999999E-7</v>
      </c>
      <c r="K2880" s="61">
        <v>4.8400000000000002E-6</v>
      </c>
      <c r="L2880" s="61">
        <v>2.36E-7</v>
      </c>
    </row>
    <row r="2881" spans="2:12">
      <c r="B2881" s="61">
        <v>2870</v>
      </c>
      <c r="C2881" s="61">
        <v>8.9299999999999992E-6</v>
      </c>
      <c r="D2881" s="61">
        <v>3.5900000000000003E-7</v>
      </c>
      <c r="K2881" s="61">
        <v>4.8199999999999996E-6</v>
      </c>
      <c r="L2881" s="61">
        <v>2.35E-7</v>
      </c>
    </row>
    <row r="2882" spans="2:12">
      <c r="B2882" s="61">
        <v>2870</v>
      </c>
      <c r="C2882" s="61">
        <v>8.8899999999999996E-6</v>
      </c>
      <c r="D2882" s="61">
        <v>3.5699999999999998E-7</v>
      </c>
      <c r="K2882" s="61">
        <v>4.7999999999999998E-6</v>
      </c>
      <c r="L2882" s="61">
        <v>2.34E-7</v>
      </c>
    </row>
    <row r="2883" spans="2:12">
      <c r="B2883" s="61">
        <v>2870</v>
      </c>
      <c r="C2883" s="61">
        <v>8.85E-6</v>
      </c>
      <c r="D2883" s="61">
        <v>3.5499999999999999E-7</v>
      </c>
      <c r="K2883" s="61">
        <v>4.78E-6</v>
      </c>
      <c r="L2883" s="61">
        <v>2.3300000000000001E-7</v>
      </c>
    </row>
    <row r="2884" spans="2:12">
      <c r="B2884" s="61">
        <v>2870</v>
      </c>
      <c r="C2884" s="61">
        <v>8.8100000000000004E-6</v>
      </c>
      <c r="D2884" s="61">
        <v>3.5400000000000002E-7</v>
      </c>
      <c r="K2884" s="61">
        <v>4.7500000000000003E-6</v>
      </c>
      <c r="L2884" s="61">
        <v>2.3200000000000001E-7</v>
      </c>
    </row>
    <row r="2885" spans="2:12">
      <c r="B2885" s="61">
        <v>2880</v>
      </c>
      <c r="C2885" s="61">
        <v>8.7700000000000007E-6</v>
      </c>
      <c r="D2885" s="61">
        <v>3.5199999999999998E-7</v>
      </c>
      <c r="K2885" s="61">
        <v>4.7299999999999996E-6</v>
      </c>
      <c r="L2885" s="61">
        <v>2.3099999999999999E-7</v>
      </c>
    </row>
    <row r="2886" spans="2:12">
      <c r="B2886" s="61">
        <v>2880</v>
      </c>
      <c r="C2886" s="61">
        <v>8.7299999999999994E-6</v>
      </c>
      <c r="D2886" s="61">
        <v>3.5100000000000001E-7</v>
      </c>
      <c r="K2886" s="61">
        <v>4.7099999999999998E-6</v>
      </c>
      <c r="L2886" s="61">
        <v>2.2999999999999999E-7</v>
      </c>
    </row>
    <row r="2887" spans="2:12">
      <c r="B2887" s="61">
        <v>2880</v>
      </c>
      <c r="C2887" s="61">
        <v>8.6899999999999998E-6</v>
      </c>
      <c r="D2887" s="61">
        <v>3.4900000000000001E-7</v>
      </c>
      <c r="K2887" s="61">
        <v>4.69E-6</v>
      </c>
      <c r="L2887" s="61">
        <v>2.29E-7</v>
      </c>
    </row>
    <row r="2888" spans="2:12">
      <c r="B2888" s="61">
        <v>2880</v>
      </c>
      <c r="C2888" s="61">
        <v>8.6500000000000002E-6</v>
      </c>
      <c r="D2888" s="61">
        <v>3.4700000000000002E-7</v>
      </c>
      <c r="K2888" s="61">
        <v>4.6700000000000002E-6</v>
      </c>
      <c r="L2888" s="61">
        <v>2.28E-7</v>
      </c>
    </row>
    <row r="2889" spans="2:12">
      <c r="B2889" s="61">
        <v>2880</v>
      </c>
      <c r="C2889" s="61">
        <v>8.6100000000000006E-6</v>
      </c>
      <c r="D2889" s="61">
        <v>3.46E-7</v>
      </c>
      <c r="K2889" s="61">
        <v>4.6500000000000004E-6</v>
      </c>
      <c r="L2889" s="61">
        <v>2.2700000000000001E-7</v>
      </c>
    </row>
    <row r="2890" spans="2:12">
      <c r="B2890" s="61">
        <v>2880</v>
      </c>
      <c r="C2890" s="61">
        <v>8.5699999999999993E-6</v>
      </c>
      <c r="D2890" s="61">
        <v>3.4400000000000001E-7</v>
      </c>
      <c r="K2890" s="61">
        <v>4.6299999999999997E-6</v>
      </c>
      <c r="L2890" s="61">
        <v>2.2600000000000001E-7</v>
      </c>
    </row>
    <row r="2891" spans="2:12">
      <c r="B2891" s="61">
        <v>2880</v>
      </c>
      <c r="C2891" s="61">
        <v>8.5399999999999996E-6</v>
      </c>
      <c r="D2891" s="61">
        <v>3.4299999999999999E-7</v>
      </c>
      <c r="K2891" s="61">
        <v>4.6099999999999999E-6</v>
      </c>
      <c r="L2891" s="61">
        <v>2.2499999999999999E-7</v>
      </c>
    </row>
    <row r="2892" spans="2:12">
      <c r="B2892" s="61">
        <v>2880</v>
      </c>
      <c r="C2892" s="61">
        <v>8.4999999999999999E-6</v>
      </c>
      <c r="D2892" s="61">
        <v>3.41E-7</v>
      </c>
      <c r="K2892" s="61">
        <v>4.5900000000000001E-6</v>
      </c>
      <c r="L2892" s="61">
        <v>2.2399999999999999E-7</v>
      </c>
    </row>
    <row r="2893" spans="2:12">
      <c r="B2893" s="61">
        <v>2880</v>
      </c>
      <c r="C2893" s="61">
        <v>8.4600000000000003E-6</v>
      </c>
      <c r="D2893" s="61">
        <v>3.3999999999999997E-7</v>
      </c>
      <c r="K2893" s="61">
        <v>4.5700000000000003E-6</v>
      </c>
      <c r="L2893" s="61">
        <v>2.23E-7</v>
      </c>
    </row>
    <row r="2894" spans="2:12">
      <c r="B2894" s="61">
        <v>2880</v>
      </c>
      <c r="C2894" s="61">
        <v>8.4200000000000007E-6</v>
      </c>
      <c r="D2894" s="61">
        <v>3.3799999999999998E-7</v>
      </c>
      <c r="K2894" s="61">
        <v>4.5499999999999996E-6</v>
      </c>
      <c r="L2894" s="61">
        <v>2.22E-7</v>
      </c>
    </row>
    <row r="2895" spans="2:12">
      <c r="B2895" s="61">
        <v>2890</v>
      </c>
      <c r="C2895" s="61">
        <v>8.3799999999999994E-6</v>
      </c>
      <c r="D2895" s="61">
        <v>3.3700000000000001E-7</v>
      </c>
      <c r="K2895" s="61">
        <v>4.5299999999999998E-6</v>
      </c>
      <c r="L2895" s="61">
        <v>2.2100000000000001E-7</v>
      </c>
    </row>
    <row r="2896" spans="2:12">
      <c r="B2896" s="61">
        <v>2890</v>
      </c>
      <c r="C2896" s="61">
        <v>8.3499999999999997E-6</v>
      </c>
      <c r="D2896" s="61">
        <v>3.3500000000000002E-7</v>
      </c>
      <c r="K2896" s="61">
        <v>4.51E-6</v>
      </c>
      <c r="L2896" s="61">
        <v>2.2000000000000001E-7</v>
      </c>
    </row>
    <row r="2897" spans="2:12">
      <c r="B2897" s="61">
        <v>2890</v>
      </c>
      <c r="C2897" s="61">
        <v>8.3100000000000001E-6</v>
      </c>
      <c r="D2897" s="61">
        <v>3.34E-7</v>
      </c>
      <c r="K2897" s="61">
        <v>4.4900000000000002E-6</v>
      </c>
      <c r="L2897" s="61">
        <v>2.1899999999999999E-7</v>
      </c>
    </row>
    <row r="2898" spans="2:12">
      <c r="B2898" s="61">
        <v>2890</v>
      </c>
      <c r="C2898" s="61">
        <v>8.2700000000000004E-6</v>
      </c>
      <c r="D2898" s="61">
        <v>3.3200000000000001E-7</v>
      </c>
      <c r="K2898" s="61">
        <v>4.4700000000000004E-6</v>
      </c>
      <c r="L2898" s="61">
        <v>2.1799999999999999E-7</v>
      </c>
    </row>
    <row r="2899" spans="2:12">
      <c r="B2899" s="61">
        <v>2890</v>
      </c>
      <c r="C2899" s="61">
        <v>8.2400000000000007E-6</v>
      </c>
      <c r="D2899" s="61">
        <v>3.3099999999999999E-7</v>
      </c>
      <c r="K2899" s="61">
        <v>4.4499999999999997E-6</v>
      </c>
      <c r="L2899" s="61">
        <v>2.17E-7</v>
      </c>
    </row>
    <row r="2900" spans="2:12">
      <c r="B2900" s="61">
        <v>2890</v>
      </c>
      <c r="C2900" s="61">
        <v>8.1999999999999994E-6</v>
      </c>
      <c r="D2900" s="61">
        <v>3.2899999999999999E-7</v>
      </c>
      <c r="K2900" s="61">
        <v>4.4299999999999999E-6</v>
      </c>
      <c r="L2900" s="61">
        <v>2.16E-7</v>
      </c>
    </row>
    <row r="2901" spans="2:12">
      <c r="B2901" s="61">
        <v>2890</v>
      </c>
      <c r="C2901" s="61">
        <v>8.1599999999999998E-6</v>
      </c>
      <c r="D2901" s="61">
        <v>3.2800000000000003E-7</v>
      </c>
      <c r="K2901" s="61">
        <v>4.4100000000000001E-6</v>
      </c>
      <c r="L2901" s="61">
        <v>2.1500000000000001E-7</v>
      </c>
    </row>
    <row r="2902" spans="2:12">
      <c r="B2902" s="61">
        <v>2890</v>
      </c>
      <c r="C2902" s="61">
        <v>8.1300000000000001E-6</v>
      </c>
      <c r="D2902" s="61">
        <v>3.2599999999999998E-7</v>
      </c>
      <c r="K2902" s="61">
        <v>4.3900000000000003E-6</v>
      </c>
      <c r="L2902" s="61">
        <v>2.1400000000000001E-7</v>
      </c>
    </row>
    <row r="2903" spans="2:12">
      <c r="B2903" s="61">
        <v>2890</v>
      </c>
      <c r="C2903" s="61">
        <v>8.0900000000000005E-6</v>
      </c>
      <c r="D2903" s="61">
        <v>3.2500000000000001E-7</v>
      </c>
      <c r="K2903" s="61">
        <v>4.3699999999999997E-6</v>
      </c>
      <c r="L2903" s="61">
        <v>2.1299999999999999E-7</v>
      </c>
    </row>
    <row r="2904" spans="2:12">
      <c r="B2904" s="61">
        <v>2890</v>
      </c>
      <c r="C2904" s="61">
        <v>8.0499999999999992E-6</v>
      </c>
      <c r="D2904" s="61">
        <v>3.2399999999999999E-7</v>
      </c>
      <c r="K2904" s="61">
        <v>4.3499999999999999E-6</v>
      </c>
      <c r="L2904" s="61">
        <v>2.1199999999999999E-7</v>
      </c>
    </row>
    <row r="2905" spans="2:12">
      <c r="B2905" s="61">
        <v>2900</v>
      </c>
      <c r="C2905" s="61">
        <v>8.0199999999999994E-6</v>
      </c>
      <c r="D2905" s="61">
        <v>3.22E-7</v>
      </c>
      <c r="K2905" s="61">
        <v>4.33E-6</v>
      </c>
      <c r="L2905" s="61">
        <v>2.11E-7</v>
      </c>
    </row>
    <row r="2906" spans="2:12">
      <c r="B2906" s="61">
        <v>2900</v>
      </c>
      <c r="C2906" s="61">
        <v>7.9799999999999998E-6</v>
      </c>
      <c r="D2906" s="61">
        <v>3.2099999999999998E-7</v>
      </c>
      <c r="K2906" s="61">
        <v>4.3100000000000002E-6</v>
      </c>
      <c r="L2906" s="61">
        <v>2.1E-7</v>
      </c>
    </row>
    <row r="2907" spans="2:12">
      <c r="B2907" s="61">
        <v>2900</v>
      </c>
      <c r="C2907" s="61">
        <v>7.9500000000000001E-6</v>
      </c>
      <c r="D2907" s="61">
        <v>3.1899999999999998E-7</v>
      </c>
      <c r="K2907" s="61">
        <v>4.2899999999999996E-6</v>
      </c>
      <c r="L2907" s="61">
        <v>2.0900000000000001E-7</v>
      </c>
    </row>
    <row r="2908" spans="2:12">
      <c r="B2908" s="61">
        <v>2900</v>
      </c>
      <c r="C2908" s="61">
        <v>7.9100000000000005E-6</v>
      </c>
      <c r="D2908" s="61">
        <v>3.1800000000000002E-7</v>
      </c>
      <c r="K2908" s="61">
        <v>4.2699999999999998E-6</v>
      </c>
      <c r="L2908" s="61">
        <v>2.0800000000000001E-7</v>
      </c>
    </row>
    <row r="2909" spans="2:12">
      <c r="B2909" s="61">
        <v>2900</v>
      </c>
      <c r="C2909" s="61">
        <v>7.8800000000000008E-6</v>
      </c>
      <c r="D2909" s="61">
        <v>3.1600000000000002E-7</v>
      </c>
      <c r="K2909" s="61">
        <v>4.25E-6</v>
      </c>
      <c r="L2909" s="61">
        <v>2.0699999999999999E-7</v>
      </c>
    </row>
    <row r="2910" spans="2:12">
      <c r="B2910" s="61">
        <v>2900</v>
      </c>
      <c r="C2910" s="61">
        <v>7.8399999999999995E-6</v>
      </c>
      <c r="D2910" s="61">
        <v>3.15E-7</v>
      </c>
      <c r="K2910" s="61">
        <v>4.2300000000000002E-6</v>
      </c>
      <c r="L2910" s="61">
        <v>2.0599999999999999E-7</v>
      </c>
    </row>
    <row r="2911" spans="2:12">
      <c r="B2911" s="61">
        <v>2900</v>
      </c>
      <c r="C2911" s="61">
        <v>7.8099999999999998E-6</v>
      </c>
      <c r="D2911" s="61">
        <v>3.1399999999999998E-7</v>
      </c>
      <c r="K2911" s="61">
        <v>4.2100000000000003E-6</v>
      </c>
      <c r="L2911" s="61">
        <v>2.05E-7</v>
      </c>
    </row>
    <row r="2912" spans="2:12">
      <c r="B2912" s="61">
        <v>2900</v>
      </c>
      <c r="C2912" s="61">
        <v>7.7700000000000001E-6</v>
      </c>
      <c r="D2912" s="61">
        <v>3.1199999999999999E-7</v>
      </c>
      <c r="K2912" s="61">
        <v>4.1899999999999997E-6</v>
      </c>
      <c r="L2912" s="61">
        <v>2.04E-7</v>
      </c>
    </row>
    <row r="2913" spans="2:12">
      <c r="B2913" s="61">
        <v>2900</v>
      </c>
      <c r="C2913" s="61">
        <v>7.7400000000000004E-6</v>
      </c>
      <c r="D2913" s="61">
        <v>3.1100000000000002E-7</v>
      </c>
      <c r="K2913" s="61">
        <v>4.1799999999999998E-6</v>
      </c>
      <c r="L2913" s="61">
        <v>2.04E-7</v>
      </c>
    </row>
    <row r="2914" spans="2:12">
      <c r="B2914" s="61">
        <v>2900</v>
      </c>
      <c r="C2914" s="61">
        <v>7.7000000000000008E-6</v>
      </c>
      <c r="D2914" s="61">
        <v>3.0899999999999997E-7</v>
      </c>
      <c r="K2914" s="61">
        <v>4.16E-6</v>
      </c>
      <c r="L2914" s="61">
        <v>2.03E-7</v>
      </c>
    </row>
    <row r="2915" spans="2:12">
      <c r="B2915" s="61">
        <v>2910</v>
      </c>
      <c r="C2915" s="61">
        <v>7.6699999999999994E-6</v>
      </c>
      <c r="D2915" s="61">
        <v>3.0800000000000001E-7</v>
      </c>
      <c r="K2915" s="61">
        <v>4.1400000000000002E-6</v>
      </c>
      <c r="L2915" s="61">
        <v>2.0200000000000001E-7</v>
      </c>
    </row>
    <row r="2916" spans="2:12">
      <c r="B2916" s="61">
        <v>2910</v>
      </c>
      <c r="C2916" s="61">
        <v>7.6299999999999998E-6</v>
      </c>
      <c r="D2916" s="61">
        <v>3.0699999999999998E-7</v>
      </c>
      <c r="K2916" s="61">
        <v>4.1200000000000004E-6</v>
      </c>
      <c r="L2916" s="61">
        <v>2.0100000000000001E-7</v>
      </c>
    </row>
    <row r="2917" spans="2:12">
      <c r="B2917" s="61">
        <v>2910</v>
      </c>
      <c r="C2917" s="61">
        <v>7.6000000000000001E-6</v>
      </c>
      <c r="D2917" s="61">
        <v>3.0499999999999999E-7</v>
      </c>
      <c r="K2917" s="61">
        <v>4.0999999999999997E-6</v>
      </c>
      <c r="L2917" s="61">
        <v>1.9999999999999999E-7</v>
      </c>
    </row>
    <row r="2918" spans="2:12">
      <c r="B2918" s="61">
        <v>2910</v>
      </c>
      <c r="C2918" s="61">
        <v>7.5599999999999996E-6</v>
      </c>
      <c r="D2918" s="61">
        <v>3.0400000000000002E-7</v>
      </c>
      <c r="K2918" s="61">
        <v>4.0799999999999999E-6</v>
      </c>
      <c r="L2918" s="61">
        <v>1.99E-7</v>
      </c>
    </row>
    <row r="2919" spans="2:12">
      <c r="B2919" s="61">
        <v>2910</v>
      </c>
      <c r="C2919" s="61">
        <v>7.5299999999999999E-6</v>
      </c>
      <c r="D2919" s="61">
        <v>3.03E-7</v>
      </c>
      <c r="K2919" s="61">
        <v>4.07E-6</v>
      </c>
      <c r="L2919" s="61">
        <v>1.98E-7</v>
      </c>
    </row>
    <row r="2920" spans="2:12">
      <c r="B2920" s="61">
        <v>2910</v>
      </c>
      <c r="C2920" s="61">
        <v>7.5000000000000002E-6</v>
      </c>
      <c r="D2920" s="61">
        <v>3.0100000000000001E-7</v>
      </c>
      <c r="K2920" s="61">
        <v>4.0500000000000002E-6</v>
      </c>
      <c r="L2920" s="61">
        <v>1.97E-7</v>
      </c>
    </row>
    <row r="2921" spans="2:12">
      <c r="B2921" s="61">
        <v>2910</v>
      </c>
      <c r="C2921" s="61">
        <v>7.4599999999999997E-6</v>
      </c>
      <c r="D2921" s="61">
        <v>2.9999999999999999E-7</v>
      </c>
      <c r="K2921" s="61">
        <v>4.0300000000000004E-6</v>
      </c>
      <c r="L2921" s="61">
        <v>1.9600000000000001E-7</v>
      </c>
    </row>
    <row r="2922" spans="2:12">
      <c r="B2922" s="61">
        <v>2910</v>
      </c>
      <c r="C2922" s="61">
        <v>7.43E-6</v>
      </c>
      <c r="D2922" s="61">
        <v>2.9799999999999999E-7</v>
      </c>
      <c r="K2922" s="61">
        <v>4.0099999999999997E-6</v>
      </c>
      <c r="L2922" s="61">
        <v>1.9600000000000001E-7</v>
      </c>
    </row>
    <row r="2923" spans="2:12">
      <c r="B2923" s="61">
        <v>2910</v>
      </c>
      <c r="C2923" s="61">
        <v>7.4000000000000003E-6</v>
      </c>
      <c r="D2923" s="61">
        <v>2.9700000000000003E-7</v>
      </c>
      <c r="K2923" s="61">
        <v>3.9899999999999999E-6</v>
      </c>
      <c r="L2923" s="61">
        <v>1.9500000000000001E-7</v>
      </c>
    </row>
    <row r="2924" spans="2:12">
      <c r="B2924" s="61">
        <v>2910</v>
      </c>
      <c r="C2924" s="61">
        <v>7.3599999999999998E-6</v>
      </c>
      <c r="D2924" s="61">
        <v>2.96E-7</v>
      </c>
      <c r="K2924" s="61">
        <v>3.98E-6</v>
      </c>
      <c r="L2924" s="61">
        <v>1.9399999999999999E-7</v>
      </c>
    </row>
    <row r="2925" spans="2:12">
      <c r="B2925" s="61">
        <v>2920</v>
      </c>
      <c r="C2925" s="61">
        <v>7.3300000000000001E-6</v>
      </c>
      <c r="D2925" s="61">
        <v>2.9499999999999998E-7</v>
      </c>
      <c r="K2925" s="61">
        <v>3.9600000000000002E-6</v>
      </c>
      <c r="L2925" s="61">
        <v>1.9299999999999999E-7</v>
      </c>
    </row>
    <row r="2926" spans="2:12">
      <c r="B2926" s="61">
        <v>2920</v>
      </c>
      <c r="C2926" s="61">
        <v>7.3000000000000004E-6</v>
      </c>
      <c r="D2926" s="61">
        <v>2.9299999999999999E-7</v>
      </c>
      <c r="K2926" s="61">
        <v>3.9400000000000004E-6</v>
      </c>
      <c r="L2926" s="61">
        <v>1.92E-7</v>
      </c>
    </row>
    <row r="2927" spans="2:12">
      <c r="B2927" s="61">
        <v>2920</v>
      </c>
      <c r="C2927" s="61">
        <v>7.2699999999999999E-6</v>
      </c>
      <c r="D2927" s="61">
        <v>2.9200000000000002E-7</v>
      </c>
      <c r="K2927" s="61">
        <v>3.9199999999999997E-6</v>
      </c>
      <c r="L2927" s="61">
        <v>1.91E-7</v>
      </c>
    </row>
    <row r="2928" spans="2:12">
      <c r="B2928" s="61">
        <v>2920</v>
      </c>
      <c r="C2928" s="61">
        <v>7.2300000000000002E-6</v>
      </c>
      <c r="D2928" s="61">
        <v>2.91E-7</v>
      </c>
      <c r="K2928" s="61">
        <v>3.9099999999999998E-6</v>
      </c>
      <c r="L2928" s="61">
        <v>1.9000000000000001E-7</v>
      </c>
    </row>
    <row r="2929" spans="2:12">
      <c r="B2929" s="61">
        <v>2920</v>
      </c>
      <c r="C2929" s="61">
        <v>7.1999999999999997E-6</v>
      </c>
      <c r="D2929" s="61">
        <v>2.8900000000000001E-7</v>
      </c>
      <c r="K2929" s="61">
        <v>3.89E-6</v>
      </c>
      <c r="L2929" s="61">
        <v>1.9000000000000001E-7</v>
      </c>
    </row>
    <row r="2930" spans="2:12">
      <c r="B2930" s="61">
        <v>2920</v>
      </c>
      <c r="C2930" s="61">
        <v>7.17E-6</v>
      </c>
      <c r="D2930" s="61">
        <v>2.8799999999999998E-7</v>
      </c>
      <c r="K2930" s="61">
        <v>3.8700000000000002E-6</v>
      </c>
      <c r="L2930" s="61">
        <v>1.8900000000000001E-7</v>
      </c>
    </row>
    <row r="2931" spans="2:12">
      <c r="B2931" s="61">
        <v>2920</v>
      </c>
      <c r="C2931" s="61">
        <v>7.1400000000000002E-6</v>
      </c>
      <c r="D2931" s="61">
        <v>2.8700000000000002E-7</v>
      </c>
      <c r="K2931" s="61">
        <v>3.8500000000000004E-6</v>
      </c>
      <c r="L2931" s="61">
        <v>1.8799999999999999E-7</v>
      </c>
    </row>
    <row r="2932" spans="2:12">
      <c r="B2932" s="61">
        <v>2920</v>
      </c>
      <c r="C2932" s="61">
        <v>7.1099999999999997E-6</v>
      </c>
      <c r="D2932" s="61">
        <v>2.8500000000000002E-7</v>
      </c>
      <c r="K2932" s="61">
        <v>3.8399999999999997E-6</v>
      </c>
      <c r="L2932" s="61">
        <v>1.8699999999999999E-7</v>
      </c>
    </row>
    <row r="2933" spans="2:12">
      <c r="B2933" s="61">
        <v>2920</v>
      </c>
      <c r="C2933" s="61">
        <v>7.0700000000000001E-6</v>
      </c>
      <c r="D2933" s="61">
        <v>2.84E-7</v>
      </c>
      <c r="K2933" s="61">
        <v>3.8199999999999998E-6</v>
      </c>
      <c r="L2933" s="61">
        <v>1.86E-7</v>
      </c>
    </row>
    <row r="2934" spans="2:12">
      <c r="B2934" s="61">
        <v>2920</v>
      </c>
      <c r="C2934" s="61">
        <v>7.0400000000000004E-6</v>
      </c>
      <c r="D2934" s="61">
        <v>2.8299999999999998E-7</v>
      </c>
      <c r="K2934" s="61">
        <v>3.8E-6</v>
      </c>
      <c r="L2934" s="61">
        <v>1.85E-7</v>
      </c>
    </row>
    <row r="2935" spans="2:12">
      <c r="B2935" s="61">
        <v>2930</v>
      </c>
      <c r="C2935" s="61">
        <v>7.0099999999999998E-6</v>
      </c>
      <c r="D2935" s="61">
        <v>2.8200000000000001E-7</v>
      </c>
      <c r="K2935" s="61">
        <v>3.7799999999999998E-6</v>
      </c>
      <c r="L2935" s="61">
        <v>1.85E-7</v>
      </c>
    </row>
    <row r="2936" spans="2:12">
      <c r="B2936" s="61">
        <v>2930</v>
      </c>
      <c r="C2936" s="61">
        <v>6.9800000000000001E-6</v>
      </c>
      <c r="D2936" s="61">
        <v>2.8000000000000002E-7</v>
      </c>
      <c r="K2936" s="61">
        <v>3.7699999999999999E-6</v>
      </c>
      <c r="L2936" s="61">
        <v>1.8400000000000001E-7</v>
      </c>
    </row>
    <row r="2937" spans="2:12">
      <c r="B2937" s="61">
        <v>2930</v>
      </c>
      <c r="C2937" s="61">
        <v>6.9500000000000004E-6</v>
      </c>
      <c r="D2937" s="61">
        <v>2.79E-7</v>
      </c>
      <c r="K2937" s="61">
        <v>3.7500000000000001E-6</v>
      </c>
      <c r="L2937" s="61">
        <v>1.8300000000000001E-7</v>
      </c>
    </row>
    <row r="2938" spans="2:12">
      <c r="B2938" s="61">
        <v>2930</v>
      </c>
      <c r="C2938" s="61">
        <v>6.9199999999999998E-6</v>
      </c>
      <c r="D2938" s="61">
        <v>2.7799999999999997E-7</v>
      </c>
      <c r="K2938" s="61">
        <v>3.7299999999999999E-6</v>
      </c>
      <c r="L2938" s="61">
        <v>1.8199999999999999E-7</v>
      </c>
    </row>
    <row r="2939" spans="2:12">
      <c r="B2939" s="61">
        <v>2930</v>
      </c>
      <c r="C2939" s="61">
        <v>6.8900000000000001E-6</v>
      </c>
      <c r="D2939" s="61">
        <v>2.7700000000000001E-7</v>
      </c>
      <c r="K2939" s="61">
        <v>3.72E-6</v>
      </c>
      <c r="L2939" s="61">
        <v>1.8099999999999999E-7</v>
      </c>
    </row>
    <row r="2940" spans="2:12">
      <c r="B2940" s="61">
        <v>2930</v>
      </c>
      <c r="C2940" s="61">
        <v>6.8600000000000004E-6</v>
      </c>
      <c r="D2940" s="61">
        <v>2.7500000000000001E-7</v>
      </c>
      <c r="K2940" s="61">
        <v>3.7000000000000002E-6</v>
      </c>
      <c r="L2940" s="61">
        <v>1.8E-7</v>
      </c>
    </row>
    <row r="2941" spans="2:12">
      <c r="B2941" s="61">
        <v>2930</v>
      </c>
      <c r="C2941" s="61">
        <v>6.8299999999999998E-6</v>
      </c>
      <c r="D2941" s="61">
        <v>2.7399999999999999E-7</v>
      </c>
      <c r="K2941" s="61">
        <v>3.6799999999999999E-6</v>
      </c>
      <c r="L2941" s="61">
        <v>1.8E-7</v>
      </c>
    </row>
    <row r="2942" spans="2:12">
      <c r="B2942" s="61">
        <v>2930</v>
      </c>
      <c r="C2942" s="61">
        <v>6.8000000000000001E-6</v>
      </c>
      <c r="D2942" s="61">
        <v>2.7300000000000002E-7</v>
      </c>
      <c r="K2942" s="61">
        <v>3.67E-6</v>
      </c>
      <c r="L2942" s="61">
        <v>1.79E-7</v>
      </c>
    </row>
    <row r="2943" spans="2:12">
      <c r="B2943" s="61">
        <v>2930</v>
      </c>
      <c r="C2943" s="61">
        <v>6.7599999999999997E-6</v>
      </c>
      <c r="D2943" s="61">
        <v>2.72E-7</v>
      </c>
      <c r="K2943" s="61">
        <v>3.6500000000000002E-6</v>
      </c>
      <c r="L2943" s="61">
        <v>1.7800000000000001E-7</v>
      </c>
    </row>
    <row r="2944" spans="2:12">
      <c r="B2944" s="61">
        <v>2930</v>
      </c>
      <c r="C2944" s="61">
        <v>6.7299999999999999E-6</v>
      </c>
      <c r="D2944" s="61">
        <v>2.7099999999999998E-7</v>
      </c>
      <c r="K2944" s="61">
        <v>3.6399999999999999E-6</v>
      </c>
      <c r="L2944" s="61">
        <v>1.7700000000000001E-7</v>
      </c>
    </row>
    <row r="2945" spans="2:12">
      <c r="B2945" s="61">
        <v>2940</v>
      </c>
      <c r="C2945" s="61">
        <v>6.7000000000000002E-6</v>
      </c>
      <c r="D2945" s="61">
        <v>2.6899999999999999E-7</v>
      </c>
      <c r="K2945" s="61">
        <v>3.6200000000000001E-6</v>
      </c>
      <c r="L2945" s="61">
        <v>1.7599999999999999E-7</v>
      </c>
    </row>
    <row r="2946" spans="2:12">
      <c r="B2946" s="61">
        <v>2940</v>
      </c>
      <c r="C2946" s="61">
        <v>6.6699999999999997E-6</v>
      </c>
      <c r="D2946" s="61">
        <v>2.6800000000000002E-7</v>
      </c>
      <c r="K2946" s="61">
        <v>3.5999999999999998E-6</v>
      </c>
      <c r="L2946" s="61">
        <v>1.7599999999999999E-7</v>
      </c>
    </row>
    <row r="2947" spans="2:12">
      <c r="B2947" s="61">
        <v>2940</v>
      </c>
      <c r="C2947" s="61">
        <v>6.64E-6</v>
      </c>
      <c r="D2947" s="61">
        <v>2.67E-7</v>
      </c>
      <c r="K2947" s="61">
        <v>3.5899999999999999E-6</v>
      </c>
      <c r="L2947" s="61">
        <v>1.7499999999999999E-7</v>
      </c>
    </row>
    <row r="2948" spans="2:12">
      <c r="B2948" s="61">
        <v>2940</v>
      </c>
      <c r="C2948" s="61">
        <v>6.6200000000000001E-6</v>
      </c>
      <c r="D2948" s="61">
        <v>2.6600000000000003E-7</v>
      </c>
      <c r="K2948" s="61">
        <v>3.5700000000000001E-6</v>
      </c>
      <c r="L2948" s="61">
        <v>1.74E-7</v>
      </c>
    </row>
    <row r="2949" spans="2:12">
      <c r="B2949" s="61">
        <v>2940</v>
      </c>
      <c r="C2949" s="61">
        <v>6.5899999999999996E-6</v>
      </c>
      <c r="D2949" s="61">
        <v>2.65E-7</v>
      </c>
      <c r="K2949" s="61">
        <v>3.5599999999999998E-6</v>
      </c>
      <c r="L2949" s="61">
        <v>1.73E-7</v>
      </c>
    </row>
    <row r="2950" spans="2:12">
      <c r="B2950" s="61">
        <v>2940</v>
      </c>
      <c r="C2950" s="61">
        <v>6.5599999999999999E-6</v>
      </c>
      <c r="D2950" s="61">
        <v>2.6300000000000001E-7</v>
      </c>
      <c r="K2950" s="61">
        <v>3.54E-6</v>
      </c>
      <c r="L2950" s="61">
        <v>1.73E-7</v>
      </c>
    </row>
    <row r="2951" spans="2:12">
      <c r="B2951" s="61">
        <v>2940</v>
      </c>
      <c r="C2951" s="61">
        <v>6.5300000000000002E-6</v>
      </c>
      <c r="D2951" s="61">
        <v>2.6199999999999999E-7</v>
      </c>
      <c r="K2951" s="61">
        <v>3.5200000000000002E-6</v>
      </c>
      <c r="L2951" s="61">
        <v>1.72E-7</v>
      </c>
    </row>
    <row r="2952" spans="2:12">
      <c r="B2952" s="61">
        <v>2940</v>
      </c>
      <c r="C2952" s="61">
        <v>6.4999999999999996E-6</v>
      </c>
      <c r="D2952" s="61">
        <v>2.6100000000000002E-7</v>
      </c>
      <c r="K2952" s="61">
        <v>3.5099999999999999E-6</v>
      </c>
      <c r="L2952" s="61">
        <v>1.7100000000000001E-7</v>
      </c>
    </row>
    <row r="2953" spans="2:12">
      <c r="B2953" s="61">
        <v>2940</v>
      </c>
      <c r="C2953" s="61">
        <v>6.4699999999999999E-6</v>
      </c>
      <c r="D2953" s="61">
        <v>2.6E-7</v>
      </c>
      <c r="K2953" s="61">
        <v>3.49E-6</v>
      </c>
      <c r="L2953" s="61">
        <v>1.6999999999999999E-7</v>
      </c>
    </row>
    <row r="2954" spans="2:12">
      <c r="B2954" s="61">
        <v>2940</v>
      </c>
      <c r="C2954" s="61">
        <v>6.4400000000000002E-6</v>
      </c>
      <c r="D2954" s="61">
        <v>2.5899999999999998E-7</v>
      </c>
      <c r="K2954" s="61">
        <v>3.4800000000000001E-6</v>
      </c>
      <c r="L2954" s="61">
        <v>1.6899999999999999E-7</v>
      </c>
    </row>
    <row r="2955" spans="2:12">
      <c r="B2955" s="61">
        <v>2950</v>
      </c>
      <c r="C2955" s="61">
        <v>6.4099999999999996E-6</v>
      </c>
      <c r="D2955" s="61">
        <v>2.5800000000000001E-7</v>
      </c>
      <c r="K2955" s="61">
        <v>3.4599999999999999E-6</v>
      </c>
      <c r="L2955" s="61">
        <v>1.6899999999999999E-7</v>
      </c>
    </row>
    <row r="2956" spans="2:12">
      <c r="B2956" s="61">
        <v>2950</v>
      </c>
      <c r="C2956" s="61">
        <v>6.3799999999999999E-6</v>
      </c>
      <c r="D2956" s="61">
        <v>2.5600000000000002E-7</v>
      </c>
      <c r="K2956" s="61">
        <v>3.45E-6</v>
      </c>
      <c r="L2956" s="61">
        <v>1.68E-7</v>
      </c>
    </row>
    <row r="2957" spans="2:12">
      <c r="B2957" s="61">
        <v>2950</v>
      </c>
      <c r="C2957" s="61">
        <v>6.3500000000000002E-6</v>
      </c>
      <c r="D2957" s="61">
        <v>2.5499999999999999E-7</v>
      </c>
      <c r="K2957" s="61">
        <v>3.4300000000000002E-6</v>
      </c>
      <c r="L2957" s="61">
        <v>1.67E-7</v>
      </c>
    </row>
    <row r="2958" spans="2:12">
      <c r="B2958" s="61">
        <v>2950</v>
      </c>
      <c r="C2958" s="61">
        <v>6.3300000000000004E-6</v>
      </c>
      <c r="D2958" s="61">
        <v>2.5400000000000002E-7</v>
      </c>
      <c r="K2958" s="61">
        <v>3.4199999999999999E-6</v>
      </c>
      <c r="L2958" s="61">
        <v>1.66E-7</v>
      </c>
    </row>
    <row r="2959" spans="2:12">
      <c r="B2959" s="61">
        <v>2950</v>
      </c>
      <c r="C2959" s="61">
        <v>6.2999999999999998E-6</v>
      </c>
      <c r="D2959" s="61">
        <v>2.53E-7</v>
      </c>
      <c r="K2959" s="61">
        <v>3.4000000000000001E-6</v>
      </c>
      <c r="L2959" s="61">
        <v>1.66E-7</v>
      </c>
    </row>
    <row r="2960" spans="2:12">
      <c r="B2960" s="61">
        <v>2950</v>
      </c>
      <c r="C2960" s="61">
        <v>6.2700000000000001E-6</v>
      </c>
      <c r="D2960" s="61">
        <v>2.5199999999999998E-7</v>
      </c>
      <c r="K2960" s="61">
        <v>3.3799999999999998E-6</v>
      </c>
      <c r="L2960" s="61">
        <v>1.6500000000000001E-7</v>
      </c>
    </row>
    <row r="2961" spans="2:12">
      <c r="B2961" s="61">
        <v>2950</v>
      </c>
      <c r="C2961" s="61">
        <v>6.2400000000000004E-6</v>
      </c>
      <c r="D2961" s="61">
        <v>2.5100000000000001E-7</v>
      </c>
      <c r="K2961" s="61">
        <v>3.3699999999999999E-6</v>
      </c>
      <c r="L2961" s="61">
        <v>1.6400000000000001E-7</v>
      </c>
    </row>
    <row r="2962" spans="2:12">
      <c r="B2962" s="61">
        <v>2950</v>
      </c>
      <c r="C2962" s="61">
        <v>6.2099999999999998E-6</v>
      </c>
      <c r="D2962" s="61">
        <v>2.4999999999999999E-7</v>
      </c>
      <c r="K2962" s="61">
        <v>3.3500000000000001E-6</v>
      </c>
      <c r="L2962" s="61">
        <v>1.6400000000000001E-7</v>
      </c>
    </row>
    <row r="2963" spans="2:12">
      <c r="B2963" s="61">
        <v>2950</v>
      </c>
      <c r="C2963" s="61">
        <v>6.19E-6</v>
      </c>
      <c r="D2963" s="61">
        <v>2.48E-7</v>
      </c>
      <c r="K2963" s="61">
        <v>3.3400000000000002E-6</v>
      </c>
      <c r="L2963" s="61">
        <v>1.6299999999999999E-7</v>
      </c>
    </row>
    <row r="2964" spans="2:12">
      <c r="B2964" s="61">
        <v>2950</v>
      </c>
      <c r="C2964" s="61">
        <v>6.1600000000000003E-6</v>
      </c>
      <c r="D2964" s="61">
        <v>2.4699999999999998E-7</v>
      </c>
      <c r="K2964" s="61">
        <v>3.32E-6</v>
      </c>
      <c r="L2964" s="61">
        <v>1.6199999999999999E-7</v>
      </c>
    </row>
    <row r="2965" spans="2:12">
      <c r="B2965" s="61">
        <v>2960</v>
      </c>
      <c r="C2965" s="61">
        <v>6.1299999999999998E-6</v>
      </c>
      <c r="D2965" s="61">
        <v>2.4600000000000001E-7</v>
      </c>
      <c r="K2965" s="61">
        <v>3.3100000000000001E-6</v>
      </c>
      <c r="L2965" s="61">
        <v>1.61E-7</v>
      </c>
    </row>
    <row r="2966" spans="2:12">
      <c r="B2966" s="61">
        <v>2960</v>
      </c>
      <c r="C2966" s="61">
        <v>6.1E-6</v>
      </c>
      <c r="D2966" s="61">
        <v>2.4499999999999998E-7</v>
      </c>
      <c r="K2966" s="61">
        <v>3.3000000000000002E-6</v>
      </c>
      <c r="L2966" s="61">
        <v>1.61E-7</v>
      </c>
    </row>
    <row r="2967" spans="2:12">
      <c r="B2967" s="61">
        <v>2960</v>
      </c>
      <c r="C2967" s="61">
        <v>6.0800000000000002E-6</v>
      </c>
      <c r="D2967" s="61">
        <v>2.4400000000000001E-7</v>
      </c>
      <c r="K2967" s="61">
        <v>3.2799999999999999E-6</v>
      </c>
      <c r="L2967" s="61">
        <v>1.6E-7</v>
      </c>
    </row>
    <row r="2968" spans="2:12">
      <c r="B2968" s="61">
        <v>2960</v>
      </c>
      <c r="C2968" s="61">
        <v>6.0499999999999997E-6</v>
      </c>
      <c r="D2968" s="61">
        <v>2.4299999999999999E-7</v>
      </c>
      <c r="K2968" s="61">
        <v>3.27E-6</v>
      </c>
      <c r="L2968" s="61">
        <v>1.5900000000000001E-7</v>
      </c>
    </row>
    <row r="2969" spans="2:12">
      <c r="B2969" s="61">
        <v>2960</v>
      </c>
      <c r="C2969" s="61">
        <v>6.02E-6</v>
      </c>
      <c r="D2969" s="61">
        <v>2.4200000000000002E-7</v>
      </c>
      <c r="K2969" s="61">
        <v>3.2499999999999998E-6</v>
      </c>
      <c r="L2969" s="61">
        <v>1.5800000000000001E-7</v>
      </c>
    </row>
    <row r="2970" spans="2:12">
      <c r="B2970" s="61">
        <v>2960</v>
      </c>
      <c r="C2970" s="61">
        <v>6.0000000000000002E-6</v>
      </c>
      <c r="D2970" s="61">
        <v>2.41E-7</v>
      </c>
      <c r="K2970" s="61">
        <v>3.2399999999999999E-6</v>
      </c>
      <c r="L2970" s="61">
        <v>1.5800000000000001E-7</v>
      </c>
    </row>
    <row r="2971" spans="2:12">
      <c r="B2971" s="61">
        <v>2960</v>
      </c>
      <c r="C2971" s="61">
        <v>5.9699999999999996E-6</v>
      </c>
      <c r="D2971" s="61">
        <v>2.3999999999999998E-7</v>
      </c>
      <c r="K2971" s="61">
        <v>3.2200000000000001E-6</v>
      </c>
      <c r="L2971" s="61">
        <v>1.5699999999999999E-7</v>
      </c>
    </row>
    <row r="2972" spans="2:12">
      <c r="B2972" s="61">
        <v>2960</v>
      </c>
      <c r="C2972" s="61">
        <v>5.9399999999999999E-6</v>
      </c>
      <c r="D2972" s="61">
        <v>2.3900000000000001E-7</v>
      </c>
      <c r="K2972" s="61">
        <v>3.2100000000000002E-6</v>
      </c>
      <c r="L2972" s="61">
        <v>1.5599999999999999E-7</v>
      </c>
    </row>
    <row r="2973" spans="2:12">
      <c r="B2973" s="61">
        <v>2960</v>
      </c>
      <c r="C2973" s="61">
        <v>5.9200000000000001E-6</v>
      </c>
      <c r="D2973" s="61">
        <v>2.3799999999999999E-7</v>
      </c>
      <c r="K2973" s="61">
        <v>3.19E-6</v>
      </c>
      <c r="L2973" s="61">
        <v>1.5599999999999999E-7</v>
      </c>
    </row>
    <row r="2974" spans="2:12">
      <c r="B2974" s="61">
        <v>2960</v>
      </c>
      <c r="C2974" s="61">
        <v>5.8900000000000004E-6</v>
      </c>
      <c r="D2974" s="61">
        <v>2.3699999999999999E-7</v>
      </c>
      <c r="K2974" s="61">
        <v>3.18E-6</v>
      </c>
      <c r="L2974" s="61">
        <v>1.55E-7</v>
      </c>
    </row>
    <row r="2975" spans="2:12">
      <c r="B2975" s="61">
        <v>2970</v>
      </c>
      <c r="C2975" s="61">
        <v>5.8599999999999998E-6</v>
      </c>
      <c r="D2975" s="61">
        <v>2.36E-7</v>
      </c>
      <c r="K2975" s="61">
        <v>3.1700000000000001E-6</v>
      </c>
      <c r="L2975" s="61">
        <v>1.54E-7</v>
      </c>
    </row>
    <row r="2976" spans="2:12">
      <c r="B2976" s="61">
        <v>2970</v>
      </c>
      <c r="C2976" s="61">
        <v>5.84E-6</v>
      </c>
      <c r="D2976" s="61">
        <v>2.34E-7</v>
      </c>
      <c r="K2976" s="61">
        <v>3.1499999999999999E-6</v>
      </c>
      <c r="L2976" s="61">
        <v>1.54E-7</v>
      </c>
    </row>
    <row r="2977" spans="2:12">
      <c r="B2977" s="61">
        <v>2970</v>
      </c>
      <c r="C2977" s="61">
        <v>5.8100000000000003E-6</v>
      </c>
      <c r="D2977" s="61">
        <v>2.3300000000000001E-7</v>
      </c>
      <c r="K2977" s="61">
        <v>3.14E-6</v>
      </c>
      <c r="L2977" s="61">
        <v>1.5300000000000001E-7</v>
      </c>
    </row>
    <row r="2978" spans="2:12">
      <c r="B2978" s="61">
        <v>2970</v>
      </c>
      <c r="C2978" s="61">
        <v>5.7799999999999997E-6</v>
      </c>
      <c r="D2978" s="61">
        <v>2.3200000000000001E-7</v>
      </c>
      <c r="K2978" s="61">
        <v>3.1200000000000002E-6</v>
      </c>
      <c r="L2978" s="61">
        <v>1.5200000000000001E-7</v>
      </c>
    </row>
    <row r="2979" spans="2:12">
      <c r="B2979" s="61">
        <v>2970</v>
      </c>
      <c r="C2979" s="61">
        <v>5.7599999999999999E-6</v>
      </c>
      <c r="D2979" s="61">
        <v>2.3099999999999999E-7</v>
      </c>
      <c r="K2979" s="61">
        <v>3.1099999999999999E-6</v>
      </c>
      <c r="L2979" s="61">
        <v>1.5200000000000001E-7</v>
      </c>
    </row>
    <row r="2980" spans="2:12">
      <c r="B2980" s="61">
        <v>2970</v>
      </c>
      <c r="C2980" s="61">
        <v>5.7300000000000002E-6</v>
      </c>
      <c r="D2980" s="61">
        <v>2.2999999999999999E-7</v>
      </c>
      <c r="K2980" s="61">
        <v>3.1E-6</v>
      </c>
      <c r="L2980" s="61">
        <v>1.5099999999999999E-7</v>
      </c>
    </row>
    <row r="2981" spans="2:12">
      <c r="B2981" s="61">
        <v>2970</v>
      </c>
      <c r="C2981" s="61">
        <v>5.7100000000000004E-6</v>
      </c>
      <c r="D2981" s="61">
        <v>2.29E-7</v>
      </c>
      <c r="K2981" s="61">
        <v>3.0800000000000002E-6</v>
      </c>
      <c r="L2981" s="61">
        <v>1.4999999999999999E-7</v>
      </c>
    </row>
    <row r="2982" spans="2:12">
      <c r="B2982" s="61">
        <v>2970</v>
      </c>
      <c r="C2982" s="61">
        <v>5.6799999999999998E-6</v>
      </c>
      <c r="D2982" s="61">
        <v>2.28E-7</v>
      </c>
      <c r="K2982" s="61">
        <v>3.0699999999999998E-6</v>
      </c>
      <c r="L2982" s="61">
        <v>1.4999999999999999E-7</v>
      </c>
    </row>
    <row r="2983" spans="2:12">
      <c r="B2983" s="61">
        <v>2970</v>
      </c>
      <c r="C2983" s="61">
        <v>5.66E-6</v>
      </c>
      <c r="D2983" s="61">
        <v>2.2700000000000001E-7</v>
      </c>
      <c r="K2983" s="61">
        <v>3.05E-6</v>
      </c>
      <c r="L2983" s="61">
        <v>1.49E-7</v>
      </c>
    </row>
    <row r="2984" spans="2:12">
      <c r="B2984" s="61">
        <v>2970</v>
      </c>
      <c r="C2984" s="61">
        <v>5.6300000000000003E-6</v>
      </c>
      <c r="D2984" s="61">
        <v>2.2600000000000001E-7</v>
      </c>
      <c r="K2984" s="61">
        <v>3.0400000000000001E-6</v>
      </c>
      <c r="L2984" s="61">
        <v>1.48E-7</v>
      </c>
    </row>
    <row r="2985" spans="2:12">
      <c r="B2985" s="61">
        <v>2980</v>
      </c>
      <c r="C2985" s="61">
        <v>5.6099999999999997E-6</v>
      </c>
      <c r="D2985" s="61">
        <v>2.2499999999999999E-7</v>
      </c>
      <c r="K2985" s="61">
        <v>3.0299999999999998E-6</v>
      </c>
      <c r="L2985" s="61">
        <v>1.48E-7</v>
      </c>
    </row>
    <row r="2986" spans="2:12">
      <c r="B2986" s="61">
        <v>2980</v>
      </c>
      <c r="C2986" s="61">
        <v>5.5799999999999999E-6</v>
      </c>
      <c r="D2986" s="61">
        <v>2.2399999999999999E-7</v>
      </c>
      <c r="K2986" s="61">
        <v>3.01E-6</v>
      </c>
      <c r="L2986" s="61">
        <v>1.4700000000000001E-7</v>
      </c>
    </row>
    <row r="2987" spans="2:12">
      <c r="B2987" s="61">
        <v>2980</v>
      </c>
      <c r="C2987" s="61">
        <v>5.5600000000000001E-6</v>
      </c>
      <c r="D2987" s="61">
        <v>2.23E-7</v>
      </c>
      <c r="K2987" s="61">
        <v>3.0000000000000001E-6</v>
      </c>
      <c r="L2987" s="61">
        <v>1.4600000000000001E-7</v>
      </c>
    </row>
    <row r="2988" spans="2:12">
      <c r="B2988" s="61">
        <v>2980</v>
      </c>
      <c r="C2988" s="61">
        <v>5.5300000000000004E-6</v>
      </c>
      <c r="D2988" s="61">
        <v>2.22E-7</v>
      </c>
      <c r="K2988" s="61">
        <v>2.9900000000000002E-6</v>
      </c>
      <c r="L2988" s="61">
        <v>1.4600000000000001E-7</v>
      </c>
    </row>
    <row r="2989" spans="2:12">
      <c r="B2989" s="61">
        <v>2980</v>
      </c>
      <c r="C2989" s="61">
        <v>5.5099999999999998E-6</v>
      </c>
      <c r="D2989" s="61">
        <v>2.2100000000000001E-7</v>
      </c>
      <c r="K2989" s="61">
        <v>2.9699999999999999E-6</v>
      </c>
      <c r="L2989" s="61">
        <v>1.4499999999999999E-7</v>
      </c>
    </row>
    <row r="2990" spans="2:12">
      <c r="B2990" s="61">
        <v>2980</v>
      </c>
      <c r="C2990" s="61">
        <v>5.48E-6</v>
      </c>
      <c r="D2990" s="61">
        <v>2.2000000000000001E-7</v>
      </c>
      <c r="K2990" s="61">
        <v>2.96E-6</v>
      </c>
      <c r="L2990" s="61">
        <v>1.4399999999999999E-7</v>
      </c>
    </row>
    <row r="2991" spans="2:12">
      <c r="B2991" s="61">
        <v>2980</v>
      </c>
      <c r="C2991" s="61">
        <v>5.4600000000000002E-6</v>
      </c>
      <c r="D2991" s="61">
        <v>2.1899999999999999E-7</v>
      </c>
      <c r="K2991" s="61">
        <v>2.9500000000000001E-6</v>
      </c>
      <c r="L2991" s="61">
        <v>1.4399999999999999E-7</v>
      </c>
    </row>
    <row r="2992" spans="2:12">
      <c r="B2992" s="61">
        <v>2980</v>
      </c>
      <c r="C2992" s="61">
        <v>5.4299999999999997E-6</v>
      </c>
      <c r="D2992" s="61">
        <v>2.1799999999999999E-7</v>
      </c>
      <c r="K2992" s="61">
        <v>2.9299999999999999E-6</v>
      </c>
      <c r="L2992" s="61">
        <v>1.43E-7</v>
      </c>
    </row>
    <row r="2993" spans="2:12">
      <c r="B2993" s="61">
        <v>2980</v>
      </c>
      <c r="C2993" s="61">
        <v>5.4099999999999999E-6</v>
      </c>
      <c r="D2993" s="61">
        <v>2.17E-7</v>
      </c>
      <c r="K2993" s="61">
        <v>2.92E-6</v>
      </c>
      <c r="L2993" s="61">
        <v>1.42E-7</v>
      </c>
    </row>
    <row r="2994" spans="2:12">
      <c r="B2994" s="61">
        <v>2980</v>
      </c>
      <c r="C2994" s="61">
        <v>5.3900000000000001E-6</v>
      </c>
      <c r="D2994" s="61">
        <v>2.16E-7</v>
      </c>
      <c r="K2994" s="61">
        <v>2.9100000000000001E-6</v>
      </c>
      <c r="L2994" s="61">
        <v>1.42E-7</v>
      </c>
    </row>
    <row r="2995" spans="2:12">
      <c r="B2995" s="61">
        <v>2990</v>
      </c>
      <c r="C2995" s="61">
        <v>5.3600000000000004E-6</v>
      </c>
      <c r="D2995" s="61">
        <v>2.1500000000000001E-7</v>
      </c>
      <c r="K2995" s="61">
        <v>2.8899999999999999E-6</v>
      </c>
      <c r="L2995" s="61">
        <v>1.4100000000000001E-7</v>
      </c>
    </row>
    <row r="2996" spans="2:12">
      <c r="B2996" s="61">
        <v>2990</v>
      </c>
      <c r="C2996" s="61">
        <v>5.3399999999999997E-6</v>
      </c>
      <c r="D2996" s="61">
        <v>2.1400000000000001E-7</v>
      </c>
      <c r="K2996" s="61">
        <v>2.88E-6</v>
      </c>
      <c r="L2996" s="61">
        <v>1.4000000000000001E-7</v>
      </c>
    </row>
    <row r="2997" spans="2:12">
      <c r="B2997" s="61">
        <v>2990</v>
      </c>
      <c r="C2997" s="61">
        <v>5.31E-6</v>
      </c>
      <c r="D2997" s="61">
        <v>2.1299999999999999E-7</v>
      </c>
      <c r="K2997" s="61">
        <v>2.8700000000000001E-6</v>
      </c>
      <c r="L2997" s="61">
        <v>1.4000000000000001E-7</v>
      </c>
    </row>
    <row r="2998" spans="2:12">
      <c r="B2998" s="61">
        <v>2990</v>
      </c>
      <c r="C2998" s="61">
        <v>5.2900000000000002E-6</v>
      </c>
      <c r="D2998" s="61">
        <v>2.1299999999999999E-7</v>
      </c>
      <c r="K2998" s="61">
        <v>2.8600000000000001E-6</v>
      </c>
      <c r="L2998" s="61">
        <v>1.3899999999999999E-7</v>
      </c>
    </row>
    <row r="2999" spans="2:12">
      <c r="B2999" s="61">
        <v>2990</v>
      </c>
      <c r="C2999" s="61">
        <v>5.2700000000000004E-6</v>
      </c>
      <c r="D2999" s="61">
        <v>2.1199999999999999E-7</v>
      </c>
      <c r="K2999" s="61">
        <v>2.8399999999999999E-6</v>
      </c>
      <c r="L2999" s="61">
        <v>1.3899999999999999E-7</v>
      </c>
    </row>
    <row r="3000" spans="2:12">
      <c r="B3000" s="61">
        <v>2990</v>
      </c>
      <c r="C3000" s="61">
        <v>5.2399999999999998E-6</v>
      </c>
      <c r="D3000" s="61">
        <v>2.11E-7</v>
      </c>
      <c r="K3000" s="61">
        <v>2.83E-6</v>
      </c>
      <c r="L3000" s="61">
        <v>1.3799999999999999E-7</v>
      </c>
    </row>
    <row r="3001" spans="2:12">
      <c r="B3001" s="61">
        <v>2990</v>
      </c>
      <c r="C3001" s="61">
        <v>5.22E-6</v>
      </c>
      <c r="D3001" s="61">
        <v>2.1E-7</v>
      </c>
      <c r="K3001" s="61">
        <v>2.8200000000000001E-6</v>
      </c>
      <c r="L3001" s="61">
        <v>1.37E-7</v>
      </c>
    </row>
    <row r="3002" spans="2:12">
      <c r="B3002" s="61">
        <v>2990</v>
      </c>
      <c r="C3002" s="61">
        <v>5.2000000000000002E-6</v>
      </c>
      <c r="D3002" s="61">
        <v>2.0900000000000001E-7</v>
      </c>
      <c r="K3002" s="61">
        <v>2.8100000000000002E-6</v>
      </c>
      <c r="L3002" s="61">
        <v>1.37E-7</v>
      </c>
    </row>
    <row r="3003" spans="2:12">
      <c r="B3003" s="61">
        <v>2990</v>
      </c>
      <c r="C3003" s="61">
        <v>5.1699999999999996E-6</v>
      </c>
      <c r="D3003" s="61">
        <v>2.0800000000000001E-7</v>
      </c>
      <c r="K3003" s="61">
        <v>2.79E-6</v>
      </c>
      <c r="L3003" s="61">
        <v>1.36E-7</v>
      </c>
    </row>
    <row r="3004" spans="2:12">
      <c r="B3004" s="61">
        <v>2990</v>
      </c>
      <c r="C3004" s="61">
        <v>5.1499999999999998E-6</v>
      </c>
      <c r="D3004" s="61">
        <v>2.0699999999999999E-7</v>
      </c>
      <c r="K3004" s="61">
        <v>2.7800000000000001E-6</v>
      </c>
      <c r="L3004" s="61">
        <v>1.36E-7</v>
      </c>
    </row>
    <row r="3005" spans="2:12">
      <c r="B3005" s="61">
        <v>3000</v>
      </c>
      <c r="C3005" s="61">
        <v>5.13E-6</v>
      </c>
      <c r="D3005" s="61">
        <v>2.0599999999999999E-7</v>
      </c>
      <c r="K3005" s="61">
        <v>2.7700000000000002E-6</v>
      </c>
      <c r="L3005" s="61">
        <v>1.35E-7</v>
      </c>
    </row>
    <row r="3006" spans="2:12">
      <c r="B3006" s="61">
        <v>3000</v>
      </c>
      <c r="C3006" s="61">
        <v>5.1000000000000003E-6</v>
      </c>
      <c r="D3006" s="61">
        <v>2.05E-7</v>
      </c>
      <c r="K3006" s="61">
        <v>2.7599999999999998E-6</v>
      </c>
      <c r="L3006" s="61">
        <v>1.3400000000000001E-7</v>
      </c>
    </row>
    <row r="3007" spans="2:12">
      <c r="B3007" s="61">
        <v>3000</v>
      </c>
      <c r="C3007" s="61">
        <v>5.0799999999999996E-6</v>
      </c>
      <c r="D3007" s="61">
        <v>2.04E-7</v>
      </c>
      <c r="K3007" s="61">
        <v>2.74E-6</v>
      </c>
      <c r="L3007" s="61">
        <v>1.3400000000000001E-7</v>
      </c>
    </row>
    <row r="3008" spans="2:12">
      <c r="B3008" s="61">
        <v>3000</v>
      </c>
      <c r="C3008" s="61">
        <v>5.0599999999999998E-6</v>
      </c>
      <c r="D3008" s="61">
        <v>2.03E-7</v>
      </c>
      <c r="K3008" s="61">
        <v>2.7300000000000001E-6</v>
      </c>
      <c r="L3008" s="61">
        <v>1.3300000000000001E-7</v>
      </c>
    </row>
    <row r="3009" spans="2:12">
      <c r="B3009" s="61">
        <v>3000</v>
      </c>
      <c r="C3009" s="61">
        <v>5.04E-6</v>
      </c>
      <c r="D3009" s="61">
        <v>2.0200000000000001E-7</v>
      </c>
      <c r="K3009" s="61">
        <v>2.7199999999999998E-6</v>
      </c>
      <c r="L3009" s="61">
        <v>1.3300000000000001E-7</v>
      </c>
    </row>
    <row r="3010" spans="2:12">
      <c r="B3010" s="61">
        <v>3000</v>
      </c>
      <c r="C3010" s="61">
        <v>5.0100000000000003E-6</v>
      </c>
      <c r="D3010" s="61">
        <v>2.0100000000000001E-7</v>
      </c>
      <c r="K3010" s="61">
        <v>2.7099999999999999E-6</v>
      </c>
      <c r="L3010" s="61">
        <v>1.3199999999999999E-7</v>
      </c>
    </row>
    <row r="3011" spans="2:12">
      <c r="B3011" s="61">
        <v>3000</v>
      </c>
      <c r="C3011" s="61">
        <v>4.9899999999999997E-6</v>
      </c>
      <c r="D3011" s="61">
        <v>2.0100000000000001E-7</v>
      </c>
      <c r="K3011" s="61">
        <v>2.6900000000000001E-6</v>
      </c>
      <c r="L3011" s="61">
        <v>1.31E-7</v>
      </c>
    </row>
    <row r="3012" spans="2:12">
      <c r="B3012" s="61">
        <v>3000</v>
      </c>
      <c r="C3012" s="61">
        <v>4.9699999999999998E-6</v>
      </c>
      <c r="D3012" s="61">
        <v>1.9999999999999999E-7</v>
      </c>
      <c r="K3012" s="61">
        <v>2.6800000000000002E-6</v>
      </c>
      <c r="L3012" s="61">
        <v>1.31E-7</v>
      </c>
    </row>
    <row r="3013" spans="2:12">
      <c r="B3013" s="61">
        <v>3000</v>
      </c>
      <c r="C3013" s="61">
        <v>4.95E-6</v>
      </c>
      <c r="D3013" s="61">
        <v>1.99E-7</v>
      </c>
      <c r="K3013" s="61">
        <v>2.6699999999999998E-6</v>
      </c>
      <c r="L3013" s="61">
        <v>1.3E-7</v>
      </c>
    </row>
    <row r="3014" spans="2:12">
      <c r="B3014" s="61">
        <v>3000</v>
      </c>
      <c r="C3014" s="61">
        <v>4.9200000000000003E-6</v>
      </c>
      <c r="D3014" s="61">
        <v>1.98E-7</v>
      </c>
      <c r="K3014" s="61">
        <v>2.6599999999999999E-6</v>
      </c>
      <c r="L3014" s="61">
        <v>1.3E-7</v>
      </c>
    </row>
    <row r="3015" spans="2:12">
      <c r="B3015" s="61">
        <v>3010</v>
      </c>
      <c r="C3015" s="61">
        <v>4.8999999999999997E-6</v>
      </c>
      <c r="D3015" s="61">
        <v>1.97E-7</v>
      </c>
      <c r="K3015" s="61">
        <v>2.65E-6</v>
      </c>
      <c r="L3015" s="61">
        <v>1.29E-7</v>
      </c>
    </row>
    <row r="3016" spans="2:12">
      <c r="B3016" s="61">
        <v>3010</v>
      </c>
      <c r="C3016" s="61">
        <v>4.8799999999999999E-6</v>
      </c>
      <c r="D3016" s="61">
        <v>1.9600000000000001E-7</v>
      </c>
      <c r="K3016" s="61">
        <v>2.6400000000000001E-6</v>
      </c>
      <c r="L3016" s="61">
        <v>1.2800000000000001E-7</v>
      </c>
    </row>
    <row r="3017" spans="2:12">
      <c r="B3017" s="61">
        <v>3010</v>
      </c>
      <c r="C3017" s="61">
        <v>4.8600000000000001E-6</v>
      </c>
      <c r="D3017" s="61">
        <v>1.9500000000000001E-7</v>
      </c>
      <c r="K3017" s="61">
        <v>2.6199999999999999E-6</v>
      </c>
      <c r="L3017" s="61">
        <v>1.2800000000000001E-7</v>
      </c>
    </row>
    <row r="3018" spans="2:12">
      <c r="B3018" s="61">
        <v>3010</v>
      </c>
      <c r="C3018" s="61">
        <v>4.8400000000000002E-6</v>
      </c>
      <c r="D3018" s="61">
        <v>1.9399999999999999E-7</v>
      </c>
      <c r="K3018" s="61">
        <v>2.61E-6</v>
      </c>
      <c r="L3018" s="61">
        <v>1.2700000000000001E-7</v>
      </c>
    </row>
    <row r="3019" spans="2:12">
      <c r="B3019" s="61">
        <v>3010</v>
      </c>
      <c r="C3019" s="61">
        <v>4.8199999999999996E-6</v>
      </c>
      <c r="D3019" s="61">
        <v>1.9299999999999999E-7</v>
      </c>
      <c r="K3019" s="61">
        <v>2.6000000000000001E-6</v>
      </c>
      <c r="L3019" s="61">
        <v>1.2700000000000001E-7</v>
      </c>
    </row>
    <row r="3020" spans="2:12">
      <c r="B3020" s="61">
        <v>3010</v>
      </c>
      <c r="C3020" s="61">
        <v>4.7899999999999999E-6</v>
      </c>
      <c r="D3020" s="61">
        <v>1.9299999999999999E-7</v>
      </c>
      <c r="K3020" s="61">
        <v>2.5900000000000002E-6</v>
      </c>
      <c r="L3020" s="61">
        <v>1.2599999999999999E-7</v>
      </c>
    </row>
    <row r="3021" spans="2:12">
      <c r="B3021" s="61">
        <v>3010</v>
      </c>
      <c r="C3021" s="61">
        <v>4.7700000000000001E-6</v>
      </c>
      <c r="D3021" s="61">
        <v>1.92E-7</v>
      </c>
      <c r="K3021" s="61">
        <v>2.5799999999999999E-6</v>
      </c>
      <c r="L3021" s="61">
        <v>1.2599999999999999E-7</v>
      </c>
    </row>
    <row r="3022" spans="2:12">
      <c r="B3022" s="61">
        <v>3010</v>
      </c>
      <c r="C3022" s="61">
        <v>4.7500000000000003E-6</v>
      </c>
      <c r="D3022" s="61">
        <v>1.91E-7</v>
      </c>
      <c r="K3022" s="61">
        <v>2.57E-6</v>
      </c>
      <c r="L3022" s="61">
        <v>1.2499999999999999E-7</v>
      </c>
    </row>
    <row r="3023" spans="2:12">
      <c r="B3023" s="61">
        <v>3010</v>
      </c>
      <c r="C3023" s="61">
        <v>4.7299999999999996E-6</v>
      </c>
      <c r="D3023" s="61">
        <v>1.9000000000000001E-7</v>
      </c>
      <c r="K3023" s="61">
        <v>2.5500000000000001E-6</v>
      </c>
      <c r="L3023" s="61">
        <v>1.24E-7</v>
      </c>
    </row>
    <row r="3024" spans="2:12">
      <c r="B3024" s="61">
        <v>3010</v>
      </c>
      <c r="C3024" s="61">
        <v>4.7099999999999998E-6</v>
      </c>
      <c r="D3024" s="61">
        <v>1.8900000000000001E-7</v>
      </c>
      <c r="K3024" s="61">
        <v>2.5399999999999998E-6</v>
      </c>
      <c r="L3024" s="61">
        <v>1.24E-7</v>
      </c>
    </row>
    <row r="3025" spans="2:12">
      <c r="B3025" s="61">
        <v>3020</v>
      </c>
      <c r="C3025" s="61">
        <v>4.69E-6</v>
      </c>
      <c r="D3025" s="61">
        <v>1.8799999999999999E-7</v>
      </c>
      <c r="K3025" s="61">
        <v>2.5299999999999999E-6</v>
      </c>
      <c r="L3025" s="61">
        <v>1.23E-7</v>
      </c>
    </row>
    <row r="3026" spans="2:12">
      <c r="B3026" s="61">
        <v>3020</v>
      </c>
      <c r="C3026" s="61">
        <v>4.6700000000000002E-6</v>
      </c>
      <c r="D3026" s="61">
        <v>1.8799999999999999E-7</v>
      </c>
      <c r="K3026" s="61">
        <v>2.52E-6</v>
      </c>
      <c r="L3026" s="61">
        <v>1.23E-7</v>
      </c>
    </row>
    <row r="3027" spans="2:12">
      <c r="B3027" s="61">
        <v>3020</v>
      </c>
      <c r="C3027" s="61">
        <v>4.6500000000000004E-6</v>
      </c>
      <c r="D3027" s="61">
        <v>1.8699999999999999E-7</v>
      </c>
      <c r="K3027" s="61">
        <v>2.5100000000000001E-6</v>
      </c>
      <c r="L3027" s="61">
        <v>1.2200000000000001E-7</v>
      </c>
    </row>
    <row r="3028" spans="2:12">
      <c r="B3028" s="61">
        <v>3020</v>
      </c>
      <c r="C3028" s="61">
        <v>4.6299999999999997E-6</v>
      </c>
      <c r="D3028" s="61">
        <v>1.86E-7</v>
      </c>
      <c r="K3028" s="61">
        <v>2.5000000000000002E-6</v>
      </c>
      <c r="L3028" s="61">
        <v>1.2200000000000001E-7</v>
      </c>
    </row>
    <row r="3029" spans="2:12">
      <c r="B3029" s="61">
        <v>3020</v>
      </c>
      <c r="C3029" s="61">
        <v>4.6099999999999999E-6</v>
      </c>
      <c r="D3029" s="61">
        <v>1.85E-7</v>
      </c>
      <c r="K3029" s="61">
        <v>2.4899999999999999E-6</v>
      </c>
      <c r="L3029" s="61">
        <v>1.2100000000000001E-7</v>
      </c>
    </row>
    <row r="3030" spans="2:12">
      <c r="B3030" s="61">
        <v>3020</v>
      </c>
      <c r="C3030" s="61">
        <v>4.5800000000000002E-6</v>
      </c>
      <c r="D3030" s="61">
        <v>1.8400000000000001E-7</v>
      </c>
      <c r="K3030" s="61">
        <v>2.48E-6</v>
      </c>
      <c r="L3030" s="61">
        <v>1.2100000000000001E-7</v>
      </c>
    </row>
    <row r="3031" spans="2:12">
      <c r="B3031" s="61">
        <v>3020</v>
      </c>
      <c r="C3031" s="61">
        <v>4.5600000000000004E-6</v>
      </c>
      <c r="D3031" s="61">
        <v>1.8300000000000001E-7</v>
      </c>
      <c r="K3031" s="61">
        <v>2.4600000000000002E-6</v>
      </c>
      <c r="L3031" s="61">
        <v>1.1999999999999999E-7</v>
      </c>
    </row>
    <row r="3032" spans="2:12">
      <c r="B3032" s="61">
        <v>3020</v>
      </c>
      <c r="C3032" s="61">
        <v>4.5399999999999997E-6</v>
      </c>
      <c r="D3032" s="61">
        <v>1.8300000000000001E-7</v>
      </c>
      <c r="K3032" s="61">
        <v>2.4499999999999998E-6</v>
      </c>
      <c r="L3032" s="61">
        <v>1.1999999999999999E-7</v>
      </c>
    </row>
    <row r="3033" spans="2:12">
      <c r="B3033" s="61">
        <v>3020</v>
      </c>
      <c r="C3033" s="61">
        <v>4.5199999999999999E-6</v>
      </c>
      <c r="D3033" s="61">
        <v>1.8199999999999999E-7</v>
      </c>
      <c r="K3033" s="61">
        <v>2.4399999999999999E-6</v>
      </c>
      <c r="L3033" s="61">
        <v>1.1899999999999999E-7</v>
      </c>
    </row>
    <row r="3034" spans="2:12">
      <c r="B3034" s="61">
        <v>3020</v>
      </c>
      <c r="C3034" s="61">
        <v>4.5000000000000001E-6</v>
      </c>
      <c r="D3034" s="61">
        <v>1.8099999999999999E-7</v>
      </c>
      <c r="K3034" s="61">
        <v>2.43E-6</v>
      </c>
      <c r="L3034" s="61">
        <v>1.1899999999999999E-7</v>
      </c>
    </row>
    <row r="3035" spans="2:12">
      <c r="B3035" s="61">
        <v>3030</v>
      </c>
      <c r="C3035" s="61">
        <v>4.4800000000000003E-6</v>
      </c>
      <c r="D3035" s="61">
        <v>1.8E-7</v>
      </c>
      <c r="K3035" s="61">
        <v>2.4200000000000001E-6</v>
      </c>
      <c r="L3035" s="61">
        <v>1.18E-7</v>
      </c>
    </row>
    <row r="3036" spans="2:12">
      <c r="B3036" s="61">
        <v>3030</v>
      </c>
      <c r="C3036" s="61">
        <v>4.4599999999999996E-6</v>
      </c>
      <c r="D3036" s="61">
        <v>1.79E-7</v>
      </c>
      <c r="K3036" s="61">
        <v>2.4099999999999998E-6</v>
      </c>
      <c r="L3036" s="61">
        <v>1.17E-7</v>
      </c>
    </row>
    <row r="3037" spans="2:12">
      <c r="B3037" s="61">
        <v>3030</v>
      </c>
      <c r="C3037" s="61">
        <v>4.4399999999999998E-6</v>
      </c>
      <c r="D3037" s="61">
        <v>1.79E-7</v>
      </c>
      <c r="K3037" s="61">
        <v>2.3999999999999999E-6</v>
      </c>
      <c r="L3037" s="61">
        <v>1.17E-7</v>
      </c>
    </row>
    <row r="3038" spans="2:12">
      <c r="B3038" s="61">
        <v>3030</v>
      </c>
      <c r="C3038" s="61">
        <v>4.42E-6</v>
      </c>
      <c r="D3038" s="61">
        <v>1.7800000000000001E-7</v>
      </c>
      <c r="K3038" s="61">
        <v>2.39E-6</v>
      </c>
      <c r="L3038" s="61">
        <v>1.1600000000000001E-7</v>
      </c>
    </row>
    <row r="3039" spans="2:12">
      <c r="B3039" s="61">
        <v>3030</v>
      </c>
      <c r="C3039" s="61">
        <v>4.4000000000000002E-6</v>
      </c>
      <c r="D3039" s="61">
        <v>1.7700000000000001E-7</v>
      </c>
      <c r="K3039" s="61">
        <v>2.3800000000000001E-6</v>
      </c>
      <c r="L3039" s="61">
        <v>1.1600000000000001E-7</v>
      </c>
    </row>
    <row r="3040" spans="2:12">
      <c r="B3040" s="61">
        <v>3030</v>
      </c>
      <c r="C3040" s="61">
        <v>4.3800000000000004E-6</v>
      </c>
      <c r="D3040" s="61">
        <v>1.7599999999999999E-7</v>
      </c>
      <c r="K3040" s="61">
        <v>2.3700000000000002E-6</v>
      </c>
      <c r="L3040" s="61">
        <v>1.15E-7</v>
      </c>
    </row>
    <row r="3041" spans="2:12">
      <c r="B3041" s="61">
        <v>3030</v>
      </c>
      <c r="C3041" s="61">
        <v>4.3599999999999998E-6</v>
      </c>
      <c r="D3041" s="61">
        <v>1.7499999999999999E-7</v>
      </c>
      <c r="K3041" s="61">
        <v>2.3599999999999999E-6</v>
      </c>
      <c r="L3041" s="61">
        <v>1.15E-7</v>
      </c>
    </row>
    <row r="3042" spans="2:12">
      <c r="B3042" s="61">
        <v>3030</v>
      </c>
      <c r="C3042" s="61">
        <v>4.3499999999999999E-6</v>
      </c>
      <c r="D3042" s="61">
        <v>1.7499999999999999E-7</v>
      </c>
      <c r="K3042" s="61">
        <v>2.3499999999999999E-6</v>
      </c>
      <c r="L3042" s="61">
        <v>1.14E-7</v>
      </c>
    </row>
    <row r="3043" spans="2:12">
      <c r="B3043" s="61">
        <v>3030</v>
      </c>
      <c r="C3043" s="61">
        <v>4.33E-6</v>
      </c>
      <c r="D3043" s="61">
        <v>1.74E-7</v>
      </c>
      <c r="K3043" s="61">
        <v>2.34E-6</v>
      </c>
      <c r="L3043" s="61">
        <v>1.14E-7</v>
      </c>
    </row>
    <row r="3044" spans="2:12">
      <c r="B3044" s="61">
        <v>3030</v>
      </c>
      <c r="C3044" s="61">
        <v>4.3100000000000002E-6</v>
      </c>
      <c r="D3044" s="61">
        <v>1.73E-7</v>
      </c>
      <c r="K3044" s="61">
        <v>2.3300000000000001E-6</v>
      </c>
      <c r="L3044" s="61">
        <v>1.1300000000000001E-7</v>
      </c>
    </row>
    <row r="3045" spans="2:12">
      <c r="B3045" s="61">
        <v>3040</v>
      </c>
      <c r="C3045" s="61">
        <v>4.2899999999999996E-6</v>
      </c>
      <c r="D3045" s="61">
        <v>1.72E-7</v>
      </c>
      <c r="K3045" s="61">
        <v>2.3099999999999999E-6</v>
      </c>
      <c r="L3045" s="61">
        <v>1.1300000000000001E-7</v>
      </c>
    </row>
    <row r="3046" spans="2:12">
      <c r="B3046" s="61">
        <v>3040</v>
      </c>
      <c r="C3046" s="61">
        <v>4.2699999999999998E-6</v>
      </c>
      <c r="D3046" s="61">
        <v>1.7100000000000001E-7</v>
      </c>
      <c r="K3046" s="61">
        <v>2.3E-6</v>
      </c>
      <c r="L3046" s="61">
        <v>1.12E-7</v>
      </c>
    </row>
    <row r="3047" spans="2:12">
      <c r="B3047" s="61">
        <v>3040</v>
      </c>
      <c r="C3047" s="61">
        <v>4.25E-6</v>
      </c>
      <c r="D3047" s="61">
        <v>1.7100000000000001E-7</v>
      </c>
      <c r="K3047" s="61">
        <v>2.2900000000000001E-6</v>
      </c>
      <c r="L3047" s="61">
        <v>1.12E-7</v>
      </c>
    </row>
    <row r="3048" spans="2:12">
      <c r="B3048" s="61">
        <v>3040</v>
      </c>
      <c r="C3048" s="61">
        <v>4.2300000000000002E-6</v>
      </c>
      <c r="D3048" s="61">
        <v>1.6999999999999999E-7</v>
      </c>
      <c r="K3048" s="61">
        <v>2.2800000000000002E-6</v>
      </c>
      <c r="L3048" s="61">
        <v>1.11E-7</v>
      </c>
    </row>
    <row r="3049" spans="2:12">
      <c r="B3049" s="61">
        <v>3040</v>
      </c>
      <c r="C3049" s="61">
        <v>4.2100000000000003E-6</v>
      </c>
      <c r="D3049" s="61">
        <v>1.6899999999999999E-7</v>
      </c>
      <c r="K3049" s="61">
        <v>2.2699999999999999E-6</v>
      </c>
      <c r="L3049" s="61">
        <v>1.11E-7</v>
      </c>
    </row>
    <row r="3050" spans="2:12">
      <c r="B3050" s="61">
        <v>3040</v>
      </c>
      <c r="C3050" s="61">
        <v>4.1899999999999997E-6</v>
      </c>
      <c r="D3050" s="61">
        <v>1.68E-7</v>
      </c>
      <c r="K3050" s="61">
        <v>2.26E-6</v>
      </c>
      <c r="L3050" s="61">
        <v>1.1000000000000001E-7</v>
      </c>
    </row>
    <row r="3051" spans="2:12">
      <c r="B3051" s="61">
        <v>3040</v>
      </c>
      <c r="C3051" s="61">
        <v>4.1699999999999999E-6</v>
      </c>
      <c r="D3051" s="61">
        <v>1.68E-7</v>
      </c>
      <c r="K3051" s="61">
        <v>2.2500000000000001E-6</v>
      </c>
      <c r="L3051" s="61">
        <v>1.1000000000000001E-7</v>
      </c>
    </row>
    <row r="3052" spans="2:12">
      <c r="B3052" s="61">
        <v>3040</v>
      </c>
      <c r="C3052" s="61">
        <v>4.16E-6</v>
      </c>
      <c r="D3052" s="61">
        <v>1.67E-7</v>
      </c>
      <c r="K3052" s="61">
        <v>2.2400000000000002E-6</v>
      </c>
      <c r="L3052" s="61">
        <v>1.09E-7</v>
      </c>
    </row>
    <row r="3053" spans="2:12">
      <c r="B3053" s="61">
        <v>3040</v>
      </c>
      <c r="C3053" s="61">
        <v>4.1400000000000002E-6</v>
      </c>
      <c r="D3053" s="61">
        <v>1.66E-7</v>
      </c>
      <c r="K3053" s="61">
        <v>2.2299999999999998E-6</v>
      </c>
      <c r="L3053" s="61">
        <v>1.09E-7</v>
      </c>
    </row>
    <row r="3054" spans="2:12">
      <c r="B3054" s="61">
        <v>3040</v>
      </c>
      <c r="C3054" s="61">
        <v>4.1200000000000004E-6</v>
      </c>
      <c r="D3054" s="61">
        <v>1.6500000000000001E-7</v>
      </c>
      <c r="K3054" s="61">
        <v>2.2199999999999999E-6</v>
      </c>
      <c r="L3054" s="61">
        <v>1.08E-7</v>
      </c>
    </row>
    <row r="3055" spans="2:12">
      <c r="B3055" s="61">
        <v>3050</v>
      </c>
      <c r="C3055" s="61">
        <v>4.0999999999999997E-6</v>
      </c>
      <c r="D3055" s="61">
        <v>1.6500000000000001E-7</v>
      </c>
      <c r="K3055" s="61">
        <v>2.21E-6</v>
      </c>
      <c r="L3055" s="61">
        <v>1.08E-7</v>
      </c>
    </row>
    <row r="3056" spans="2:12">
      <c r="B3056" s="61">
        <v>3050</v>
      </c>
      <c r="C3056" s="61">
        <v>4.0799999999999999E-6</v>
      </c>
      <c r="D3056" s="61">
        <v>1.6400000000000001E-7</v>
      </c>
      <c r="K3056" s="61">
        <v>2.2000000000000001E-6</v>
      </c>
      <c r="L3056" s="61">
        <v>1.0700000000000001E-7</v>
      </c>
    </row>
    <row r="3057" spans="2:12">
      <c r="B3057" s="61">
        <v>3050</v>
      </c>
      <c r="C3057" s="61">
        <v>4.0600000000000001E-6</v>
      </c>
      <c r="D3057" s="61">
        <v>1.6299999999999999E-7</v>
      </c>
      <c r="K3057" s="61">
        <v>2.1900000000000002E-6</v>
      </c>
      <c r="L3057" s="61">
        <v>1.0700000000000001E-7</v>
      </c>
    </row>
    <row r="3058" spans="2:12">
      <c r="B3058" s="61">
        <v>3050</v>
      </c>
      <c r="C3058" s="61">
        <v>4.0500000000000002E-6</v>
      </c>
      <c r="D3058" s="61">
        <v>1.6299999999999999E-7</v>
      </c>
      <c r="K3058" s="61">
        <v>2.1799999999999999E-6</v>
      </c>
      <c r="L3058" s="61">
        <v>1.06E-7</v>
      </c>
    </row>
    <row r="3059" spans="2:12">
      <c r="B3059" s="61">
        <v>3050</v>
      </c>
      <c r="C3059" s="61">
        <v>4.0300000000000004E-6</v>
      </c>
      <c r="D3059" s="61">
        <v>1.6199999999999999E-7</v>
      </c>
      <c r="K3059" s="61">
        <v>2.17E-6</v>
      </c>
      <c r="L3059" s="61">
        <v>1.06E-7</v>
      </c>
    </row>
    <row r="3060" spans="2:12">
      <c r="B3060" s="61">
        <v>3050</v>
      </c>
      <c r="C3060" s="61">
        <v>4.0099999999999997E-6</v>
      </c>
      <c r="D3060" s="61">
        <v>1.61E-7</v>
      </c>
      <c r="K3060" s="61">
        <v>2.1600000000000001E-6</v>
      </c>
      <c r="L3060" s="61">
        <v>1.06E-7</v>
      </c>
    </row>
    <row r="3061" spans="2:12">
      <c r="B3061" s="61">
        <v>3050</v>
      </c>
      <c r="C3061" s="61">
        <v>3.9899999999999999E-6</v>
      </c>
      <c r="D3061" s="61">
        <v>1.6E-7</v>
      </c>
      <c r="K3061" s="61">
        <v>2.1500000000000002E-6</v>
      </c>
      <c r="L3061" s="61">
        <v>1.05E-7</v>
      </c>
    </row>
    <row r="3062" spans="2:12">
      <c r="B3062" s="61">
        <v>3050</v>
      </c>
      <c r="C3062" s="61">
        <v>3.9700000000000001E-6</v>
      </c>
      <c r="D3062" s="61">
        <v>1.6E-7</v>
      </c>
      <c r="K3062" s="61">
        <v>2.1500000000000002E-6</v>
      </c>
      <c r="L3062" s="61">
        <v>1.05E-7</v>
      </c>
    </row>
    <row r="3063" spans="2:12">
      <c r="B3063" s="61">
        <v>3050</v>
      </c>
      <c r="C3063" s="61">
        <v>3.9600000000000002E-6</v>
      </c>
      <c r="D3063" s="61">
        <v>1.5900000000000001E-7</v>
      </c>
      <c r="K3063" s="61">
        <v>2.1399999999999998E-6</v>
      </c>
      <c r="L3063" s="61">
        <v>1.04E-7</v>
      </c>
    </row>
    <row r="3064" spans="2:12">
      <c r="B3064" s="61">
        <v>3050</v>
      </c>
      <c r="C3064" s="61">
        <v>3.9400000000000004E-6</v>
      </c>
      <c r="D3064" s="61">
        <v>1.5800000000000001E-7</v>
      </c>
      <c r="K3064" s="61">
        <v>2.1299999999999999E-6</v>
      </c>
      <c r="L3064" s="61">
        <v>1.04E-7</v>
      </c>
    </row>
    <row r="3065" spans="2:12">
      <c r="B3065" s="61">
        <v>3060</v>
      </c>
      <c r="C3065" s="61">
        <v>3.9199999999999997E-6</v>
      </c>
      <c r="D3065" s="61">
        <v>1.5800000000000001E-7</v>
      </c>
      <c r="K3065" s="61">
        <v>2.12E-6</v>
      </c>
      <c r="L3065" s="61">
        <v>1.03E-7</v>
      </c>
    </row>
    <row r="3066" spans="2:12">
      <c r="B3066" s="61">
        <v>3060</v>
      </c>
      <c r="C3066" s="61">
        <v>3.8999999999999999E-6</v>
      </c>
      <c r="D3066" s="61">
        <v>1.5699999999999999E-7</v>
      </c>
      <c r="K3066" s="61">
        <v>2.1100000000000001E-6</v>
      </c>
      <c r="L3066" s="61">
        <v>1.03E-7</v>
      </c>
    </row>
    <row r="3067" spans="2:12">
      <c r="B3067" s="61">
        <v>3060</v>
      </c>
      <c r="C3067" s="61">
        <v>3.89E-6</v>
      </c>
      <c r="D3067" s="61">
        <v>1.5599999999999999E-7</v>
      </c>
      <c r="K3067" s="61">
        <v>2.0999999999999998E-6</v>
      </c>
      <c r="L3067" s="61">
        <v>1.02E-7</v>
      </c>
    </row>
    <row r="3068" spans="2:12">
      <c r="B3068" s="61">
        <v>3060</v>
      </c>
      <c r="C3068" s="61">
        <v>3.8700000000000002E-6</v>
      </c>
      <c r="D3068" s="61">
        <v>1.55E-7</v>
      </c>
      <c r="K3068" s="61">
        <v>2.0899999999999999E-6</v>
      </c>
      <c r="L3068" s="61">
        <v>1.02E-7</v>
      </c>
    </row>
    <row r="3069" spans="2:12">
      <c r="B3069" s="61">
        <v>3060</v>
      </c>
      <c r="C3069" s="61">
        <v>3.8500000000000004E-6</v>
      </c>
      <c r="D3069" s="61">
        <v>1.55E-7</v>
      </c>
      <c r="K3069" s="61">
        <v>2.08E-6</v>
      </c>
      <c r="L3069" s="61">
        <v>1.01E-7</v>
      </c>
    </row>
    <row r="3070" spans="2:12">
      <c r="B3070" s="61">
        <v>3060</v>
      </c>
      <c r="C3070" s="61">
        <v>3.8299999999999998E-6</v>
      </c>
      <c r="D3070" s="61">
        <v>1.54E-7</v>
      </c>
      <c r="K3070" s="61">
        <v>2.0700000000000001E-6</v>
      </c>
      <c r="L3070" s="61">
        <v>1.01E-7</v>
      </c>
    </row>
    <row r="3071" spans="2:12">
      <c r="B3071" s="61">
        <v>3060</v>
      </c>
      <c r="C3071" s="61">
        <v>3.8199999999999998E-6</v>
      </c>
      <c r="D3071" s="61">
        <v>1.5300000000000001E-7</v>
      </c>
      <c r="K3071" s="61">
        <v>2.0600000000000002E-6</v>
      </c>
      <c r="L3071" s="61">
        <v>9.9999999999999995E-8</v>
      </c>
    </row>
    <row r="3072" spans="2:12">
      <c r="B3072" s="61">
        <v>3060</v>
      </c>
      <c r="C3072" s="61">
        <v>3.8E-6</v>
      </c>
      <c r="D3072" s="61">
        <v>1.5300000000000001E-7</v>
      </c>
      <c r="K3072" s="61">
        <v>2.0499999999999999E-6</v>
      </c>
      <c r="L3072" s="61">
        <v>9.9999999999999995E-8</v>
      </c>
    </row>
    <row r="3073" spans="2:12">
      <c r="B3073" s="61">
        <v>3060</v>
      </c>
      <c r="C3073" s="61">
        <v>3.7799999999999998E-6</v>
      </c>
      <c r="D3073" s="61">
        <v>1.5200000000000001E-7</v>
      </c>
      <c r="K3073" s="61">
        <v>2.04E-6</v>
      </c>
      <c r="L3073" s="61">
        <v>9.9600000000000005E-8</v>
      </c>
    </row>
    <row r="3074" spans="2:12">
      <c r="B3074" s="61">
        <v>3060</v>
      </c>
      <c r="C3074" s="61">
        <v>3.7699999999999999E-6</v>
      </c>
      <c r="D3074" s="61">
        <v>1.5099999999999999E-7</v>
      </c>
      <c r="K3074" s="61">
        <v>2.03E-6</v>
      </c>
      <c r="L3074" s="61">
        <v>9.9099999999999994E-8</v>
      </c>
    </row>
    <row r="3075" spans="2:12">
      <c r="B3075" s="61">
        <v>3070</v>
      </c>
      <c r="C3075" s="61">
        <v>3.7500000000000001E-6</v>
      </c>
      <c r="D3075" s="61">
        <v>1.5099999999999999E-7</v>
      </c>
      <c r="K3075" s="61">
        <v>2.0200000000000001E-6</v>
      </c>
      <c r="L3075" s="61">
        <v>9.8700000000000004E-8</v>
      </c>
    </row>
    <row r="3076" spans="2:12">
      <c r="B3076" s="61">
        <v>3070</v>
      </c>
      <c r="C3076" s="61">
        <v>3.7299999999999999E-6</v>
      </c>
      <c r="D3076" s="61">
        <v>1.4999999999999999E-7</v>
      </c>
      <c r="K3076" s="61">
        <v>2.0200000000000001E-6</v>
      </c>
      <c r="L3076" s="61">
        <v>9.8200000000000006E-8</v>
      </c>
    </row>
    <row r="3077" spans="2:12">
      <c r="B3077" s="61">
        <v>3070</v>
      </c>
      <c r="C3077" s="61">
        <v>3.72E-6</v>
      </c>
      <c r="D3077" s="61">
        <v>1.49E-7</v>
      </c>
      <c r="K3077" s="61">
        <v>2.0099999999999998E-6</v>
      </c>
      <c r="L3077" s="61">
        <v>9.7800000000000002E-8</v>
      </c>
    </row>
    <row r="3078" spans="2:12">
      <c r="B3078" s="61">
        <v>3070</v>
      </c>
      <c r="C3078" s="61">
        <v>3.7000000000000002E-6</v>
      </c>
      <c r="D3078" s="61">
        <v>1.49E-7</v>
      </c>
      <c r="K3078" s="61">
        <v>1.9999999999999999E-6</v>
      </c>
      <c r="L3078" s="61">
        <v>9.7399999999999999E-8</v>
      </c>
    </row>
    <row r="3079" spans="2:12">
      <c r="B3079" s="61">
        <v>3070</v>
      </c>
      <c r="C3079" s="61">
        <v>3.6799999999999999E-6</v>
      </c>
      <c r="D3079" s="61">
        <v>1.48E-7</v>
      </c>
      <c r="K3079" s="61">
        <v>1.99E-6</v>
      </c>
      <c r="L3079" s="61">
        <v>9.6900000000000001E-8</v>
      </c>
    </row>
    <row r="3080" spans="2:12">
      <c r="B3080" s="61">
        <v>3070</v>
      </c>
      <c r="C3080" s="61">
        <v>3.67E-6</v>
      </c>
      <c r="D3080" s="61">
        <v>1.4700000000000001E-7</v>
      </c>
      <c r="K3080" s="61">
        <v>1.9800000000000001E-6</v>
      </c>
      <c r="L3080" s="61">
        <v>9.6499999999999997E-8</v>
      </c>
    </row>
    <row r="3081" spans="2:12">
      <c r="B3081" s="61">
        <v>3070</v>
      </c>
      <c r="C3081" s="61">
        <v>3.6500000000000002E-6</v>
      </c>
      <c r="D3081" s="61">
        <v>1.4700000000000001E-7</v>
      </c>
      <c r="K3081" s="61">
        <v>1.9700000000000002E-6</v>
      </c>
      <c r="L3081" s="61">
        <v>9.6099999999999994E-8</v>
      </c>
    </row>
    <row r="3082" spans="2:12">
      <c r="B3082" s="61">
        <v>3070</v>
      </c>
      <c r="C3082" s="61">
        <v>3.63E-6</v>
      </c>
      <c r="D3082" s="61">
        <v>1.4600000000000001E-7</v>
      </c>
      <c r="K3082" s="61">
        <v>1.9599999999999999E-6</v>
      </c>
      <c r="L3082" s="61">
        <v>9.5599999999999996E-8</v>
      </c>
    </row>
    <row r="3083" spans="2:12">
      <c r="B3083" s="61">
        <v>3070</v>
      </c>
      <c r="C3083" s="61">
        <v>3.6200000000000001E-6</v>
      </c>
      <c r="D3083" s="61">
        <v>1.4499999999999999E-7</v>
      </c>
      <c r="K3083" s="61">
        <v>1.95E-6</v>
      </c>
      <c r="L3083" s="61">
        <v>9.5200000000000005E-8</v>
      </c>
    </row>
    <row r="3084" spans="2:12">
      <c r="B3084" s="61">
        <v>3070</v>
      </c>
      <c r="C3084" s="61">
        <v>3.5999999999999998E-6</v>
      </c>
      <c r="D3084" s="61">
        <v>1.4499999999999999E-7</v>
      </c>
      <c r="K3084" s="61">
        <v>1.9400000000000001E-6</v>
      </c>
      <c r="L3084" s="61">
        <v>9.4800000000000002E-8</v>
      </c>
    </row>
    <row r="3085" spans="2:12">
      <c r="B3085" s="61">
        <v>3080</v>
      </c>
      <c r="C3085" s="61">
        <v>3.5899999999999999E-6</v>
      </c>
      <c r="D3085" s="61">
        <v>1.4399999999999999E-7</v>
      </c>
      <c r="K3085" s="61">
        <v>1.9400000000000001E-6</v>
      </c>
      <c r="L3085" s="61">
        <v>9.4399999999999998E-8</v>
      </c>
    </row>
    <row r="3086" spans="2:12">
      <c r="B3086" s="61">
        <v>3080</v>
      </c>
      <c r="C3086" s="61">
        <v>3.5700000000000001E-6</v>
      </c>
      <c r="D3086" s="61">
        <v>1.43E-7</v>
      </c>
      <c r="K3086" s="61">
        <v>1.9300000000000002E-6</v>
      </c>
      <c r="L3086" s="61">
        <v>9.39E-8</v>
      </c>
    </row>
    <row r="3087" spans="2:12">
      <c r="B3087" s="61">
        <v>3080</v>
      </c>
      <c r="C3087" s="61">
        <v>3.5499999999999999E-6</v>
      </c>
      <c r="D3087" s="61">
        <v>1.43E-7</v>
      </c>
      <c r="K3087" s="61">
        <v>1.9199999999999998E-6</v>
      </c>
      <c r="L3087" s="61">
        <v>9.3499999999999997E-8</v>
      </c>
    </row>
    <row r="3088" spans="2:12">
      <c r="B3088" s="61">
        <v>3080</v>
      </c>
      <c r="C3088" s="61">
        <v>3.54E-6</v>
      </c>
      <c r="D3088" s="61">
        <v>1.42E-7</v>
      </c>
      <c r="K3088" s="61">
        <v>1.9099999999999999E-6</v>
      </c>
      <c r="L3088" s="61">
        <v>9.3100000000000006E-8</v>
      </c>
    </row>
    <row r="3089" spans="2:12">
      <c r="B3089" s="61">
        <v>3080</v>
      </c>
      <c r="C3089" s="61">
        <v>3.5200000000000002E-6</v>
      </c>
      <c r="D3089" s="61">
        <v>1.4100000000000001E-7</v>
      </c>
      <c r="K3089" s="61">
        <v>1.9E-6</v>
      </c>
      <c r="L3089" s="61">
        <v>9.2700000000000003E-8</v>
      </c>
    </row>
    <row r="3090" spans="2:12">
      <c r="B3090" s="61">
        <v>3080</v>
      </c>
      <c r="C3090" s="61">
        <v>3.5099999999999999E-6</v>
      </c>
      <c r="D3090" s="61">
        <v>1.4100000000000001E-7</v>
      </c>
      <c r="K3090" s="61">
        <v>1.8899999999999999E-6</v>
      </c>
      <c r="L3090" s="61">
        <v>9.2299999999999999E-8</v>
      </c>
    </row>
    <row r="3091" spans="2:12">
      <c r="B3091" s="61">
        <v>3080</v>
      </c>
      <c r="C3091" s="61">
        <v>3.49E-6</v>
      </c>
      <c r="D3091" s="61">
        <v>1.4000000000000001E-7</v>
      </c>
      <c r="K3091" s="61">
        <v>1.88E-6</v>
      </c>
      <c r="L3091" s="61">
        <v>9.1899999999999996E-8</v>
      </c>
    </row>
    <row r="3092" spans="2:12">
      <c r="B3092" s="61">
        <v>3080</v>
      </c>
      <c r="C3092" s="61">
        <v>3.4800000000000001E-6</v>
      </c>
      <c r="D3092" s="61">
        <v>1.4000000000000001E-7</v>
      </c>
      <c r="K3092" s="61">
        <v>1.88E-6</v>
      </c>
      <c r="L3092" s="61">
        <v>9.1500000000000005E-8</v>
      </c>
    </row>
    <row r="3093" spans="2:12">
      <c r="B3093" s="61">
        <v>3080</v>
      </c>
      <c r="C3093" s="61">
        <v>3.4599999999999999E-6</v>
      </c>
      <c r="D3093" s="61">
        <v>1.3899999999999999E-7</v>
      </c>
      <c r="K3093" s="61">
        <v>1.8700000000000001E-6</v>
      </c>
      <c r="L3093" s="61">
        <v>9.0999999999999994E-8</v>
      </c>
    </row>
    <row r="3094" spans="2:12">
      <c r="B3094" s="61">
        <v>3080</v>
      </c>
      <c r="C3094" s="61">
        <v>3.4400000000000001E-6</v>
      </c>
      <c r="D3094" s="61">
        <v>1.3799999999999999E-7</v>
      </c>
      <c r="K3094" s="61">
        <v>1.86E-6</v>
      </c>
      <c r="L3094" s="61">
        <v>9.0600000000000004E-8</v>
      </c>
    </row>
    <row r="3095" spans="2:12">
      <c r="B3095" s="61">
        <v>3090</v>
      </c>
      <c r="C3095" s="61">
        <v>3.4300000000000002E-6</v>
      </c>
      <c r="D3095" s="61">
        <v>1.3799999999999999E-7</v>
      </c>
      <c r="K3095" s="61">
        <v>1.8500000000000001E-6</v>
      </c>
      <c r="L3095" s="61">
        <v>9.02E-8</v>
      </c>
    </row>
    <row r="3096" spans="2:12">
      <c r="B3096" s="61">
        <v>3090</v>
      </c>
      <c r="C3096" s="61">
        <v>3.41E-6</v>
      </c>
      <c r="D3096" s="61">
        <v>1.37E-7</v>
      </c>
      <c r="K3096" s="61">
        <v>1.84E-6</v>
      </c>
      <c r="L3096" s="61">
        <v>8.9799999999999997E-8</v>
      </c>
    </row>
    <row r="3097" spans="2:12">
      <c r="B3097" s="61">
        <v>3090</v>
      </c>
      <c r="C3097" s="61">
        <v>3.4000000000000001E-6</v>
      </c>
      <c r="D3097" s="61">
        <v>1.37E-7</v>
      </c>
      <c r="K3097" s="61">
        <v>1.8300000000000001E-6</v>
      </c>
      <c r="L3097" s="61">
        <v>8.9400000000000006E-8</v>
      </c>
    </row>
    <row r="3098" spans="2:12">
      <c r="B3098" s="61">
        <v>3090</v>
      </c>
      <c r="C3098" s="61">
        <v>3.3799999999999998E-6</v>
      </c>
      <c r="D3098" s="61">
        <v>1.36E-7</v>
      </c>
      <c r="K3098" s="61">
        <v>1.8300000000000001E-6</v>
      </c>
      <c r="L3098" s="61">
        <v>8.9000000000000003E-8</v>
      </c>
    </row>
    <row r="3099" spans="2:12">
      <c r="B3099" s="61">
        <v>3090</v>
      </c>
      <c r="C3099" s="61">
        <v>3.3699999999999999E-6</v>
      </c>
      <c r="D3099" s="61">
        <v>1.35E-7</v>
      </c>
      <c r="K3099" s="61">
        <v>1.8199999999999999E-6</v>
      </c>
      <c r="L3099" s="61">
        <v>8.8599999999999999E-8</v>
      </c>
    </row>
    <row r="3100" spans="2:12">
      <c r="B3100" s="61">
        <v>3090</v>
      </c>
      <c r="C3100" s="61">
        <v>3.3500000000000001E-6</v>
      </c>
      <c r="D3100" s="61">
        <v>1.35E-7</v>
      </c>
      <c r="K3100" s="61">
        <v>1.81E-6</v>
      </c>
      <c r="L3100" s="61">
        <v>8.8199999999999996E-8</v>
      </c>
    </row>
    <row r="3101" spans="2:12">
      <c r="B3101" s="61">
        <v>3090</v>
      </c>
      <c r="C3101" s="61">
        <v>3.3400000000000002E-6</v>
      </c>
      <c r="D3101" s="61">
        <v>1.3400000000000001E-7</v>
      </c>
      <c r="K3101" s="61">
        <v>1.7999999999999999E-6</v>
      </c>
      <c r="L3101" s="61">
        <v>8.7800000000000005E-8</v>
      </c>
    </row>
    <row r="3102" spans="2:12">
      <c r="B3102" s="61">
        <v>3090</v>
      </c>
      <c r="C3102" s="61">
        <v>3.32E-6</v>
      </c>
      <c r="D3102" s="61">
        <v>1.3300000000000001E-7</v>
      </c>
      <c r="K3102" s="61">
        <v>1.79E-6</v>
      </c>
      <c r="L3102" s="61">
        <v>8.7499999999999996E-8</v>
      </c>
    </row>
    <row r="3103" spans="2:12">
      <c r="B3103" s="61">
        <v>3090</v>
      </c>
      <c r="C3103" s="61">
        <v>3.3100000000000001E-6</v>
      </c>
      <c r="D3103" s="61">
        <v>1.3300000000000001E-7</v>
      </c>
      <c r="K3103" s="61">
        <v>1.79E-6</v>
      </c>
      <c r="L3103" s="61">
        <v>8.7100000000000006E-8</v>
      </c>
    </row>
    <row r="3104" spans="2:12">
      <c r="B3104" s="61">
        <v>3090</v>
      </c>
      <c r="C3104" s="61">
        <v>3.2899999999999998E-6</v>
      </c>
      <c r="D3104" s="61">
        <v>1.3199999999999999E-7</v>
      </c>
      <c r="K3104" s="61">
        <v>1.7799999999999999E-6</v>
      </c>
      <c r="L3104" s="61">
        <v>8.6700000000000002E-8</v>
      </c>
    </row>
    <row r="3105" spans="2:12">
      <c r="B3105" s="61">
        <v>3100</v>
      </c>
      <c r="C3105" s="61">
        <v>3.2799999999999999E-6</v>
      </c>
      <c r="D3105" s="61">
        <v>1.3199999999999999E-7</v>
      </c>
      <c r="K3105" s="61">
        <v>1.77E-6</v>
      </c>
      <c r="L3105" s="61">
        <v>8.6299999999999999E-8</v>
      </c>
    </row>
    <row r="3106" spans="2:12">
      <c r="B3106" s="61">
        <v>3100</v>
      </c>
      <c r="C3106" s="61">
        <v>3.2600000000000001E-6</v>
      </c>
      <c r="D3106" s="61">
        <v>1.31E-7</v>
      </c>
      <c r="K3106" s="61">
        <v>1.7600000000000001E-6</v>
      </c>
      <c r="L3106" s="61">
        <v>8.5899999999999995E-8</v>
      </c>
    </row>
    <row r="3107" spans="2:12">
      <c r="B3107" s="61">
        <v>3100</v>
      </c>
      <c r="C3107" s="61">
        <v>3.2499999999999998E-6</v>
      </c>
      <c r="D3107" s="61">
        <v>1.31E-7</v>
      </c>
      <c r="K3107" s="61">
        <v>1.75E-6</v>
      </c>
      <c r="L3107" s="61">
        <v>8.5500000000000005E-8</v>
      </c>
    </row>
    <row r="3108" spans="2:12">
      <c r="B3108" s="61">
        <v>3100</v>
      </c>
      <c r="C3108" s="61">
        <v>3.2399999999999999E-6</v>
      </c>
      <c r="D3108" s="61">
        <v>1.3E-7</v>
      </c>
      <c r="K3108" s="61">
        <v>1.75E-6</v>
      </c>
      <c r="L3108" s="61">
        <v>8.5100000000000001E-8</v>
      </c>
    </row>
    <row r="3109" spans="2:12">
      <c r="B3109" s="61">
        <v>3100</v>
      </c>
      <c r="C3109" s="61">
        <v>3.2200000000000001E-6</v>
      </c>
      <c r="D3109" s="61">
        <v>1.29E-7</v>
      </c>
      <c r="K3109" s="61">
        <v>1.7400000000000001E-6</v>
      </c>
      <c r="L3109" s="61">
        <v>8.4800000000000005E-8</v>
      </c>
    </row>
    <row r="3110" spans="2:12">
      <c r="B3110" s="61">
        <v>3100</v>
      </c>
      <c r="C3110" s="61">
        <v>3.2100000000000002E-6</v>
      </c>
      <c r="D3110" s="61">
        <v>1.29E-7</v>
      </c>
      <c r="K3110" s="61">
        <v>1.73E-6</v>
      </c>
      <c r="L3110" s="61">
        <v>8.4400000000000001E-8</v>
      </c>
    </row>
    <row r="3111" spans="2:12">
      <c r="B3111" s="61">
        <v>3100</v>
      </c>
      <c r="C3111" s="61">
        <v>3.19E-6</v>
      </c>
      <c r="D3111" s="61">
        <v>1.2800000000000001E-7</v>
      </c>
      <c r="K3111" s="61">
        <v>1.72E-6</v>
      </c>
      <c r="L3111" s="61">
        <v>8.3999999999999998E-8</v>
      </c>
    </row>
    <row r="3112" spans="2:12">
      <c r="B3112" s="61">
        <v>3100</v>
      </c>
      <c r="C3112" s="61">
        <v>3.18E-6</v>
      </c>
      <c r="D3112" s="61">
        <v>1.2800000000000001E-7</v>
      </c>
      <c r="K3112" s="61">
        <v>1.72E-6</v>
      </c>
      <c r="L3112" s="61">
        <v>8.3599999999999994E-8</v>
      </c>
    </row>
    <row r="3113" spans="2:12">
      <c r="B3113" s="61">
        <v>3100</v>
      </c>
      <c r="C3113" s="61">
        <v>3.1599999999999998E-6</v>
      </c>
      <c r="D3113" s="61">
        <v>1.2700000000000001E-7</v>
      </c>
      <c r="K3113" s="61">
        <v>1.7099999999999999E-6</v>
      </c>
      <c r="L3113" s="61">
        <v>8.3299999999999998E-8</v>
      </c>
    </row>
    <row r="3114" spans="2:12">
      <c r="B3114" s="61">
        <v>3100</v>
      </c>
      <c r="C3114" s="61">
        <v>3.1499999999999999E-6</v>
      </c>
      <c r="D3114" s="61">
        <v>1.2700000000000001E-7</v>
      </c>
      <c r="K3114" s="61">
        <v>1.7E-6</v>
      </c>
      <c r="L3114" s="61">
        <v>8.2899999999999995E-8</v>
      </c>
    </row>
    <row r="3115" spans="2:12">
      <c r="B3115" s="61">
        <v>3110</v>
      </c>
      <c r="C3115" s="61">
        <v>3.14E-6</v>
      </c>
      <c r="D3115" s="61">
        <v>1.2599999999999999E-7</v>
      </c>
      <c r="K3115" s="61">
        <v>1.6899999999999999E-6</v>
      </c>
      <c r="L3115" s="61">
        <v>8.2500000000000004E-8</v>
      </c>
    </row>
    <row r="3116" spans="2:12">
      <c r="B3116" s="61">
        <v>3110</v>
      </c>
      <c r="C3116" s="61">
        <v>3.1200000000000002E-6</v>
      </c>
      <c r="D3116" s="61">
        <v>1.2499999999999999E-7</v>
      </c>
      <c r="K3116" s="61">
        <v>1.6899999999999999E-6</v>
      </c>
      <c r="L3116" s="61">
        <v>8.2100000000000001E-8</v>
      </c>
    </row>
    <row r="3117" spans="2:12">
      <c r="B3117" s="61">
        <v>3110</v>
      </c>
      <c r="C3117" s="61">
        <v>3.1099999999999999E-6</v>
      </c>
      <c r="D3117" s="61">
        <v>1.2499999999999999E-7</v>
      </c>
      <c r="K3117" s="61">
        <v>1.68E-6</v>
      </c>
      <c r="L3117" s="61">
        <v>8.1800000000000005E-8</v>
      </c>
    </row>
    <row r="3118" spans="2:12">
      <c r="B3118" s="61">
        <v>3110</v>
      </c>
      <c r="C3118" s="61">
        <v>3.0900000000000001E-6</v>
      </c>
      <c r="D3118" s="61">
        <v>1.24E-7</v>
      </c>
      <c r="K3118" s="61">
        <v>1.6700000000000001E-6</v>
      </c>
      <c r="L3118" s="61">
        <v>8.1400000000000001E-8</v>
      </c>
    </row>
    <row r="3119" spans="2:12">
      <c r="B3119" s="61">
        <v>3110</v>
      </c>
      <c r="C3119" s="61">
        <v>3.0800000000000002E-6</v>
      </c>
      <c r="D3119" s="61">
        <v>1.24E-7</v>
      </c>
      <c r="K3119" s="61">
        <v>1.66E-6</v>
      </c>
      <c r="L3119" s="61">
        <v>8.1100000000000005E-8</v>
      </c>
    </row>
    <row r="3120" spans="2:12">
      <c r="B3120" s="61">
        <v>3110</v>
      </c>
      <c r="C3120" s="61">
        <v>3.0699999999999998E-6</v>
      </c>
      <c r="D3120" s="61">
        <v>1.23E-7</v>
      </c>
      <c r="K3120" s="61">
        <v>1.66E-6</v>
      </c>
      <c r="L3120" s="61">
        <v>8.0700000000000001E-8</v>
      </c>
    </row>
    <row r="3121" spans="2:12">
      <c r="B3121" s="61">
        <v>3110</v>
      </c>
      <c r="C3121" s="61">
        <v>3.05E-6</v>
      </c>
      <c r="D3121" s="61">
        <v>1.23E-7</v>
      </c>
      <c r="K3121" s="61">
        <v>1.6500000000000001E-6</v>
      </c>
      <c r="L3121" s="61">
        <v>8.0299999999999998E-8</v>
      </c>
    </row>
    <row r="3122" spans="2:12">
      <c r="B3122" s="61">
        <v>3110</v>
      </c>
      <c r="C3122" s="61">
        <v>3.0400000000000001E-6</v>
      </c>
      <c r="D3122" s="61">
        <v>1.2200000000000001E-7</v>
      </c>
      <c r="K3122" s="61">
        <v>1.64E-6</v>
      </c>
      <c r="L3122" s="61">
        <v>8.0000000000000002E-8</v>
      </c>
    </row>
    <row r="3123" spans="2:12">
      <c r="B3123" s="61">
        <v>3110</v>
      </c>
      <c r="C3123" s="61">
        <v>3.0299999999999998E-6</v>
      </c>
      <c r="D3123" s="61">
        <v>1.2200000000000001E-7</v>
      </c>
      <c r="K3123" s="61">
        <v>1.6300000000000001E-6</v>
      </c>
      <c r="L3123" s="61">
        <v>7.9599999999999998E-8</v>
      </c>
    </row>
    <row r="3124" spans="2:12">
      <c r="B3124" s="61">
        <v>3110</v>
      </c>
      <c r="C3124" s="61">
        <v>3.01E-6</v>
      </c>
      <c r="D3124" s="61">
        <v>1.2100000000000001E-7</v>
      </c>
      <c r="K3124" s="61">
        <v>1.6300000000000001E-6</v>
      </c>
      <c r="L3124" s="61">
        <v>7.9300000000000002E-8</v>
      </c>
    </row>
    <row r="3125" spans="2:12">
      <c r="B3125" s="61">
        <v>3120</v>
      </c>
      <c r="C3125" s="61">
        <v>3.0000000000000001E-6</v>
      </c>
      <c r="D3125" s="61">
        <v>1.1999999999999999E-7</v>
      </c>
      <c r="K3125" s="61">
        <v>1.6199999999999999E-6</v>
      </c>
      <c r="L3125" s="61">
        <v>7.8899999999999998E-8</v>
      </c>
    </row>
    <row r="3126" spans="2:12">
      <c r="B3126" s="61">
        <v>3120</v>
      </c>
      <c r="C3126" s="61">
        <v>2.9799999999999998E-6</v>
      </c>
      <c r="D3126" s="61">
        <v>1.1999999999999999E-7</v>
      </c>
      <c r="K3126" s="61">
        <v>1.61E-6</v>
      </c>
      <c r="L3126" s="61">
        <v>7.8600000000000002E-8</v>
      </c>
    </row>
    <row r="3127" spans="2:12">
      <c r="B3127" s="61">
        <v>3120</v>
      </c>
      <c r="C3127" s="61">
        <v>2.9699999999999999E-6</v>
      </c>
      <c r="D3127" s="61">
        <v>1.1899999999999999E-7</v>
      </c>
      <c r="K3127" s="61">
        <v>1.5999999999999999E-6</v>
      </c>
      <c r="L3127" s="61">
        <v>7.8199999999999999E-8</v>
      </c>
    </row>
    <row r="3128" spans="2:12">
      <c r="B3128" s="61">
        <v>3120</v>
      </c>
      <c r="C3128" s="61">
        <v>2.96E-6</v>
      </c>
      <c r="D3128" s="61">
        <v>1.1899999999999999E-7</v>
      </c>
      <c r="K3128" s="61">
        <v>1.5999999999999999E-6</v>
      </c>
      <c r="L3128" s="61">
        <v>7.7900000000000003E-8</v>
      </c>
    </row>
    <row r="3129" spans="2:12">
      <c r="B3129" s="61">
        <v>3120</v>
      </c>
      <c r="C3129" s="61">
        <v>2.9500000000000001E-6</v>
      </c>
      <c r="D3129" s="61">
        <v>1.18E-7</v>
      </c>
      <c r="K3129" s="61">
        <v>1.59E-6</v>
      </c>
      <c r="L3129" s="61">
        <v>7.7499999999999999E-8</v>
      </c>
    </row>
    <row r="3130" spans="2:12">
      <c r="B3130" s="61">
        <v>3120</v>
      </c>
      <c r="C3130" s="61">
        <v>2.9299999999999999E-6</v>
      </c>
      <c r="D3130" s="61">
        <v>1.18E-7</v>
      </c>
      <c r="K3130" s="61">
        <v>1.5799999999999999E-6</v>
      </c>
      <c r="L3130" s="61">
        <v>7.7200000000000003E-8</v>
      </c>
    </row>
    <row r="3131" spans="2:12">
      <c r="B3131" s="61">
        <v>3120</v>
      </c>
      <c r="C3131" s="61">
        <v>2.92E-6</v>
      </c>
      <c r="D3131" s="61">
        <v>1.17E-7</v>
      </c>
      <c r="K3131" s="61">
        <v>1.5799999999999999E-6</v>
      </c>
      <c r="L3131" s="61">
        <v>7.6799999999999999E-8</v>
      </c>
    </row>
    <row r="3132" spans="2:12">
      <c r="B3132" s="61">
        <v>3120</v>
      </c>
      <c r="C3132" s="61">
        <v>2.9100000000000001E-6</v>
      </c>
      <c r="D3132" s="61">
        <v>1.17E-7</v>
      </c>
      <c r="K3132" s="61">
        <v>1.57E-6</v>
      </c>
      <c r="L3132" s="61">
        <v>7.6500000000000003E-8</v>
      </c>
    </row>
    <row r="3133" spans="2:12">
      <c r="B3133" s="61">
        <v>3120</v>
      </c>
      <c r="C3133" s="61">
        <v>2.8899999999999999E-6</v>
      </c>
      <c r="D3133" s="61">
        <v>1.1600000000000001E-7</v>
      </c>
      <c r="K3133" s="61">
        <v>1.5600000000000001E-6</v>
      </c>
      <c r="L3133" s="61">
        <v>7.61E-8</v>
      </c>
    </row>
    <row r="3134" spans="2:12">
      <c r="B3134" s="61">
        <v>3120</v>
      </c>
      <c r="C3134" s="61">
        <v>2.88E-6</v>
      </c>
      <c r="D3134" s="61">
        <v>1.1600000000000001E-7</v>
      </c>
      <c r="K3134" s="61">
        <v>1.55E-6</v>
      </c>
      <c r="L3134" s="61">
        <v>7.5800000000000004E-8</v>
      </c>
    </row>
    <row r="3135" spans="2:12">
      <c r="B3135" s="61">
        <v>3130</v>
      </c>
      <c r="C3135" s="61">
        <v>2.8700000000000001E-6</v>
      </c>
      <c r="D3135" s="61">
        <v>1.15E-7</v>
      </c>
      <c r="K3135" s="61">
        <v>1.55E-6</v>
      </c>
      <c r="L3135" s="61">
        <v>7.5499999999999994E-8</v>
      </c>
    </row>
    <row r="3136" spans="2:12">
      <c r="B3136" s="61">
        <v>3130</v>
      </c>
      <c r="C3136" s="61">
        <v>2.8499999999999998E-6</v>
      </c>
      <c r="D3136" s="61">
        <v>1.15E-7</v>
      </c>
      <c r="K3136" s="61">
        <v>1.5400000000000001E-6</v>
      </c>
      <c r="L3136" s="61">
        <v>7.5100000000000004E-8</v>
      </c>
    </row>
    <row r="3137" spans="2:12">
      <c r="B3137" s="61">
        <v>3130</v>
      </c>
      <c r="C3137" s="61">
        <v>2.8399999999999999E-6</v>
      </c>
      <c r="D3137" s="61">
        <v>1.14E-7</v>
      </c>
      <c r="K3137" s="61">
        <v>1.53E-6</v>
      </c>
      <c r="L3137" s="61">
        <v>7.4799999999999995E-8</v>
      </c>
    </row>
    <row r="3138" spans="2:12">
      <c r="B3138" s="61">
        <v>3130</v>
      </c>
      <c r="C3138" s="61">
        <v>2.83E-6</v>
      </c>
      <c r="D3138" s="61">
        <v>1.14E-7</v>
      </c>
      <c r="K3138" s="61">
        <v>1.53E-6</v>
      </c>
      <c r="L3138" s="61">
        <v>7.4499999999999999E-8</v>
      </c>
    </row>
    <row r="3139" spans="2:12">
      <c r="B3139" s="61">
        <v>3130</v>
      </c>
      <c r="C3139" s="61">
        <v>2.8200000000000001E-6</v>
      </c>
      <c r="D3139" s="61">
        <v>1.1300000000000001E-7</v>
      </c>
      <c r="K3139" s="61">
        <v>1.5200000000000001E-6</v>
      </c>
      <c r="L3139" s="61">
        <v>7.4099999999999995E-8</v>
      </c>
    </row>
    <row r="3140" spans="2:12">
      <c r="B3140" s="61">
        <v>3130</v>
      </c>
      <c r="C3140" s="61">
        <v>2.7999999999999999E-6</v>
      </c>
      <c r="D3140" s="61">
        <v>1.1300000000000001E-7</v>
      </c>
      <c r="K3140" s="61">
        <v>1.5099999999999999E-6</v>
      </c>
      <c r="L3140" s="61">
        <v>7.3799999999999999E-8</v>
      </c>
    </row>
    <row r="3141" spans="2:12">
      <c r="B3141" s="61">
        <v>3130</v>
      </c>
      <c r="C3141" s="61">
        <v>2.79E-6</v>
      </c>
      <c r="D3141" s="61">
        <v>1.12E-7</v>
      </c>
      <c r="K3141" s="61">
        <v>1.5099999999999999E-6</v>
      </c>
      <c r="L3141" s="61">
        <v>7.3500000000000003E-8</v>
      </c>
    </row>
    <row r="3142" spans="2:12">
      <c r="B3142" s="61">
        <v>3130</v>
      </c>
      <c r="C3142" s="61">
        <v>2.7800000000000001E-6</v>
      </c>
      <c r="D3142" s="61">
        <v>1.12E-7</v>
      </c>
      <c r="K3142" s="61">
        <v>1.5E-6</v>
      </c>
      <c r="L3142" s="61">
        <v>7.3099999999999999E-8</v>
      </c>
    </row>
    <row r="3143" spans="2:12">
      <c r="B3143" s="61">
        <v>3130</v>
      </c>
      <c r="C3143" s="61">
        <v>2.7700000000000002E-6</v>
      </c>
      <c r="D3143" s="61">
        <v>1.11E-7</v>
      </c>
      <c r="K3143" s="61">
        <v>1.4899999999999999E-6</v>
      </c>
      <c r="L3143" s="61">
        <v>7.2800000000000003E-8</v>
      </c>
    </row>
    <row r="3144" spans="2:12">
      <c r="B3144" s="61">
        <v>3130</v>
      </c>
      <c r="C3144" s="61">
        <v>2.7499999999999999E-6</v>
      </c>
      <c r="D3144" s="61">
        <v>1.11E-7</v>
      </c>
      <c r="K3144" s="61">
        <v>1.4899999999999999E-6</v>
      </c>
      <c r="L3144" s="61">
        <v>7.2499999999999994E-8</v>
      </c>
    </row>
    <row r="3145" spans="2:12">
      <c r="B3145" s="61">
        <v>3140</v>
      </c>
      <c r="C3145" s="61">
        <v>2.74E-6</v>
      </c>
      <c r="D3145" s="61">
        <v>1.1000000000000001E-7</v>
      </c>
      <c r="K3145" s="61">
        <v>1.48E-6</v>
      </c>
      <c r="L3145" s="61">
        <v>7.2199999999999998E-8</v>
      </c>
    </row>
    <row r="3146" spans="2:12">
      <c r="B3146" s="61">
        <v>3140</v>
      </c>
      <c r="C3146" s="61">
        <v>2.7300000000000001E-6</v>
      </c>
      <c r="D3146" s="61">
        <v>1.1000000000000001E-7</v>
      </c>
      <c r="K3146" s="61">
        <v>1.4699999999999999E-6</v>
      </c>
      <c r="L3146" s="61">
        <v>7.1799999999999994E-8</v>
      </c>
    </row>
    <row r="3147" spans="2:12">
      <c r="B3147" s="61">
        <v>3140</v>
      </c>
      <c r="C3147" s="61">
        <v>2.7199999999999998E-6</v>
      </c>
      <c r="D3147" s="61">
        <v>1.09E-7</v>
      </c>
      <c r="K3147" s="61">
        <v>1.4699999999999999E-6</v>
      </c>
      <c r="L3147" s="61">
        <v>7.1499999999999998E-8</v>
      </c>
    </row>
    <row r="3148" spans="2:12">
      <c r="B3148" s="61">
        <v>3140</v>
      </c>
      <c r="C3148" s="61">
        <v>2.7099999999999999E-6</v>
      </c>
      <c r="D3148" s="61">
        <v>1.09E-7</v>
      </c>
      <c r="K3148" s="61">
        <v>1.46E-6</v>
      </c>
      <c r="L3148" s="61">
        <v>7.1200000000000002E-8</v>
      </c>
    </row>
    <row r="3149" spans="2:12">
      <c r="B3149" s="61">
        <v>3140</v>
      </c>
      <c r="C3149" s="61">
        <v>2.6900000000000001E-6</v>
      </c>
      <c r="D3149" s="61">
        <v>1.08E-7</v>
      </c>
      <c r="K3149" s="61">
        <v>1.4500000000000001E-6</v>
      </c>
      <c r="L3149" s="61">
        <v>7.0900000000000006E-8</v>
      </c>
    </row>
    <row r="3150" spans="2:12">
      <c r="B3150" s="61">
        <v>3140</v>
      </c>
      <c r="C3150" s="61">
        <v>2.6800000000000002E-6</v>
      </c>
      <c r="D3150" s="61">
        <v>1.08E-7</v>
      </c>
      <c r="K3150" s="61">
        <v>1.4500000000000001E-6</v>
      </c>
      <c r="L3150" s="61">
        <v>7.0599999999999997E-8</v>
      </c>
    </row>
    <row r="3151" spans="2:12">
      <c r="B3151" s="61">
        <v>3140</v>
      </c>
      <c r="C3151" s="61">
        <v>2.6699999999999998E-6</v>
      </c>
      <c r="D3151" s="61">
        <v>1.0700000000000001E-7</v>
      </c>
      <c r="K3151" s="61">
        <v>1.44E-6</v>
      </c>
      <c r="L3151" s="61">
        <v>7.0200000000000007E-8</v>
      </c>
    </row>
    <row r="3152" spans="2:12">
      <c r="B3152" s="61">
        <v>3140</v>
      </c>
      <c r="C3152" s="61">
        <v>2.6599999999999999E-6</v>
      </c>
      <c r="D3152" s="61">
        <v>1.0700000000000001E-7</v>
      </c>
      <c r="K3152" s="61">
        <v>1.4300000000000001E-6</v>
      </c>
      <c r="L3152" s="61">
        <v>6.9899999999999997E-8</v>
      </c>
    </row>
    <row r="3153" spans="2:12">
      <c r="B3153" s="61">
        <v>3140</v>
      </c>
      <c r="C3153" s="61">
        <v>2.65E-6</v>
      </c>
      <c r="D3153" s="61">
        <v>1.06E-7</v>
      </c>
      <c r="K3153" s="61">
        <v>1.4300000000000001E-6</v>
      </c>
      <c r="L3153" s="61">
        <v>6.9600000000000001E-8</v>
      </c>
    </row>
    <row r="3154" spans="2:12">
      <c r="B3154" s="61">
        <v>3140</v>
      </c>
      <c r="C3154" s="61">
        <v>2.6299999999999998E-6</v>
      </c>
      <c r="D3154" s="61">
        <v>1.06E-7</v>
      </c>
      <c r="K3154" s="61">
        <v>1.42E-6</v>
      </c>
      <c r="L3154" s="61">
        <v>6.9300000000000005E-8</v>
      </c>
    </row>
    <row r="3155" spans="2:12">
      <c r="B3155" s="61">
        <v>3150</v>
      </c>
      <c r="C3155" s="61">
        <v>2.6199999999999999E-6</v>
      </c>
      <c r="D3155" s="61">
        <v>1.05E-7</v>
      </c>
      <c r="K3155" s="61">
        <v>1.42E-6</v>
      </c>
      <c r="L3155" s="61">
        <v>6.8999999999999996E-8</v>
      </c>
    </row>
    <row r="3156" spans="2:12">
      <c r="B3156" s="61">
        <v>3150</v>
      </c>
      <c r="C3156" s="61">
        <v>2.61E-6</v>
      </c>
      <c r="D3156" s="61">
        <v>1.05E-7</v>
      </c>
      <c r="K3156" s="61">
        <v>1.4100000000000001E-6</v>
      </c>
      <c r="L3156" s="61">
        <v>6.87E-8</v>
      </c>
    </row>
    <row r="3157" spans="2:12">
      <c r="B3157" s="61">
        <v>3150</v>
      </c>
      <c r="C3157" s="61">
        <v>2.6000000000000001E-6</v>
      </c>
      <c r="D3157" s="61">
        <v>1.04E-7</v>
      </c>
      <c r="K3157" s="61">
        <v>1.3999999999999999E-6</v>
      </c>
      <c r="L3157" s="61">
        <v>6.8400000000000004E-8</v>
      </c>
    </row>
    <row r="3158" spans="2:12">
      <c r="B3158" s="61">
        <v>3150</v>
      </c>
      <c r="C3158" s="61">
        <v>2.5900000000000002E-6</v>
      </c>
      <c r="D3158" s="61">
        <v>1.04E-7</v>
      </c>
      <c r="K3158" s="61">
        <v>1.3999999999999999E-6</v>
      </c>
      <c r="L3158" s="61">
        <v>6.8099999999999994E-8</v>
      </c>
    </row>
    <row r="3159" spans="2:12">
      <c r="B3159" s="61">
        <v>3150</v>
      </c>
      <c r="C3159" s="61">
        <v>2.5799999999999999E-6</v>
      </c>
      <c r="D3159" s="61">
        <v>1.03E-7</v>
      </c>
      <c r="K3159" s="61">
        <v>1.39E-6</v>
      </c>
      <c r="L3159" s="61">
        <v>6.7799999999999998E-8</v>
      </c>
    </row>
    <row r="3160" spans="2:12">
      <c r="B3160" s="61">
        <v>3150</v>
      </c>
      <c r="C3160" s="61">
        <v>2.5600000000000001E-6</v>
      </c>
      <c r="D3160" s="61">
        <v>1.03E-7</v>
      </c>
      <c r="K3160" s="61">
        <v>1.3799999999999999E-6</v>
      </c>
      <c r="L3160" s="61">
        <v>6.7500000000000002E-8</v>
      </c>
    </row>
    <row r="3161" spans="2:12">
      <c r="B3161" s="61">
        <v>3150</v>
      </c>
      <c r="C3161" s="61">
        <v>2.5500000000000001E-6</v>
      </c>
      <c r="D3161" s="61">
        <v>1.03E-7</v>
      </c>
      <c r="K3161" s="61">
        <v>1.3799999999999999E-6</v>
      </c>
      <c r="L3161" s="61">
        <v>6.7200000000000006E-8</v>
      </c>
    </row>
    <row r="3162" spans="2:12">
      <c r="B3162" s="61">
        <v>3150</v>
      </c>
      <c r="C3162" s="61">
        <v>2.5399999999999998E-6</v>
      </c>
      <c r="D3162" s="61">
        <v>1.02E-7</v>
      </c>
      <c r="K3162" s="61">
        <v>1.37E-6</v>
      </c>
      <c r="L3162" s="61">
        <v>6.6899999999999997E-8</v>
      </c>
    </row>
    <row r="3163" spans="2:12">
      <c r="B3163" s="61">
        <v>3150</v>
      </c>
      <c r="C3163" s="61">
        <v>2.5299999999999999E-6</v>
      </c>
      <c r="D3163" s="61">
        <v>1.02E-7</v>
      </c>
      <c r="K3163" s="61">
        <v>1.37E-6</v>
      </c>
      <c r="L3163" s="61">
        <v>6.6600000000000001E-8</v>
      </c>
    </row>
    <row r="3164" spans="2:12">
      <c r="B3164" s="61">
        <v>3150</v>
      </c>
      <c r="C3164" s="61">
        <v>2.52E-6</v>
      </c>
      <c r="D3164" s="61">
        <v>1.01E-7</v>
      </c>
      <c r="K3164" s="61">
        <v>1.3599999999999999E-6</v>
      </c>
      <c r="L3164" s="61">
        <v>6.6300000000000005E-8</v>
      </c>
    </row>
    <row r="3165" spans="2:12">
      <c r="B3165" s="61">
        <v>3160</v>
      </c>
      <c r="C3165" s="61">
        <v>2.5100000000000001E-6</v>
      </c>
      <c r="D3165" s="61">
        <v>1.01E-7</v>
      </c>
      <c r="K3165" s="61">
        <v>1.35E-6</v>
      </c>
      <c r="L3165" s="61">
        <v>6.5999999999999995E-8</v>
      </c>
    </row>
    <row r="3166" spans="2:12">
      <c r="B3166" s="61">
        <v>3160</v>
      </c>
      <c r="C3166" s="61">
        <v>2.5000000000000002E-6</v>
      </c>
      <c r="D3166" s="61">
        <v>9.9999999999999995E-8</v>
      </c>
      <c r="K3166" s="61">
        <v>1.35E-6</v>
      </c>
      <c r="L3166" s="61">
        <v>6.5699999999999999E-8</v>
      </c>
    </row>
    <row r="3167" spans="2:12">
      <c r="B3167" s="61">
        <v>3160</v>
      </c>
      <c r="C3167" s="61">
        <v>2.4899999999999999E-6</v>
      </c>
      <c r="D3167" s="61">
        <v>9.9799999999999994E-8</v>
      </c>
      <c r="K3167" s="61">
        <v>1.3400000000000001E-6</v>
      </c>
      <c r="L3167" s="61">
        <v>6.5400000000000003E-8</v>
      </c>
    </row>
    <row r="3168" spans="2:12">
      <c r="B3168" s="61">
        <v>3160</v>
      </c>
      <c r="C3168" s="61">
        <v>2.4700000000000001E-6</v>
      </c>
      <c r="D3168" s="61">
        <v>9.9400000000000003E-8</v>
      </c>
      <c r="K3168" s="61">
        <v>1.3400000000000001E-6</v>
      </c>
      <c r="L3168" s="61">
        <v>6.5099999999999994E-8</v>
      </c>
    </row>
    <row r="3169" spans="2:12">
      <c r="B3169" s="61">
        <v>3160</v>
      </c>
      <c r="C3169" s="61">
        <v>2.4600000000000002E-6</v>
      </c>
      <c r="D3169" s="61">
        <v>9.8900000000000005E-8</v>
      </c>
      <c r="K3169" s="61">
        <v>1.33E-6</v>
      </c>
      <c r="L3169" s="61">
        <v>6.4799999999999998E-8</v>
      </c>
    </row>
    <row r="3170" spans="2:12">
      <c r="B3170" s="61">
        <v>3160</v>
      </c>
      <c r="C3170" s="61">
        <v>2.4499999999999998E-6</v>
      </c>
      <c r="D3170" s="61">
        <v>9.8500000000000002E-8</v>
      </c>
      <c r="K3170" s="61">
        <v>1.3200000000000001E-6</v>
      </c>
      <c r="L3170" s="61">
        <v>6.4500000000000002E-8</v>
      </c>
    </row>
    <row r="3171" spans="2:12">
      <c r="B3171" s="61">
        <v>3160</v>
      </c>
      <c r="C3171" s="61">
        <v>2.4399999999999999E-6</v>
      </c>
      <c r="D3171" s="61">
        <v>9.8099999999999998E-8</v>
      </c>
      <c r="K3171" s="61">
        <v>1.3200000000000001E-6</v>
      </c>
      <c r="L3171" s="61">
        <v>6.4200000000000006E-8</v>
      </c>
    </row>
    <row r="3172" spans="2:12">
      <c r="B3172" s="61">
        <v>3160</v>
      </c>
      <c r="C3172" s="61">
        <v>2.43E-6</v>
      </c>
      <c r="D3172" s="61">
        <v>9.76E-8</v>
      </c>
      <c r="K3172" s="61">
        <v>1.31E-6</v>
      </c>
      <c r="L3172" s="61">
        <v>6.4000000000000004E-8</v>
      </c>
    </row>
    <row r="3173" spans="2:12">
      <c r="B3173" s="61">
        <v>3160</v>
      </c>
      <c r="C3173" s="61">
        <v>2.4200000000000001E-6</v>
      </c>
      <c r="D3173" s="61">
        <v>9.7199999999999997E-8</v>
      </c>
      <c r="K3173" s="61">
        <v>1.31E-6</v>
      </c>
      <c r="L3173" s="61">
        <v>6.3699999999999995E-8</v>
      </c>
    </row>
    <row r="3174" spans="2:12">
      <c r="B3174" s="61">
        <v>3160</v>
      </c>
      <c r="C3174" s="61">
        <v>2.4099999999999998E-6</v>
      </c>
      <c r="D3174" s="61">
        <v>9.6699999999999999E-8</v>
      </c>
      <c r="K3174" s="61">
        <v>1.3E-6</v>
      </c>
      <c r="L3174" s="61">
        <v>6.3399999999999999E-8</v>
      </c>
    </row>
    <row r="3175" spans="2:12">
      <c r="B3175" s="61">
        <v>3170</v>
      </c>
      <c r="C3175" s="61">
        <v>2.3999999999999999E-6</v>
      </c>
      <c r="D3175" s="61">
        <v>9.6299999999999995E-8</v>
      </c>
      <c r="K3175" s="61">
        <v>1.2899999999999999E-6</v>
      </c>
      <c r="L3175" s="61">
        <v>6.3100000000000003E-8</v>
      </c>
    </row>
    <row r="3176" spans="2:12">
      <c r="B3176" s="61">
        <v>3170</v>
      </c>
      <c r="C3176" s="61">
        <v>2.39E-6</v>
      </c>
      <c r="D3176" s="61">
        <v>9.5900000000000005E-8</v>
      </c>
      <c r="K3176" s="61">
        <v>1.2899999999999999E-6</v>
      </c>
      <c r="L3176" s="61">
        <v>6.2800000000000006E-8</v>
      </c>
    </row>
    <row r="3177" spans="2:12">
      <c r="B3177" s="61">
        <v>3170</v>
      </c>
      <c r="C3177" s="61">
        <v>2.3800000000000001E-6</v>
      </c>
      <c r="D3177" s="61">
        <v>9.5500000000000002E-8</v>
      </c>
      <c r="K3177" s="61">
        <v>1.28E-6</v>
      </c>
      <c r="L3177" s="61">
        <v>6.2499999999999997E-8</v>
      </c>
    </row>
    <row r="3178" spans="2:12">
      <c r="B3178" s="61">
        <v>3170</v>
      </c>
      <c r="C3178" s="61">
        <v>2.3700000000000002E-6</v>
      </c>
      <c r="D3178" s="61">
        <v>9.5000000000000004E-8</v>
      </c>
      <c r="K3178" s="61">
        <v>1.28E-6</v>
      </c>
      <c r="L3178" s="61">
        <v>6.2299999999999995E-8</v>
      </c>
    </row>
    <row r="3179" spans="2:12">
      <c r="B3179" s="61">
        <v>3170</v>
      </c>
      <c r="C3179" s="61">
        <v>2.3599999999999999E-6</v>
      </c>
      <c r="D3179" s="61">
        <v>9.46E-8</v>
      </c>
      <c r="K3179" s="61">
        <v>1.2699999999999999E-6</v>
      </c>
      <c r="L3179" s="61">
        <v>6.1999999999999999E-8</v>
      </c>
    </row>
    <row r="3180" spans="2:12">
      <c r="B3180" s="61">
        <v>3170</v>
      </c>
      <c r="C3180" s="61">
        <v>2.34E-6</v>
      </c>
      <c r="D3180" s="61">
        <v>9.4199999999999996E-8</v>
      </c>
      <c r="K3180" s="61">
        <v>1.2699999999999999E-6</v>
      </c>
      <c r="L3180" s="61">
        <v>6.1700000000000003E-8</v>
      </c>
    </row>
    <row r="3181" spans="2:12">
      <c r="B3181" s="61">
        <v>3170</v>
      </c>
      <c r="C3181" s="61">
        <v>2.3300000000000001E-6</v>
      </c>
      <c r="D3181" s="61">
        <v>9.3800000000000006E-8</v>
      </c>
      <c r="K3181" s="61">
        <v>1.26E-6</v>
      </c>
      <c r="L3181" s="61">
        <v>6.1399999999999994E-8</v>
      </c>
    </row>
    <row r="3182" spans="2:12">
      <c r="B3182" s="61">
        <v>3170</v>
      </c>
      <c r="C3182" s="61">
        <v>2.3199999999999998E-6</v>
      </c>
      <c r="D3182" s="61">
        <v>9.3400000000000003E-8</v>
      </c>
      <c r="K3182" s="61">
        <v>1.2500000000000001E-6</v>
      </c>
      <c r="L3182" s="61">
        <v>6.1200000000000005E-8</v>
      </c>
    </row>
    <row r="3183" spans="2:12">
      <c r="B3183" s="61">
        <v>3170</v>
      </c>
      <c r="C3183" s="61">
        <v>2.3099999999999999E-6</v>
      </c>
      <c r="D3183" s="61">
        <v>9.2900000000000005E-8</v>
      </c>
      <c r="K3183" s="61">
        <v>1.2500000000000001E-6</v>
      </c>
      <c r="L3183" s="61">
        <v>6.0899999999999996E-8</v>
      </c>
    </row>
    <row r="3184" spans="2:12">
      <c r="B3184" s="61">
        <v>3170</v>
      </c>
      <c r="C3184" s="61">
        <v>2.3E-6</v>
      </c>
      <c r="D3184" s="61">
        <v>9.2500000000000001E-8</v>
      </c>
      <c r="K3184" s="61">
        <v>1.24E-6</v>
      </c>
      <c r="L3184" s="61">
        <v>6.06E-8</v>
      </c>
    </row>
    <row r="3185" spans="2:12">
      <c r="B3185" s="61">
        <v>3180</v>
      </c>
      <c r="C3185" s="61">
        <v>2.2900000000000001E-6</v>
      </c>
      <c r="D3185" s="61">
        <v>9.2099999999999998E-8</v>
      </c>
      <c r="K3185" s="61">
        <v>1.24E-6</v>
      </c>
      <c r="L3185" s="61">
        <v>6.0300000000000004E-8</v>
      </c>
    </row>
    <row r="3186" spans="2:12">
      <c r="B3186" s="61">
        <v>3180</v>
      </c>
      <c r="C3186" s="61">
        <v>2.2800000000000002E-6</v>
      </c>
      <c r="D3186" s="61">
        <v>9.1699999999999994E-8</v>
      </c>
      <c r="K3186" s="61">
        <v>1.2300000000000001E-6</v>
      </c>
      <c r="L3186" s="61">
        <v>6.0100000000000002E-8</v>
      </c>
    </row>
    <row r="3187" spans="2:12">
      <c r="B3187" s="61">
        <v>3180</v>
      </c>
      <c r="C3187" s="61">
        <v>2.2699999999999999E-6</v>
      </c>
      <c r="D3187" s="61">
        <v>9.1300000000000004E-8</v>
      </c>
      <c r="K3187" s="61">
        <v>1.2300000000000001E-6</v>
      </c>
      <c r="L3187" s="61">
        <v>5.9800000000000006E-8</v>
      </c>
    </row>
    <row r="3188" spans="2:12">
      <c r="B3188" s="61">
        <v>3180</v>
      </c>
      <c r="C3188" s="61">
        <v>2.26E-6</v>
      </c>
      <c r="D3188" s="61">
        <v>9.09E-8</v>
      </c>
      <c r="K3188" s="61">
        <v>1.22E-6</v>
      </c>
      <c r="L3188" s="61">
        <v>5.9499999999999997E-8</v>
      </c>
    </row>
    <row r="3189" spans="2:12">
      <c r="B3189" s="61">
        <v>3180</v>
      </c>
      <c r="C3189" s="61">
        <v>2.2500000000000001E-6</v>
      </c>
      <c r="D3189" s="61">
        <v>9.0499999999999996E-8</v>
      </c>
      <c r="K3189" s="61">
        <v>1.22E-6</v>
      </c>
      <c r="L3189" s="61">
        <v>5.9300000000000002E-8</v>
      </c>
    </row>
    <row r="3190" spans="2:12">
      <c r="B3190" s="61">
        <v>3180</v>
      </c>
      <c r="C3190" s="61">
        <v>2.2400000000000002E-6</v>
      </c>
      <c r="D3190" s="61">
        <v>9.0100000000000006E-8</v>
      </c>
      <c r="K3190" s="61">
        <v>1.2100000000000001E-6</v>
      </c>
      <c r="L3190" s="61">
        <v>5.8999999999999999E-8</v>
      </c>
    </row>
    <row r="3191" spans="2:12">
      <c r="B3191" s="61">
        <v>3180</v>
      </c>
      <c r="C3191" s="61">
        <v>2.2299999999999998E-6</v>
      </c>
      <c r="D3191" s="61">
        <v>8.9700000000000003E-8</v>
      </c>
      <c r="K3191" s="61">
        <v>1.2100000000000001E-6</v>
      </c>
      <c r="L3191" s="61">
        <v>5.8700000000000003E-8</v>
      </c>
    </row>
    <row r="3192" spans="2:12">
      <c r="B3192" s="61">
        <v>3180</v>
      </c>
      <c r="C3192" s="61">
        <v>2.2199999999999999E-6</v>
      </c>
      <c r="D3192" s="61">
        <v>8.9299999999999999E-8</v>
      </c>
      <c r="K3192" s="61">
        <v>1.1999999999999999E-6</v>
      </c>
      <c r="L3192" s="61">
        <v>5.8500000000000001E-8</v>
      </c>
    </row>
    <row r="3193" spans="2:12">
      <c r="B3193" s="61">
        <v>3180</v>
      </c>
      <c r="C3193" s="61">
        <v>2.21E-6</v>
      </c>
      <c r="D3193" s="61">
        <v>8.8899999999999995E-8</v>
      </c>
      <c r="K3193" s="61">
        <v>1.19E-6</v>
      </c>
      <c r="L3193" s="61">
        <v>5.8199999999999998E-8</v>
      </c>
    </row>
    <row r="3194" spans="2:12">
      <c r="B3194" s="61">
        <v>3180</v>
      </c>
      <c r="C3194" s="61">
        <v>2.2000000000000001E-6</v>
      </c>
      <c r="D3194" s="61">
        <v>8.8500000000000005E-8</v>
      </c>
      <c r="K3194" s="61">
        <v>1.19E-6</v>
      </c>
      <c r="L3194" s="61">
        <v>5.8000000000000003E-8</v>
      </c>
    </row>
    <row r="3195" spans="2:12">
      <c r="B3195" s="61">
        <v>3190</v>
      </c>
      <c r="C3195" s="61">
        <v>2.1900000000000002E-6</v>
      </c>
      <c r="D3195" s="61">
        <v>8.8100000000000001E-8</v>
      </c>
      <c r="K3195" s="61">
        <v>1.1799999999999999E-6</v>
      </c>
      <c r="L3195" s="61">
        <v>5.7700000000000001E-8</v>
      </c>
    </row>
    <row r="3196" spans="2:12">
      <c r="B3196" s="61">
        <v>3190</v>
      </c>
      <c r="C3196" s="61">
        <v>2.1799999999999999E-6</v>
      </c>
      <c r="D3196" s="61">
        <v>8.7699999999999998E-8</v>
      </c>
      <c r="K3196" s="61">
        <v>1.1799999999999999E-6</v>
      </c>
      <c r="L3196" s="61">
        <v>5.7399999999999998E-8</v>
      </c>
    </row>
    <row r="3197" spans="2:12">
      <c r="B3197" s="61">
        <v>3190</v>
      </c>
      <c r="C3197" s="61">
        <v>2.17E-6</v>
      </c>
      <c r="D3197" s="61">
        <v>8.7299999999999994E-8</v>
      </c>
      <c r="K3197" s="61">
        <v>1.17E-6</v>
      </c>
      <c r="L3197" s="61">
        <v>5.7200000000000003E-8</v>
      </c>
    </row>
    <row r="3198" spans="2:12">
      <c r="B3198" s="61">
        <v>3190</v>
      </c>
      <c r="C3198" s="61">
        <v>2.1600000000000001E-6</v>
      </c>
      <c r="D3198" s="61">
        <v>8.6900000000000004E-8</v>
      </c>
      <c r="K3198" s="61">
        <v>1.17E-6</v>
      </c>
      <c r="L3198" s="61">
        <v>5.69E-8</v>
      </c>
    </row>
    <row r="3199" spans="2:12">
      <c r="B3199" s="61">
        <v>3190</v>
      </c>
      <c r="C3199" s="61">
        <v>2.1500000000000002E-6</v>
      </c>
      <c r="D3199" s="61">
        <v>8.65E-8</v>
      </c>
      <c r="K3199" s="61">
        <v>1.1599999999999999E-6</v>
      </c>
      <c r="L3199" s="61">
        <v>5.6699999999999998E-8</v>
      </c>
    </row>
    <row r="3200" spans="2:12">
      <c r="B3200" s="61">
        <v>3190</v>
      </c>
      <c r="C3200" s="61">
        <v>2.1399999999999998E-6</v>
      </c>
      <c r="D3200" s="61">
        <v>8.6099999999999997E-8</v>
      </c>
      <c r="K3200" s="61">
        <v>1.1599999999999999E-6</v>
      </c>
      <c r="L3200" s="61">
        <v>5.6400000000000002E-8</v>
      </c>
    </row>
    <row r="3201" spans="2:12">
      <c r="B3201" s="61">
        <v>3190</v>
      </c>
      <c r="C3201" s="61">
        <v>2.1299999999999999E-6</v>
      </c>
      <c r="D3201" s="61">
        <v>8.5700000000000006E-8</v>
      </c>
      <c r="K3201" s="61">
        <v>1.15E-6</v>
      </c>
      <c r="L3201" s="61">
        <v>5.62E-8</v>
      </c>
    </row>
    <row r="3202" spans="2:12">
      <c r="B3202" s="61">
        <v>3190</v>
      </c>
      <c r="C3202" s="61">
        <v>2.1299999999999999E-6</v>
      </c>
      <c r="D3202" s="61">
        <v>8.5399999999999997E-8</v>
      </c>
      <c r="K3202" s="61">
        <v>1.15E-6</v>
      </c>
      <c r="L3202" s="61">
        <v>5.5899999999999998E-8</v>
      </c>
    </row>
    <row r="3203" spans="2:12">
      <c r="B3203" s="61">
        <v>3190</v>
      </c>
      <c r="C3203" s="61">
        <v>2.12E-6</v>
      </c>
      <c r="D3203" s="61">
        <v>8.4999999999999994E-8</v>
      </c>
      <c r="K3203" s="61">
        <v>1.1400000000000001E-6</v>
      </c>
      <c r="L3203" s="61">
        <v>5.5700000000000002E-8</v>
      </c>
    </row>
    <row r="3204" spans="2:12">
      <c r="B3204" s="61">
        <v>3190</v>
      </c>
      <c r="C3204" s="61">
        <v>2.1100000000000001E-6</v>
      </c>
      <c r="D3204" s="61">
        <v>8.4600000000000003E-8</v>
      </c>
      <c r="K3204" s="61">
        <v>1.1400000000000001E-6</v>
      </c>
      <c r="L3204" s="61">
        <v>5.54E-8</v>
      </c>
    </row>
    <row r="3205" spans="2:12">
      <c r="B3205" s="61">
        <v>3200</v>
      </c>
      <c r="C3205" s="61">
        <v>2.0999999999999998E-6</v>
      </c>
      <c r="D3205" s="61">
        <v>8.42E-8</v>
      </c>
      <c r="K3205" s="61">
        <v>1.13E-6</v>
      </c>
      <c r="L3205" s="61">
        <v>5.5199999999999998E-8</v>
      </c>
    </row>
    <row r="3206" spans="2:12">
      <c r="B3206" s="61">
        <v>3200</v>
      </c>
      <c r="C3206" s="61">
        <v>2.0899999999999999E-6</v>
      </c>
      <c r="D3206" s="61">
        <v>8.3900000000000004E-8</v>
      </c>
      <c r="K3206" s="61">
        <v>1.13E-6</v>
      </c>
      <c r="L3206" s="61">
        <v>5.4900000000000002E-8</v>
      </c>
    </row>
    <row r="3207" spans="2:12">
      <c r="B3207" s="61">
        <v>3200</v>
      </c>
      <c r="C3207" s="61">
        <v>2.08E-6</v>
      </c>
      <c r="D3207" s="61">
        <v>8.35E-8</v>
      </c>
      <c r="K3207" s="61">
        <v>1.1200000000000001E-6</v>
      </c>
      <c r="L3207" s="61">
        <v>5.47E-8</v>
      </c>
    </row>
    <row r="3208" spans="2:12">
      <c r="B3208" s="61">
        <v>3200</v>
      </c>
      <c r="C3208" s="61">
        <v>2.0700000000000001E-6</v>
      </c>
      <c r="D3208" s="61">
        <v>8.3099999999999996E-8</v>
      </c>
      <c r="K3208" s="61">
        <v>1.1200000000000001E-6</v>
      </c>
      <c r="L3208" s="61">
        <v>5.4399999999999997E-8</v>
      </c>
    </row>
    <row r="3209" spans="2:12">
      <c r="B3209" s="61">
        <v>3200</v>
      </c>
      <c r="C3209" s="61">
        <v>2.0600000000000002E-6</v>
      </c>
      <c r="D3209" s="61">
        <v>8.2700000000000006E-8</v>
      </c>
      <c r="K3209" s="61">
        <v>1.11E-6</v>
      </c>
      <c r="L3209" s="61">
        <v>5.4200000000000002E-8</v>
      </c>
    </row>
    <row r="3210" spans="2:12">
      <c r="B3210" s="61">
        <v>3200</v>
      </c>
      <c r="C3210" s="61">
        <v>2.0499999999999999E-6</v>
      </c>
      <c r="D3210" s="61">
        <v>8.2399999999999997E-8</v>
      </c>
      <c r="K3210" s="61">
        <v>1.11E-6</v>
      </c>
      <c r="L3210" s="61">
        <v>5.4E-8</v>
      </c>
    </row>
    <row r="3211" spans="2:12">
      <c r="B3211" s="61">
        <v>3200</v>
      </c>
      <c r="C3211" s="61">
        <v>2.04E-6</v>
      </c>
      <c r="D3211" s="61">
        <v>8.2000000000000006E-8</v>
      </c>
      <c r="K3211" s="61">
        <v>1.1000000000000001E-6</v>
      </c>
      <c r="L3211" s="61">
        <v>5.3699999999999998E-8</v>
      </c>
    </row>
    <row r="3212" spans="2:12">
      <c r="B3212" s="61">
        <v>3200</v>
      </c>
      <c r="C3212" s="61">
        <v>2.03E-6</v>
      </c>
      <c r="D3212" s="61">
        <v>8.1600000000000003E-8</v>
      </c>
      <c r="K3212" s="61">
        <v>1.1000000000000001E-6</v>
      </c>
      <c r="L3212" s="61">
        <v>5.3500000000000003E-8</v>
      </c>
    </row>
    <row r="3213" spans="2:12">
      <c r="B3213" s="61">
        <v>3200</v>
      </c>
      <c r="C3213" s="61">
        <v>2.0200000000000001E-6</v>
      </c>
      <c r="D3213" s="61">
        <v>8.1299999999999993E-8</v>
      </c>
      <c r="K3213" s="61">
        <v>1.0899999999999999E-6</v>
      </c>
      <c r="L3213" s="61">
        <v>5.32E-8</v>
      </c>
    </row>
    <row r="3214" spans="2:12">
      <c r="B3214" s="61">
        <v>3200</v>
      </c>
      <c r="C3214" s="61">
        <v>2.0099999999999998E-6</v>
      </c>
      <c r="D3214" s="61">
        <v>8.0900000000000003E-8</v>
      </c>
      <c r="K3214" s="61">
        <v>1.0899999999999999E-6</v>
      </c>
      <c r="L3214" s="61">
        <v>5.2999999999999998E-8</v>
      </c>
    </row>
    <row r="3215" spans="2:12">
      <c r="B3215" s="61">
        <v>3210</v>
      </c>
      <c r="C3215" s="61">
        <v>2.0099999999999998E-6</v>
      </c>
      <c r="D3215" s="61">
        <v>8.05E-8</v>
      </c>
      <c r="K3215" s="61">
        <v>1.08E-6</v>
      </c>
      <c r="L3215" s="61">
        <v>5.2800000000000003E-8</v>
      </c>
    </row>
    <row r="3216" spans="2:12">
      <c r="B3216" s="61">
        <v>3210</v>
      </c>
      <c r="C3216" s="61">
        <v>1.9999999999999999E-6</v>
      </c>
      <c r="D3216" s="61">
        <v>8.0200000000000003E-8</v>
      </c>
      <c r="K3216" s="61">
        <v>1.08E-6</v>
      </c>
      <c r="L3216" s="61">
        <v>5.25E-8</v>
      </c>
    </row>
    <row r="3217" spans="2:12">
      <c r="B3217" s="61">
        <v>3210</v>
      </c>
      <c r="C3217" s="61">
        <v>1.99E-6</v>
      </c>
      <c r="D3217" s="61">
        <v>7.98E-8</v>
      </c>
      <c r="K3217" s="61">
        <v>1.0699999999999999E-6</v>
      </c>
      <c r="L3217" s="61">
        <v>5.2299999999999998E-8</v>
      </c>
    </row>
    <row r="3218" spans="2:12">
      <c r="B3218" s="61">
        <v>3210</v>
      </c>
      <c r="C3218" s="61">
        <v>1.9800000000000001E-6</v>
      </c>
      <c r="D3218" s="61">
        <v>7.9500000000000004E-8</v>
      </c>
      <c r="K3218" s="61">
        <v>1.0699999999999999E-6</v>
      </c>
      <c r="L3218" s="61">
        <v>5.2100000000000003E-8</v>
      </c>
    </row>
    <row r="3219" spans="2:12">
      <c r="B3219" s="61">
        <v>3210</v>
      </c>
      <c r="C3219" s="61">
        <v>1.9700000000000002E-6</v>
      </c>
      <c r="D3219" s="61">
        <v>7.91E-8</v>
      </c>
      <c r="K3219" s="61">
        <v>1.06E-6</v>
      </c>
      <c r="L3219" s="61">
        <v>5.1800000000000001E-8</v>
      </c>
    </row>
    <row r="3220" spans="2:12">
      <c r="B3220" s="61">
        <v>3210</v>
      </c>
      <c r="C3220" s="61">
        <v>1.9599999999999999E-6</v>
      </c>
      <c r="D3220" s="61">
        <v>7.8800000000000004E-8</v>
      </c>
      <c r="K3220" s="61">
        <v>1.06E-6</v>
      </c>
      <c r="L3220" s="61">
        <v>5.1599999999999999E-8</v>
      </c>
    </row>
    <row r="3221" spans="2:12">
      <c r="B3221" s="61">
        <v>3210</v>
      </c>
      <c r="C3221" s="61">
        <v>1.95E-6</v>
      </c>
      <c r="D3221" s="61">
        <v>7.8400000000000001E-8</v>
      </c>
      <c r="K3221" s="61">
        <v>1.0499999999999999E-6</v>
      </c>
      <c r="L3221" s="61">
        <v>5.1399999999999997E-8</v>
      </c>
    </row>
    <row r="3222" spans="2:12">
      <c r="B3222" s="61">
        <v>3210</v>
      </c>
      <c r="C3222" s="61">
        <v>1.9400000000000001E-6</v>
      </c>
      <c r="D3222" s="61">
        <v>7.8100000000000005E-8</v>
      </c>
      <c r="K3222" s="61">
        <v>1.0499999999999999E-6</v>
      </c>
      <c r="L3222" s="61">
        <v>5.1100000000000001E-8</v>
      </c>
    </row>
    <row r="3223" spans="2:12">
      <c r="B3223" s="61">
        <v>3210</v>
      </c>
      <c r="C3223" s="61">
        <v>1.9300000000000002E-6</v>
      </c>
      <c r="D3223" s="61">
        <v>7.7700000000000001E-8</v>
      </c>
      <c r="K3223" s="61">
        <v>1.04E-6</v>
      </c>
      <c r="L3223" s="61">
        <v>5.0899999999999999E-8</v>
      </c>
    </row>
    <row r="3224" spans="2:12">
      <c r="B3224" s="61">
        <v>3210</v>
      </c>
      <c r="C3224" s="61">
        <v>1.9300000000000002E-6</v>
      </c>
      <c r="D3224" s="61">
        <v>7.7400000000000005E-8</v>
      </c>
      <c r="K3224" s="61">
        <v>1.04E-6</v>
      </c>
      <c r="L3224" s="61">
        <v>5.0699999999999997E-8</v>
      </c>
    </row>
    <row r="3225" spans="2:12">
      <c r="B3225" s="61">
        <v>3220</v>
      </c>
      <c r="C3225" s="61">
        <v>1.9199999999999998E-6</v>
      </c>
      <c r="D3225" s="61">
        <v>7.7000000000000001E-8</v>
      </c>
      <c r="K3225" s="61">
        <v>1.04E-6</v>
      </c>
      <c r="L3225" s="61">
        <v>5.0500000000000002E-8</v>
      </c>
    </row>
    <row r="3226" spans="2:12">
      <c r="B3226" s="61">
        <v>3220</v>
      </c>
      <c r="C3226" s="61">
        <v>1.9099999999999999E-6</v>
      </c>
      <c r="D3226" s="61">
        <v>7.6700000000000005E-8</v>
      </c>
      <c r="K3226" s="61">
        <v>1.0300000000000001E-6</v>
      </c>
      <c r="L3226" s="61">
        <v>5.02E-8</v>
      </c>
    </row>
    <row r="3227" spans="2:12">
      <c r="B3227" s="61">
        <v>3220</v>
      </c>
      <c r="C3227" s="61">
        <v>1.9E-6</v>
      </c>
      <c r="D3227" s="61">
        <v>7.6300000000000002E-8</v>
      </c>
      <c r="K3227" s="61">
        <v>1.0300000000000001E-6</v>
      </c>
      <c r="L3227" s="61">
        <v>4.9999999999999998E-8</v>
      </c>
    </row>
    <row r="3228" spans="2:12">
      <c r="B3228" s="61">
        <v>3220</v>
      </c>
      <c r="C3228" s="61">
        <v>1.8899999999999999E-6</v>
      </c>
      <c r="D3228" s="61">
        <v>7.6000000000000006E-8</v>
      </c>
      <c r="K3228" s="61">
        <v>1.02E-6</v>
      </c>
      <c r="L3228" s="61">
        <v>4.9800000000000003E-8</v>
      </c>
    </row>
    <row r="3229" spans="2:12">
      <c r="B3229" s="61">
        <v>3220</v>
      </c>
      <c r="C3229" s="61">
        <v>1.88E-6</v>
      </c>
      <c r="D3229" s="61">
        <v>7.5699999999999996E-8</v>
      </c>
      <c r="K3229" s="61">
        <v>1.02E-6</v>
      </c>
      <c r="L3229" s="61">
        <v>4.9600000000000001E-8</v>
      </c>
    </row>
    <row r="3230" spans="2:12">
      <c r="B3230" s="61">
        <v>3220</v>
      </c>
      <c r="C3230" s="61">
        <v>1.88E-6</v>
      </c>
      <c r="D3230" s="61">
        <v>7.5300000000000006E-8</v>
      </c>
      <c r="K3230" s="61">
        <v>1.0100000000000001E-6</v>
      </c>
      <c r="L3230" s="61">
        <v>4.9299999999999998E-8</v>
      </c>
    </row>
    <row r="3231" spans="2:12">
      <c r="B3231" s="61">
        <v>3220</v>
      </c>
      <c r="C3231" s="61">
        <v>1.8700000000000001E-6</v>
      </c>
      <c r="D3231" s="61">
        <v>7.4999999999999997E-8</v>
      </c>
      <c r="K3231" s="61">
        <v>1.0100000000000001E-6</v>
      </c>
      <c r="L3231" s="61">
        <v>4.9100000000000003E-8</v>
      </c>
    </row>
    <row r="3232" spans="2:12">
      <c r="B3232" s="61">
        <v>3220</v>
      </c>
      <c r="C3232" s="61">
        <v>1.86E-6</v>
      </c>
      <c r="D3232" s="61">
        <v>7.4700000000000001E-8</v>
      </c>
      <c r="K3232" s="61">
        <v>9.9999999999999995E-7</v>
      </c>
      <c r="L3232" s="61">
        <v>4.8900000000000001E-8</v>
      </c>
    </row>
    <row r="3233" spans="2:12">
      <c r="B3233" s="61">
        <v>3220</v>
      </c>
      <c r="C3233" s="61">
        <v>1.8500000000000001E-6</v>
      </c>
      <c r="D3233" s="61">
        <v>7.4299999999999997E-8</v>
      </c>
      <c r="K3233" s="61">
        <v>9.9900000000000009E-7</v>
      </c>
      <c r="L3233" s="61">
        <v>4.8699999999999999E-8</v>
      </c>
    </row>
    <row r="3234" spans="2:12">
      <c r="B3234" s="61">
        <v>3220</v>
      </c>
      <c r="C3234" s="61">
        <v>1.84E-6</v>
      </c>
      <c r="D3234" s="61">
        <v>7.4000000000000001E-8</v>
      </c>
      <c r="K3234" s="61">
        <v>9.9399999999999993E-7</v>
      </c>
      <c r="L3234" s="61">
        <v>4.8499999999999998E-8</v>
      </c>
    </row>
    <row r="3235" spans="2:12">
      <c r="B3235" s="61">
        <v>3230</v>
      </c>
      <c r="C3235" s="61">
        <v>1.8300000000000001E-6</v>
      </c>
      <c r="D3235" s="61">
        <v>7.3700000000000005E-8</v>
      </c>
      <c r="K3235" s="61">
        <v>9.9000000000000005E-7</v>
      </c>
      <c r="L3235" s="61">
        <v>4.8300000000000002E-8</v>
      </c>
    </row>
    <row r="3236" spans="2:12">
      <c r="B3236" s="61">
        <v>3230</v>
      </c>
      <c r="C3236" s="61">
        <v>1.8300000000000001E-6</v>
      </c>
      <c r="D3236" s="61">
        <v>7.3300000000000001E-8</v>
      </c>
      <c r="K3236" s="61">
        <v>9.850000000000001E-7</v>
      </c>
      <c r="L3236" s="61">
        <v>4.8E-8</v>
      </c>
    </row>
    <row r="3237" spans="2:12">
      <c r="B3237" s="61">
        <v>3230</v>
      </c>
      <c r="C3237" s="61">
        <v>1.8199999999999999E-6</v>
      </c>
      <c r="D3237" s="61">
        <v>7.3000000000000005E-8</v>
      </c>
      <c r="K3237" s="61">
        <v>9.8100000000000001E-7</v>
      </c>
      <c r="L3237" s="61">
        <v>4.7799999999999998E-8</v>
      </c>
    </row>
    <row r="3238" spans="2:12">
      <c r="B3238" s="61">
        <v>3230</v>
      </c>
      <c r="C3238" s="61">
        <v>1.81E-6</v>
      </c>
      <c r="D3238" s="61">
        <v>7.2699999999999996E-8</v>
      </c>
      <c r="K3238" s="61">
        <v>9.7699999999999992E-7</v>
      </c>
      <c r="L3238" s="61">
        <v>4.7600000000000003E-8</v>
      </c>
    </row>
    <row r="3239" spans="2:12">
      <c r="B3239" s="61">
        <v>3230</v>
      </c>
      <c r="C3239" s="61">
        <v>1.7999999999999999E-6</v>
      </c>
      <c r="D3239" s="61">
        <v>7.24E-8</v>
      </c>
      <c r="K3239" s="61">
        <v>9.7199999999999997E-7</v>
      </c>
      <c r="L3239" s="61">
        <v>4.7400000000000001E-8</v>
      </c>
    </row>
    <row r="3240" spans="2:12">
      <c r="B3240" s="61">
        <v>3230</v>
      </c>
      <c r="C3240" s="61">
        <v>1.79E-6</v>
      </c>
      <c r="D3240" s="61">
        <v>7.1999999999999996E-8</v>
      </c>
      <c r="K3240" s="61">
        <v>9.6800000000000009E-7</v>
      </c>
      <c r="L3240" s="61">
        <v>4.7199999999999999E-8</v>
      </c>
    </row>
    <row r="3241" spans="2:12">
      <c r="B3241" s="61">
        <v>3230</v>
      </c>
      <c r="C3241" s="61">
        <v>1.79E-6</v>
      </c>
      <c r="D3241" s="61">
        <v>7.17E-8</v>
      </c>
      <c r="K3241" s="61">
        <v>9.64E-7</v>
      </c>
      <c r="L3241" s="61">
        <v>4.6999999999999997E-8</v>
      </c>
    </row>
    <row r="3242" spans="2:12">
      <c r="B3242" s="61">
        <v>3230</v>
      </c>
      <c r="C3242" s="61">
        <v>1.7799999999999999E-6</v>
      </c>
      <c r="D3242" s="61">
        <v>7.1400000000000004E-8</v>
      </c>
      <c r="K3242" s="61">
        <v>9.5900000000000005E-7</v>
      </c>
      <c r="L3242" s="61">
        <v>4.6800000000000002E-8</v>
      </c>
    </row>
    <row r="3243" spans="2:12">
      <c r="B3243" s="61">
        <v>3230</v>
      </c>
      <c r="C3243" s="61">
        <v>1.77E-6</v>
      </c>
      <c r="D3243" s="61">
        <v>7.1099999999999995E-8</v>
      </c>
      <c r="K3243" s="61">
        <v>9.5499999999999996E-7</v>
      </c>
      <c r="L3243" s="61">
        <v>4.66E-8</v>
      </c>
    </row>
    <row r="3244" spans="2:12">
      <c r="B3244" s="61">
        <v>3230</v>
      </c>
      <c r="C3244" s="61">
        <v>1.7600000000000001E-6</v>
      </c>
      <c r="D3244" s="61">
        <v>7.0799999999999999E-8</v>
      </c>
      <c r="K3244" s="61">
        <v>9.5099999999999998E-7</v>
      </c>
      <c r="L3244" s="61">
        <v>4.6399999999999999E-8</v>
      </c>
    </row>
    <row r="3245" spans="2:12">
      <c r="B3245" s="61">
        <v>3240</v>
      </c>
      <c r="C3245" s="61">
        <v>1.75E-6</v>
      </c>
      <c r="D3245" s="61">
        <v>7.0399999999999995E-8</v>
      </c>
      <c r="K3245" s="61">
        <v>9.47E-7</v>
      </c>
      <c r="L3245" s="61">
        <v>4.6100000000000003E-8</v>
      </c>
    </row>
    <row r="3246" spans="2:12">
      <c r="B3246" s="61">
        <v>3240</v>
      </c>
      <c r="C3246" s="61">
        <v>1.75E-6</v>
      </c>
      <c r="D3246" s="61">
        <v>7.0099999999999999E-8</v>
      </c>
      <c r="K3246" s="61">
        <v>9.4200000000000004E-7</v>
      </c>
      <c r="L3246" s="61">
        <v>4.5900000000000001E-8</v>
      </c>
    </row>
    <row r="3247" spans="2:12">
      <c r="B3247" s="61">
        <v>3240</v>
      </c>
      <c r="C3247" s="61">
        <v>1.7400000000000001E-6</v>
      </c>
      <c r="D3247" s="61">
        <v>6.9800000000000003E-8</v>
      </c>
      <c r="K3247" s="61">
        <v>9.3799999999999996E-7</v>
      </c>
      <c r="L3247" s="61">
        <v>4.5699999999999999E-8</v>
      </c>
    </row>
    <row r="3248" spans="2:12">
      <c r="B3248" s="61">
        <v>3240</v>
      </c>
      <c r="C3248" s="61">
        <v>1.73E-6</v>
      </c>
      <c r="D3248" s="61">
        <v>6.9499999999999994E-8</v>
      </c>
      <c r="K3248" s="61">
        <v>9.3399999999999997E-7</v>
      </c>
      <c r="L3248" s="61">
        <v>4.5499999999999997E-8</v>
      </c>
    </row>
    <row r="3249" spans="2:12">
      <c r="B3249" s="61">
        <v>3240</v>
      </c>
      <c r="C3249" s="61">
        <v>1.72E-6</v>
      </c>
      <c r="D3249" s="61">
        <v>6.9199999999999998E-8</v>
      </c>
      <c r="K3249" s="61">
        <v>9.2999999999999999E-7</v>
      </c>
      <c r="L3249" s="61">
        <v>4.5300000000000002E-8</v>
      </c>
    </row>
    <row r="3250" spans="2:12">
      <c r="B3250" s="61">
        <v>3240</v>
      </c>
      <c r="C3250" s="61">
        <v>1.7099999999999999E-6</v>
      </c>
      <c r="D3250" s="61">
        <v>6.8900000000000002E-8</v>
      </c>
      <c r="K3250" s="61">
        <v>9.2600000000000001E-7</v>
      </c>
      <c r="L3250" s="61">
        <v>4.51E-8</v>
      </c>
    </row>
    <row r="3251" spans="2:12">
      <c r="B3251" s="61">
        <v>3240</v>
      </c>
      <c r="C3251" s="61">
        <v>1.7099999999999999E-6</v>
      </c>
      <c r="D3251" s="61">
        <v>6.8600000000000005E-8</v>
      </c>
      <c r="K3251" s="61">
        <v>9.2200000000000002E-7</v>
      </c>
      <c r="L3251" s="61">
        <v>4.4899999999999998E-8</v>
      </c>
    </row>
    <row r="3252" spans="2:12">
      <c r="B3252" s="61">
        <v>3240</v>
      </c>
      <c r="C3252" s="61">
        <v>1.7E-6</v>
      </c>
      <c r="D3252" s="61">
        <v>6.8299999999999996E-8</v>
      </c>
      <c r="K3252" s="61">
        <v>9.1699999999999997E-7</v>
      </c>
      <c r="L3252" s="61">
        <v>4.4700000000000003E-8</v>
      </c>
    </row>
    <row r="3253" spans="2:12">
      <c r="B3253" s="61">
        <v>3240</v>
      </c>
      <c r="C3253" s="61">
        <v>1.6899999999999999E-6</v>
      </c>
      <c r="D3253" s="61">
        <v>6.8E-8</v>
      </c>
      <c r="K3253" s="61">
        <v>9.1299999999999998E-7</v>
      </c>
      <c r="L3253" s="61">
        <v>4.4500000000000001E-8</v>
      </c>
    </row>
    <row r="3254" spans="2:12">
      <c r="B3254" s="61">
        <v>3240</v>
      </c>
      <c r="C3254" s="61">
        <v>1.68E-6</v>
      </c>
      <c r="D3254" s="61">
        <v>6.7700000000000004E-8</v>
      </c>
      <c r="K3254" s="61">
        <v>9.09E-7</v>
      </c>
      <c r="L3254" s="61">
        <v>4.43E-8</v>
      </c>
    </row>
    <row r="3255" spans="2:12">
      <c r="B3255" s="61">
        <v>3250</v>
      </c>
      <c r="C3255" s="61">
        <v>1.68E-6</v>
      </c>
      <c r="D3255" s="61">
        <v>6.7399999999999995E-8</v>
      </c>
      <c r="K3255" s="61">
        <v>9.0500000000000002E-7</v>
      </c>
      <c r="L3255" s="61">
        <v>4.4099999999999998E-8</v>
      </c>
    </row>
    <row r="3256" spans="2:12">
      <c r="B3256" s="61">
        <v>3250</v>
      </c>
      <c r="C3256" s="61">
        <v>1.6700000000000001E-6</v>
      </c>
      <c r="D3256" s="61">
        <v>6.7099999999999999E-8</v>
      </c>
      <c r="K3256" s="61">
        <v>9.0100000000000003E-7</v>
      </c>
      <c r="L3256" s="61">
        <v>4.3900000000000003E-8</v>
      </c>
    </row>
    <row r="3257" spans="2:12">
      <c r="B3257" s="61">
        <v>3250</v>
      </c>
      <c r="C3257" s="61">
        <v>1.66E-6</v>
      </c>
      <c r="D3257" s="61">
        <v>6.6800000000000003E-8</v>
      </c>
      <c r="K3257" s="61">
        <v>8.9700000000000005E-7</v>
      </c>
      <c r="L3257" s="61">
        <v>4.3700000000000001E-8</v>
      </c>
    </row>
    <row r="3258" spans="2:12">
      <c r="B3258" s="61">
        <v>3250</v>
      </c>
      <c r="C3258" s="61">
        <v>1.6500000000000001E-6</v>
      </c>
      <c r="D3258" s="61">
        <v>6.6500000000000007E-8</v>
      </c>
      <c r="K3258" s="61">
        <v>8.9299999999999996E-7</v>
      </c>
      <c r="L3258" s="61">
        <v>4.3499999999999999E-8</v>
      </c>
    </row>
    <row r="3259" spans="2:12">
      <c r="B3259" s="61">
        <v>3250</v>
      </c>
      <c r="C3259" s="61">
        <v>1.6500000000000001E-6</v>
      </c>
      <c r="D3259" s="61">
        <v>6.6199999999999997E-8</v>
      </c>
      <c r="K3259" s="61">
        <v>8.8899999999999998E-7</v>
      </c>
      <c r="L3259" s="61">
        <v>4.3299999999999997E-8</v>
      </c>
    </row>
    <row r="3260" spans="2:12">
      <c r="B3260" s="61">
        <v>3250</v>
      </c>
      <c r="C3260" s="61">
        <v>1.64E-6</v>
      </c>
      <c r="D3260" s="61">
        <v>6.5900000000000001E-8</v>
      </c>
      <c r="K3260" s="61">
        <v>8.85E-7</v>
      </c>
      <c r="L3260" s="61">
        <v>4.3200000000000003E-8</v>
      </c>
    </row>
    <row r="3261" spans="2:12">
      <c r="B3261" s="61">
        <v>3250</v>
      </c>
      <c r="C3261" s="61">
        <v>1.6300000000000001E-6</v>
      </c>
      <c r="D3261" s="61">
        <v>6.5600000000000005E-8</v>
      </c>
      <c r="K3261" s="61">
        <v>8.8100000000000001E-7</v>
      </c>
      <c r="L3261" s="61">
        <v>4.3000000000000001E-8</v>
      </c>
    </row>
    <row r="3262" spans="2:12">
      <c r="B3262" s="61">
        <v>3250</v>
      </c>
      <c r="C3262" s="61">
        <v>1.6300000000000001E-6</v>
      </c>
      <c r="D3262" s="61">
        <v>6.5299999999999996E-8</v>
      </c>
      <c r="K3262" s="61">
        <v>8.7700000000000003E-7</v>
      </c>
      <c r="L3262" s="61">
        <v>4.2799999999999999E-8</v>
      </c>
    </row>
    <row r="3263" spans="2:12">
      <c r="B3263" s="61">
        <v>3250</v>
      </c>
      <c r="C3263" s="61">
        <v>1.6199999999999999E-6</v>
      </c>
      <c r="D3263" s="61">
        <v>6.5E-8</v>
      </c>
      <c r="K3263" s="61">
        <v>8.7300000000000005E-7</v>
      </c>
      <c r="L3263" s="61">
        <v>4.2599999999999998E-8</v>
      </c>
    </row>
    <row r="3264" spans="2:12">
      <c r="B3264" s="61">
        <v>3250</v>
      </c>
      <c r="C3264" s="61">
        <v>1.61E-6</v>
      </c>
      <c r="D3264" s="61">
        <v>6.4700000000000004E-8</v>
      </c>
      <c r="K3264" s="61">
        <v>8.7000000000000003E-7</v>
      </c>
      <c r="L3264" s="61">
        <v>4.2400000000000002E-8</v>
      </c>
    </row>
    <row r="3265" spans="2:12">
      <c r="B3265" s="61">
        <v>3260</v>
      </c>
      <c r="C3265" s="61">
        <v>1.5999999999999999E-6</v>
      </c>
      <c r="D3265" s="61">
        <v>6.4399999999999994E-8</v>
      </c>
      <c r="K3265" s="61">
        <v>8.6600000000000005E-7</v>
      </c>
      <c r="L3265" s="61">
        <v>4.2200000000000001E-8</v>
      </c>
    </row>
    <row r="3266" spans="2:12">
      <c r="B3266" s="61">
        <v>3260</v>
      </c>
      <c r="C3266" s="61">
        <v>1.5999999999999999E-6</v>
      </c>
      <c r="D3266" s="61">
        <v>6.4099999999999998E-8</v>
      </c>
      <c r="K3266" s="61">
        <v>8.6199999999999996E-7</v>
      </c>
      <c r="L3266" s="61">
        <v>4.1999999999999999E-8</v>
      </c>
    </row>
    <row r="3267" spans="2:12">
      <c r="B3267" s="61">
        <v>3260</v>
      </c>
      <c r="C3267" s="61">
        <v>1.59E-6</v>
      </c>
      <c r="D3267" s="61">
        <v>6.3800000000000002E-8</v>
      </c>
      <c r="K3267" s="61">
        <v>8.5799999999999998E-7</v>
      </c>
      <c r="L3267" s="61">
        <v>4.1799999999999997E-8</v>
      </c>
    </row>
    <row r="3268" spans="2:12">
      <c r="B3268" s="61">
        <v>3260</v>
      </c>
      <c r="C3268" s="61">
        <v>1.5799999999999999E-6</v>
      </c>
      <c r="D3268" s="61">
        <v>6.36E-8</v>
      </c>
      <c r="K3268" s="61">
        <v>8.54E-7</v>
      </c>
      <c r="L3268" s="61">
        <v>4.1600000000000002E-8</v>
      </c>
    </row>
    <row r="3269" spans="2:12">
      <c r="B3269" s="61">
        <v>3260</v>
      </c>
      <c r="C3269" s="61">
        <v>1.5799999999999999E-6</v>
      </c>
      <c r="D3269" s="61">
        <v>6.3300000000000004E-8</v>
      </c>
      <c r="K3269" s="61">
        <v>8.5000000000000001E-7</v>
      </c>
      <c r="L3269" s="61">
        <v>4.14E-8</v>
      </c>
    </row>
    <row r="3270" spans="2:12">
      <c r="B3270" s="61">
        <v>3260</v>
      </c>
      <c r="C3270" s="61">
        <v>1.57E-6</v>
      </c>
      <c r="D3270" s="61">
        <v>6.2999999999999995E-8</v>
      </c>
      <c r="K3270" s="61">
        <v>8.47E-7</v>
      </c>
      <c r="L3270" s="61">
        <v>4.1299999999999999E-8</v>
      </c>
    </row>
    <row r="3271" spans="2:12">
      <c r="B3271" s="61">
        <v>3260</v>
      </c>
      <c r="C3271" s="61">
        <v>1.5600000000000001E-6</v>
      </c>
      <c r="D3271" s="61">
        <v>6.2699999999999999E-8</v>
      </c>
      <c r="K3271" s="61">
        <v>8.4300000000000002E-7</v>
      </c>
      <c r="L3271" s="61">
        <v>4.1099999999999997E-8</v>
      </c>
    </row>
    <row r="3272" spans="2:12">
      <c r="B3272" s="61">
        <v>3260</v>
      </c>
      <c r="C3272" s="61">
        <v>1.55E-6</v>
      </c>
      <c r="D3272" s="61">
        <v>6.2400000000000003E-8</v>
      </c>
      <c r="K3272" s="61">
        <v>8.3900000000000004E-7</v>
      </c>
      <c r="L3272" s="61">
        <v>4.0900000000000002E-8</v>
      </c>
    </row>
    <row r="3273" spans="2:12">
      <c r="B3273" s="61">
        <v>3260</v>
      </c>
      <c r="C3273" s="61">
        <v>1.55E-6</v>
      </c>
      <c r="D3273" s="61">
        <v>6.2099999999999994E-8</v>
      </c>
      <c r="K3273" s="61">
        <v>8.3500000000000005E-7</v>
      </c>
      <c r="L3273" s="61">
        <v>4.07E-8</v>
      </c>
    </row>
    <row r="3274" spans="2:12">
      <c r="B3274" s="61">
        <v>3260</v>
      </c>
      <c r="C3274" s="61">
        <v>1.5400000000000001E-6</v>
      </c>
      <c r="D3274" s="61">
        <v>6.1900000000000005E-8</v>
      </c>
      <c r="K3274" s="61">
        <v>8.3200000000000004E-7</v>
      </c>
      <c r="L3274" s="61">
        <v>4.0499999999999999E-8</v>
      </c>
    </row>
    <row r="3275" spans="2:12">
      <c r="B3275" s="61">
        <v>3270</v>
      </c>
      <c r="C3275" s="61">
        <v>1.53E-6</v>
      </c>
      <c r="D3275" s="61">
        <v>6.1599999999999996E-8</v>
      </c>
      <c r="K3275" s="61">
        <v>8.2799999999999995E-7</v>
      </c>
      <c r="L3275" s="61">
        <v>4.0399999999999998E-8</v>
      </c>
    </row>
    <row r="3276" spans="2:12">
      <c r="B3276" s="61">
        <v>3270</v>
      </c>
      <c r="C3276" s="61">
        <v>1.53E-6</v>
      </c>
      <c r="D3276" s="61">
        <v>6.13E-8</v>
      </c>
      <c r="K3276" s="61">
        <v>8.2399999999999997E-7</v>
      </c>
      <c r="L3276" s="61">
        <v>4.0200000000000003E-8</v>
      </c>
    </row>
    <row r="3277" spans="2:12">
      <c r="B3277" s="61">
        <v>3270</v>
      </c>
      <c r="C3277" s="61">
        <v>1.5200000000000001E-6</v>
      </c>
      <c r="D3277" s="61">
        <v>6.1000000000000004E-8</v>
      </c>
      <c r="K3277" s="61">
        <v>8.1999999999999998E-7</v>
      </c>
      <c r="L3277" s="61">
        <v>4.0000000000000001E-8</v>
      </c>
    </row>
    <row r="3278" spans="2:12">
      <c r="B3278" s="61">
        <v>3270</v>
      </c>
      <c r="C3278" s="61">
        <v>1.5099999999999999E-6</v>
      </c>
      <c r="D3278" s="61">
        <v>6.0800000000000002E-8</v>
      </c>
      <c r="K3278" s="61">
        <v>8.1699999999999997E-7</v>
      </c>
      <c r="L3278" s="61">
        <v>3.9799999999999999E-8</v>
      </c>
    </row>
    <row r="3279" spans="2:12">
      <c r="B3279" s="61">
        <v>3270</v>
      </c>
      <c r="C3279" s="61">
        <v>1.5099999999999999E-6</v>
      </c>
      <c r="D3279" s="61">
        <v>6.0500000000000006E-8</v>
      </c>
      <c r="K3279" s="61">
        <v>8.1299999999999999E-7</v>
      </c>
      <c r="L3279" s="61">
        <v>3.9599999999999997E-8</v>
      </c>
    </row>
    <row r="3280" spans="2:12">
      <c r="B3280" s="61">
        <v>3270</v>
      </c>
      <c r="C3280" s="61">
        <v>1.5E-6</v>
      </c>
      <c r="D3280" s="61">
        <v>6.0199999999999996E-8</v>
      </c>
      <c r="K3280" s="61">
        <v>8.0999999999999997E-7</v>
      </c>
      <c r="L3280" s="61">
        <v>3.9500000000000003E-8</v>
      </c>
    </row>
    <row r="3281" spans="2:12">
      <c r="B3281" s="61">
        <v>3270</v>
      </c>
      <c r="C3281" s="61">
        <v>1.4899999999999999E-6</v>
      </c>
      <c r="D3281" s="61">
        <v>5.9999999999999995E-8</v>
      </c>
      <c r="K3281" s="61">
        <v>8.0599999999999999E-7</v>
      </c>
      <c r="L3281" s="61">
        <v>3.9300000000000001E-8</v>
      </c>
    </row>
    <row r="3282" spans="2:12">
      <c r="B3282" s="61">
        <v>3270</v>
      </c>
      <c r="C3282" s="61">
        <v>1.4899999999999999E-6</v>
      </c>
      <c r="D3282" s="61">
        <v>5.9699999999999999E-8</v>
      </c>
      <c r="K3282" s="61">
        <v>8.0200000000000001E-7</v>
      </c>
      <c r="L3282" s="61">
        <v>3.9099999999999999E-8</v>
      </c>
    </row>
    <row r="3283" spans="2:12">
      <c r="B3283" s="61">
        <v>3270</v>
      </c>
      <c r="C3283" s="61">
        <v>1.48E-6</v>
      </c>
      <c r="D3283" s="61">
        <v>5.9400000000000003E-8</v>
      </c>
      <c r="K3283" s="61">
        <v>7.9899999999999999E-7</v>
      </c>
      <c r="L3283" s="61">
        <v>3.8899999999999998E-8</v>
      </c>
    </row>
    <row r="3284" spans="2:12">
      <c r="B3284" s="61">
        <v>3270</v>
      </c>
      <c r="C3284" s="61">
        <v>1.4699999999999999E-6</v>
      </c>
      <c r="D3284" s="61">
        <v>5.9200000000000001E-8</v>
      </c>
      <c r="K3284" s="61">
        <v>7.9500000000000001E-7</v>
      </c>
      <c r="L3284" s="61">
        <v>3.8799999999999997E-8</v>
      </c>
    </row>
    <row r="3285" spans="2:12">
      <c r="B3285" s="61">
        <v>3280</v>
      </c>
      <c r="C3285" s="61">
        <v>1.4699999999999999E-6</v>
      </c>
      <c r="D3285" s="61">
        <v>5.8899999999999998E-8</v>
      </c>
      <c r="K3285" s="61">
        <v>7.92E-7</v>
      </c>
      <c r="L3285" s="61">
        <v>3.8600000000000002E-8</v>
      </c>
    </row>
    <row r="3286" spans="2:12">
      <c r="B3286" s="61">
        <v>3280</v>
      </c>
      <c r="C3286" s="61">
        <v>1.46E-6</v>
      </c>
      <c r="D3286" s="61">
        <v>5.8600000000000002E-8</v>
      </c>
      <c r="K3286" s="61">
        <v>7.8800000000000002E-7</v>
      </c>
      <c r="L3286" s="61">
        <v>3.84E-8</v>
      </c>
    </row>
    <row r="3287" spans="2:12">
      <c r="B3287" s="61">
        <v>3280</v>
      </c>
      <c r="C3287" s="61">
        <v>1.4500000000000001E-6</v>
      </c>
      <c r="D3287" s="61">
        <v>5.84E-8</v>
      </c>
      <c r="K3287" s="61">
        <v>7.85E-7</v>
      </c>
      <c r="L3287" s="61">
        <v>3.8199999999999998E-8</v>
      </c>
    </row>
    <row r="3288" spans="2:12">
      <c r="B3288" s="61">
        <v>3280</v>
      </c>
      <c r="C3288" s="61">
        <v>1.4500000000000001E-6</v>
      </c>
      <c r="D3288" s="61">
        <v>5.8099999999999997E-8</v>
      </c>
      <c r="K3288" s="61">
        <v>7.8100000000000002E-7</v>
      </c>
      <c r="L3288" s="61">
        <v>3.8099999999999997E-8</v>
      </c>
    </row>
    <row r="3289" spans="2:12">
      <c r="B3289" s="61">
        <v>3280</v>
      </c>
      <c r="C3289" s="61">
        <v>1.44E-6</v>
      </c>
      <c r="D3289" s="61">
        <v>5.7900000000000002E-8</v>
      </c>
      <c r="K3289" s="61">
        <v>7.7800000000000001E-7</v>
      </c>
      <c r="L3289" s="61">
        <v>3.7900000000000002E-8</v>
      </c>
    </row>
    <row r="3290" spans="2:12">
      <c r="B3290" s="61">
        <v>3280</v>
      </c>
      <c r="C3290" s="61">
        <v>1.4300000000000001E-6</v>
      </c>
      <c r="D3290" s="61">
        <v>5.76E-8</v>
      </c>
      <c r="K3290" s="61">
        <v>7.7400000000000002E-7</v>
      </c>
      <c r="L3290" s="61">
        <v>3.77E-8</v>
      </c>
    </row>
    <row r="3291" spans="2:12">
      <c r="B3291" s="61">
        <v>3280</v>
      </c>
      <c r="C3291" s="61">
        <v>1.4300000000000001E-6</v>
      </c>
      <c r="D3291" s="61">
        <v>5.7299999999999997E-8</v>
      </c>
      <c r="K3291" s="61">
        <v>7.7100000000000001E-7</v>
      </c>
      <c r="L3291" s="61">
        <v>3.7599999999999999E-8</v>
      </c>
    </row>
    <row r="3292" spans="2:12">
      <c r="B3292" s="61">
        <v>3280</v>
      </c>
      <c r="C3292" s="61">
        <v>1.42E-6</v>
      </c>
      <c r="D3292" s="61">
        <v>5.7100000000000002E-8</v>
      </c>
      <c r="K3292" s="61">
        <v>7.6700000000000003E-7</v>
      </c>
      <c r="L3292" s="61">
        <v>3.7399999999999997E-8</v>
      </c>
    </row>
    <row r="3293" spans="2:12">
      <c r="B3293" s="61">
        <v>3280</v>
      </c>
      <c r="C3293" s="61">
        <v>1.4100000000000001E-6</v>
      </c>
      <c r="D3293" s="61">
        <v>5.6799999999999999E-8</v>
      </c>
      <c r="K3293" s="61">
        <v>7.6400000000000001E-7</v>
      </c>
      <c r="L3293" s="61">
        <v>3.7200000000000002E-8</v>
      </c>
    </row>
    <row r="3294" spans="2:12">
      <c r="B3294" s="61">
        <v>3280</v>
      </c>
      <c r="C3294" s="61">
        <v>1.4100000000000001E-6</v>
      </c>
      <c r="D3294" s="61">
        <v>5.6599999999999997E-8</v>
      </c>
      <c r="K3294" s="61">
        <v>7.6000000000000003E-7</v>
      </c>
      <c r="L3294" s="61">
        <v>3.7100000000000001E-8</v>
      </c>
    </row>
    <row r="3295" spans="2:12">
      <c r="B3295" s="61">
        <v>3290</v>
      </c>
      <c r="C3295" s="61">
        <v>1.3999999999999999E-6</v>
      </c>
      <c r="D3295" s="61">
        <v>5.6300000000000001E-8</v>
      </c>
      <c r="K3295" s="61">
        <v>7.5700000000000002E-7</v>
      </c>
      <c r="L3295" s="61">
        <v>3.69E-8</v>
      </c>
    </row>
    <row r="3296" spans="2:12">
      <c r="B3296" s="61">
        <v>3290</v>
      </c>
      <c r="C3296" s="61">
        <v>1.3999999999999999E-6</v>
      </c>
      <c r="D3296" s="61">
        <v>5.6099999999999999E-8</v>
      </c>
      <c r="K3296" s="61">
        <v>7.54E-7</v>
      </c>
      <c r="L3296" s="61">
        <v>3.6699999999999998E-8</v>
      </c>
    </row>
    <row r="3297" spans="2:12">
      <c r="B3297" s="61">
        <v>3290</v>
      </c>
      <c r="C3297" s="61">
        <v>1.39E-6</v>
      </c>
      <c r="D3297" s="61">
        <v>5.5799999999999997E-8</v>
      </c>
      <c r="K3297" s="61">
        <v>7.5000000000000002E-7</v>
      </c>
      <c r="L3297" s="61">
        <v>3.6599999999999997E-8</v>
      </c>
    </row>
    <row r="3298" spans="2:12">
      <c r="B3298" s="61">
        <v>3290</v>
      </c>
      <c r="C3298" s="61">
        <v>1.3799999999999999E-6</v>
      </c>
      <c r="D3298" s="61">
        <v>5.5600000000000002E-8</v>
      </c>
      <c r="K3298" s="61">
        <v>7.4700000000000001E-7</v>
      </c>
      <c r="L3298" s="61">
        <v>3.6400000000000002E-8</v>
      </c>
    </row>
    <row r="3299" spans="2:12">
      <c r="B3299" s="61">
        <v>3290</v>
      </c>
      <c r="C3299" s="61">
        <v>1.3799999999999999E-6</v>
      </c>
      <c r="D3299" s="61">
        <v>5.5299999999999999E-8</v>
      </c>
      <c r="K3299" s="61">
        <v>7.4399999999999999E-7</v>
      </c>
      <c r="L3299" s="61">
        <v>3.62E-8</v>
      </c>
    </row>
    <row r="3300" spans="2:12">
      <c r="B3300" s="61">
        <v>3290</v>
      </c>
      <c r="C3300" s="61">
        <v>1.37E-6</v>
      </c>
      <c r="D3300" s="61">
        <v>5.5099999999999997E-8</v>
      </c>
      <c r="K3300" s="61">
        <v>7.4000000000000001E-7</v>
      </c>
      <c r="L3300" s="61">
        <v>3.6099999999999999E-8</v>
      </c>
    </row>
    <row r="3301" spans="2:12">
      <c r="B3301" s="61">
        <v>3290</v>
      </c>
      <c r="C3301" s="61">
        <v>1.37E-6</v>
      </c>
      <c r="D3301" s="61">
        <v>5.4800000000000001E-8</v>
      </c>
      <c r="K3301" s="61">
        <v>7.37E-7</v>
      </c>
      <c r="L3301" s="61">
        <v>3.5899999999999997E-8</v>
      </c>
    </row>
    <row r="3302" spans="2:12">
      <c r="B3302" s="61">
        <v>3290</v>
      </c>
      <c r="C3302" s="61">
        <v>1.3599999999999999E-6</v>
      </c>
      <c r="D3302" s="61">
        <v>5.4599999999999999E-8</v>
      </c>
      <c r="K3302" s="61">
        <v>7.3399999999999998E-7</v>
      </c>
      <c r="L3302" s="61">
        <v>3.5800000000000003E-8</v>
      </c>
    </row>
    <row r="3303" spans="2:12">
      <c r="B3303" s="61">
        <v>3290</v>
      </c>
      <c r="C3303" s="61">
        <v>1.35E-6</v>
      </c>
      <c r="D3303" s="61">
        <v>5.4300000000000003E-8</v>
      </c>
      <c r="K3303" s="61">
        <v>7.3E-7</v>
      </c>
      <c r="L3303" s="61">
        <v>3.5600000000000001E-8</v>
      </c>
    </row>
    <row r="3304" spans="2:12">
      <c r="B3304" s="61">
        <v>3290</v>
      </c>
      <c r="C3304" s="61">
        <v>1.35E-6</v>
      </c>
      <c r="D3304" s="61">
        <v>5.4100000000000001E-8</v>
      </c>
      <c r="K3304" s="61">
        <v>7.2699999999999999E-7</v>
      </c>
      <c r="L3304" s="61">
        <v>3.5399999999999999E-8</v>
      </c>
    </row>
    <row r="3305" spans="2:12">
      <c r="B3305" s="61">
        <v>3300</v>
      </c>
      <c r="C3305" s="61">
        <v>1.3400000000000001E-6</v>
      </c>
      <c r="D3305" s="61">
        <v>5.39E-8</v>
      </c>
      <c r="K3305" s="61">
        <v>7.2399999999999997E-7</v>
      </c>
      <c r="L3305" s="61">
        <v>3.5299999999999998E-8</v>
      </c>
    </row>
    <row r="3306" spans="2:12">
      <c r="B3306" s="61">
        <v>3300</v>
      </c>
      <c r="C3306" s="61">
        <v>1.33E-6</v>
      </c>
      <c r="D3306" s="61">
        <v>5.3599999999999997E-8</v>
      </c>
      <c r="K3306" s="61">
        <v>7.2099999999999996E-7</v>
      </c>
      <c r="L3306" s="61">
        <v>3.5100000000000003E-8</v>
      </c>
    </row>
    <row r="3307" spans="2:12">
      <c r="B3307" s="61">
        <v>3300</v>
      </c>
      <c r="C3307" s="61">
        <v>1.33E-6</v>
      </c>
      <c r="D3307" s="61">
        <v>5.3400000000000002E-8</v>
      </c>
      <c r="K3307" s="61">
        <v>7.1699999999999997E-7</v>
      </c>
      <c r="L3307" s="61">
        <v>3.5000000000000002E-8</v>
      </c>
    </row>
    <row r="3308" spans="2:12">
      <c r="B3308" s="61">
        <v>3300</v>
      </c>
      <c r="C3308" s="61">
        <v>1.3200000000000001E-6</v>
      </c>
      <c r="D3308" s="61">
        <v>5.3099999999999999E-8</v>
      </c>
      <c r="K3308" s="61">
        <v>7.1399999999999996E-7</v>
      </c>
      <c r="L3308" s="61">
        <v>3.4800000000000001E-8</v>
      </c>
    </row>
    <row r="3309" spans="2:12">
      <c r="B3309" s="61">
        <v>3300</v>
      </c>
      <c r="C3309" s="61">
        <v>1.3200000000000001E-6</v>
      </c>
      <c r="D3309" s="61">
        <v>5.2899999999999997E-8</v>
      </c>
      <c r="K3309" s="61">
        <v>7.1099999999999995E-7</v>
      </c>
      <c r="L3309" s="61">
        <v>3.47E-8</v>
      </c>
    </row>
    <row r="3310" spans="2:12">
      <c r="B3310" s="61">
        <v>3300</v>
      </c>
      <c r="C3310" s="61">
        <v>1.31E-6</v>
      </c>
      <c r="D3310" s="61">
        <v>5.2700000000000002E-8</v>
      </c>
      <c r="K3310" s="61">
        <v>7.0800000000000004E-7</v>
      </c>
      <c r="L3310" s="61">
        <v>3.4499999999999998E-8</v>
      </c>
    </row>
    <row r="3311" spans="2:12">
      <c r="B3311" s="61">
        <v>3300</v>
      </c>
      <c r="C3311" s="61">
        <v>1.31E-6</v>
      </c>
      <c r="D3311" s="61">
        <v>5.2399999999999999E-8</v>
      </c>
      <c r="K3311" s="61">
        <v>7.0500000000000003E-7</v>
      </c>
      <c r="L3311" s="61">
        <v>3.4399999999999997E-8</v>
      </c>
    </row>
    <row r="3312" spans="2:12">
      <c r="B3312" s="61">
        <v>3300</v>
      </c>
      <c r="C3312" s="61">
        <v>1.3E-6</v>
      </c>
      <c r="D3312" s="61">
        <v>5.2199999999999998E-8</v>
      </c>
      <c r="K3312" s="61">
        <v>7.0200000000000001E-7</v>
      </c>
      <c r="L3312" s="61">
        <v>3.4200000000000002E-8</v>
      </c>
    </row>
    <row r="3313" spans="2:12">
      <c r="B3313" s="61">
        <v>3300</v>
      </c>
      <c r="C3313" s="61">
        <v>1.2899999999999999E-6</v>
      </c>
      <c r="D3313" s="61">
        <v>5.2000000000000002E-8</v>
      </c>
      <c r="K3313" s="61">
        <v>6.9800000000000003E-7</v>
      </c>
      <c r="L3313" s="61">
        <v>3.4E-8</v>
      </c>
    </row>
    <row r="3314" spans="2:12">
      <c r="B3314" s="61">
        <v>3300</v>
      </c>
      <c r="C3314" s="61">
        <v>1.2899999999999999E-6</v>
      </c>
      <c r="D3314" s="61">
        <v>5.17E-8</v>
      </c>
      <c r="K3314" s="61">
        <v>6.9500000000000002E-7</v>
      </c>
      <c r="L3314" s="61">
        <v>3.3899999999999999E-8</v>
      </c>
    </row>
    <row r="3315" spans="2:12">
      <c r="B3315" s="61">
        <v>3310</v>
      </c>
      <c r="C3315" s="61">
        <v>1.28E-6</v>
      </c>
      <c r="D3315" s="61">
        <v>5.1499999999999998E-8</v>
      </c>
      <c r="K3315" s="61">
        <v>6.92E-7</v>
      </c>
      <c r="L3315" s="61">
        <v>3.3699999999999997E-8</v>
      </c>
    </row>
    <row r="3316" spans="2:12">
      <c r="B3316" s="61">
        <v>3310</v>
      </c>
      <c r="C3316" s="61">
        <v>1.28E-6</v>
      </c>
      <c r="D3316" s="61">
        <v>5.1300000000000003E-8</v>
      </c>
      <c r="K3316" s="61">
        <v>6.8899999999999999E-7</v>
      </c>
      <c r="L3316" s="61">
        <v>3.3600000000000003E-8</v>
      </c>
    </row>
    <row r="3317" spans="2:12">
      <c r="B3317" s="61">
        <v>3310</v>
      </c>
      <c r="C3317" s="61">
        <v>1.2699999999999999E-6</v>
      </c>
      <c r="D3317" s="61">
        <v>5.1100000000000001E-8</v>
      </c>
      <c r="K3317" s="61">
        <v>6.8599999999999998E-7</v>
      </c>
      <c r="L3317" s="61">
        <v>3.3400000000000001E-8</v>
      </c>
    </row>
    <row r="3318" spans="2:12">
      <c r="B3318" s="61">
        <v>3310</v>
      </c>
      <c r="C3318" s="61">
        <v>1.2699999999999999E-6</v>
      </c>
      <c r="D3318" s="61">
        <v>5.0799999999999998E-8</v>
      </c>
      <c r="K3318" s="61">
        <v>6.8299999999999996E-7</v>
      </c>
      <c r="L3318" s="61">
        <v>3.33E-8</v>
      </c>
    </row>
    <row r="3319" spans="2:12">
      <c r="B3319" s="61">
        <v>3310</v>
      </c>
      <c r="C3319" s="61">
        <v>1.26E-6</v>
      </c>
      <c r="D3319" s="61">
        <v>5.0600000000000003E-8</v>
      </c>
      <c r="K3319" s="61">
        <v>6.7999999999999995E-7</v>
      </c>
      <c r="L3319" s="61">
        <v>3.3099999999999999E-8</v>
      </c>
    </row>
    <row r="3320" spans="2:12">
      <c r="B3320" s="61">
        <v>3310</v>
      </c>
      <c r="C3320" s="61">
        <v>1.2500000000000001E-6</v>
      </c>
      <c r="D3320" s="61">
        <v>5.0400000000000001E-8</v>
      </c>
      <c r="K3320" s="61">
        <v>6.7700000000000004E-7</v>
      </c>
      <c r="L3320" s="61">
        <v>3.2999999999999998E-8</v>
      </c>
    </row>
    <row r="3321" spans="2:12">
      <c r="B3321" s="61">
        <v>3310</v>
      </c>
      <c r="C3321" s="61">
        <v>1.2500000000000001E-6</v>
      </c>
      <c r="D3321" s="61">
        <v>5.0099999999999999E-8</v>
      </c>
      <c r="K3321" s="61">
        <v>6.7400000000000003E-7</v>
      </c>
      <c r="L3321" s="61">
        <v>3.2899999999999997E-8</v>
      </c>
    </row>
    <row r="3322" spans="2:12">
      <c r="B3322" s="61">
        <v>3310</v>
      </c>
      <c r="C3322" s="61">
        <v>1.24E-6</v>
      </c>
      <c r="D3322" s="61">
        <v>4.9899999999999997E-8</v>
      </c>
      <c r="K3322" s="61">
        <v>6.7100000000000001E-7</v>
      </c>
      <c r="L3322" s="61">
        <v>3.2700000000000002E-8</v>
      </c>
    </row>
    <row r="3323" spans="2:12">
      <c r="B3323" s="61">
        <v>3310</v>
      </c>
      <c r="C3323" s="61">
        <v>1.24E-6</v>
      </c>
      <c r="D3323" s="61">
        <v>4.9700000000000002E-8</v>
      </c>
      <c r="K3323" s="61">
        <v>6.68E-7</v>
      </c>
      <c r="L3323" s="61">
        <v>3.2600000000000001E-8</v>
      </c>
    </row>
    <row r="3324" spans="2:12">
      <c r="B3324" s="61">
        <v>3310</v>
      </c>
      <c r="C3324" s="61">
        <v>1.2300000000000001E-6</v>
      </c>
      <c r="D3324" s="61">
        <v>4.95E-8</v>
      </c>
      <c r="K3324" s="61">
        <v>6.6499999999999999E-7</v>
      </c>
      <c r="L3324" s="61">
        <v>3.2399999999999999E-8</v>
      </c>
    </row>
    <row r="3325" spans="2:12">
      <c r="B3325" s="61">
        <v>3320</v>
      </c>
      <c r="C3325" s="61">
        <v>1.2300000000000001E-6</v>
      </c>
      <c r="D3325" s="61">
        <v>4.9299999999999998E-8</v>
      </c>
      <c r="K3325" s="61">
        <v>6.6199999999999997E-7</v>
      </c>
      <c r="L3325" s="61">
        <v>3.2299999999999998E-8</v>
      </c>
    </row>
    <row r="3326" spans="2:12">
      <c r="B3326" s="61">
        <v>3320</v>
      </c>
      <c r="C3326" s="61">
        <v>1.22E-6</v>
      </c>
      <c r="D3326" s="61">
        <v>4.9000000000000002E-8</v>
      </c>
      <c r="K3326" s="61">
        <v>6.5899999999999996E-7</v>
      </c>
      <c r="L3326" s="61">
        <v>3.2100000000000003E-8</v>
      </c>
    </row>
    <row r="3327" spans="2:12">
      <c r="B3327" s="61">
        <v>3320</v>
      </c>
      <c r="C3327" s="61">
        <v>1.22E-6</v>
      </c>
      <c r="D3327" s="61">
        <v>4.88E-8</v>
      </c>
      <c r="K3327" s="61">
        <v>6.5600000000000005E-7</v>
      </c>
      <c r="L3327" s="61">
        <v>3.2000000000000002E-8</v>
      </c>
    </row>
    <row r="3328" spans="2:12">
      <c r="B3328" s="61">
        <v>3320</v>
      </c>
      <c r="C3328" s="61">
        <v>1.2100000000000001E-6</v>
      </c>
      <c r="D3328" s="61">
        <v>4.8599999999999998E-8</v>
      </c>
      <c r="K3328" s="61">
        <v>6.5300000000000004E-7</v>
      </c>
      <c r="L3328" s="61">
        <v>3.18E-8</v>
      </c>
    </row>
    <row r="3329" spans="2:12">
      <c r="B3329" s="61">
        <v>3320</v>
      </c>
      <c r="C3329" s="61">
        <v>1.1999999999999999E-6</v>
      </c>
      <c r="D3329" s="61">
        <v>4.8400000000000003E-8</v>
      </c>
      <c r="K3329" s="61">
        <v>6.5000000000000002E-7</v>
      </c>
      <c r="L3329" s="61">
        <v>3.1699999999999999E-8</v>
      </c>
    </row>
    <row r="3330" spans="2:12">
      <c r="B3330" s="61">
        <v>3320</v>
      </c>
      <c r="C3330" s="61">
        <v>1.1999999999999999E-6</v>
      </c>
      <c r="D3330" s="61">
        <v>4.8200000000000001E-8</v>
      </c>
      <c r="K3330" s="61">
        <v>6.4700000000000001E-7</v>
      </c>
      <c r="L3330" s="61">
        <v>3.1599999999999998E-8</v>
      </c>
    </row>
    <row r="3331" spans="2:12">
      <c r="B3331" s="61">
        <v>3320</v>
      </c>
      <c r="C3331" s="61">
        <v>1.19E-6</v>
      </c>
      <c r="D3331" s="61">
        <v>4.8E-8</v>
      </c>
      <c r="K3331" s="61">
        <v>6.44E-7</v>
      </c>
      <c r="L3331" s="61">
        <v>3.1400000000000003E-8</v>
      </c>
    </row>
    <row r="3332" spans="2:12">
      <c r="B3332" s="61">
        <v>3320</v>
      </c>
      <c r="C3332" s="61">
        <v>1.19E-6</v>
      </c>
      <c r="D3332" s="61">
        <v>4.7699999999999997E-8</v>
      </c>
      <c r="K3332" s="61">
        <v>6.4199999999999995E-7</v>
      </c>
      <c r="L3332" s="61">
        <v>3.1300000000000002E-8</v>
      </c>
    </row>
    <row r="3333" spans="2:12">
      <c r="B3333" s="61">
        <v>3320</v>
      </c>
      <c r="C3333" s="61">
        <v>1.1799999999999999E-6</v>
      </c>
      <c r="D3333" s="61">
        <v>4.7500000000000002E-8</v>
      </c>
      <c r="K3333" s="61">
        <v>6.3900000000000004E-7</v>
      </c>
      <c r="L3333" s="61">
        <v>3.1100000000000001E-8</v>
      </c>
    </row>
    <row r="3334" spans="2:12">
      <c r="B3334" s="61">
        <v>3320</v>
      </c>
      <c r="C3334" s="61">
        <v>1.1799999999999999E-6</v>
      </c>
      <c r="D3334" s="61">
        <v>4.73E-8</v>
      </c>
      <c r="K3334" s="61">
        <v>6.3600000000000003E-7</v>
      </c>
      <c r="L3334" s="61">
        <v>3.1E-8</v>
      </c>
    </row>
    <row r="3335" spans="2:12">
      <c r="B3335" s="61">
        <v>3330</v>
      </c>
      <c r="C3335" s="61">
        <v>1.17E-6</v>
      </c>
      <c r="D3335" s="61">
        <v>4.7099999999999998E-8</v>
      </c>
      <c r="K3335" s="61">
        <v>6.3300000000000002E-7</v>
      </c>
      <c r="L3335" s="61">
        <v>3.0899999999999999E-8</v>
      </c>
    </row>
    <row r="3336" spans="2:12">
      <c r="B3336" s="61">
        <v>3330</v>
      </c>
      <c r="C3336" s="61">
        <v>1.17E-6</v>
      </c>
      <c r="D3336" s="61">
        <v>4.6900000000000003E-8</v>
      </c>
      <c r="K3336" s="61">
        <v>6.3E-7</v>
      </c>
      <c r="L3336" s="61">
        <v>3.0699999999999997E-8</v>
      </c>
    </row>
    <row r="3337" spans="2:12">
      <c r="B3337" s="61">
        <v>3330</v>
      </c>
      <c r="C3337" s="61">
        <v>1.1599999999999999E-6</v>
      </c>
      <c r="D3337" s="61">
        <v>4.6700000000000001E-8</v>
      </c>
      <c r="K3337" s="61">
        <v>6.2699999999999999E-7</v>
      </c>
      <c r="L3337" s="61">
        <v>3.0600000000000003E-8</v>
      </c>
    </row>
    <row r="3338" spans="2:12">
      <c r="B3338" s="61">
        <v>3330</v>
      </c>
      <c r="C3338" s="61">
        <v>1.1599999999999999E-6</v>
      </c>
      <c r="D3338" s="61">
        <v>4.6499999999999999E-8</v>
      </c>
      <c r="K3338" s="61">
        <v>6.2500000000000005E-7</v>
      </c>
      <c r="L3338" s="61">
        <v>3.0400000000000001E-8</v>
      </c>
    </row>
    <row r="3339" spans="2:12">
      <c r="B3339" s="61">
        <v>3330</v>
      </c>
      <c r="C3339" s="61">
        <v>1.15E-6</v>
      </c>
      <c r="D3339" s="61">
        <v>4.6299999999999998E-8</v>
      </c>
      <c r="K3339" s="61">
        <v>6.2200000000000004E-7</v>
      </c>
      <c r="L3339" s="61">
        <v>3.03E-8</v>
      </c>
    </row>
    <row r="3340" spans="2:12">
      <c r="B3340" s="61">
        <v>3330</v>
      </c>
      <c r="C3340" s="61">
        <v>1.15E-6</v>
      </c>
      <c r="D3340" s="61">
        <v>4.6100000000000003E-8</v>
      </c>
      <c r="K3340" s="61">
        <v>6.1900000000000002E-7</v>
      </c>
      <c r="L3340" s="61">
        <v>3.0199999999999999E-8</v>
      </c>
    </row>
    <row r="3341" spans="2:12">
      <c r="B3341" s="61">
        <v>3330</v>
      </c>
      <c r="C3341" s="61">
        <v>1.1400000000000001E-6</v>
      </c>
      <c r="D3341" s="61">
        <v>4.5900000000000001E-8</v>
      </c>
      <c r="K3341" s="61">
        <v>6.1600000000000001E-7</v>
      </c>
      <c r="L3341" s="61">
        <v>2.9999999999999997E-8</v>
      </c>
    </row>
    <row r="3342" spans="2:12">
      <c r="B3342" s="61">
        <v>3330</v>
      </c>
      <c r="C3342" s="61">
        <v>1.1400000000000001E-6</v>
      </c>
      <c r="D3342" s="61">
        <v>4.5699999999999999E-8</v>
      </c>
      <c r="K3342" s="61">
        <v>6.1399999999999997E-7</v>
      </c>
      <c r="L3342" s="61">
        <v>2.9900000000000003E-8</v>
      </c>
    </row>
    <row r="3343" spans="2:12">
      <c r="B3343" s="61">
        <v>3330</v>
      </c>
      <c r="C3343" s="61">
        <v>1.13E-6</v>
      </c>
      <c r="D3343" s="61">
        <v>4.5400000000000003E-8</v>
      </c>
      <c r="K3343" s="61">
        <v>6.1099999999999995E-7</v>
      </c>
      <c r="L3343" s="61">
        <v>2.9799999999999999E-8</v>
      </c>
    </row>
    <row r="3344" spans="2:12">
      <c r="B3344" s="61">
        <v>3330</v>
      </c>
      <c r="C3344" s="61">
        <v>1.13E-6</v>
      </c>
      <c r="D3344" s="61">
        <v>4.5200000000000001E-8</v>
      </c>
      <c r="K3344" s="61">
        <v>6.0800000000000004E-7</v>
      </c>
      <c r="L3344" s="61">
        <v>2.96E-8</v>
      </c>
    </row>
    <row r="3345" spans="2:12">
      <c r="B3345" s="61">
        <v>3340</v>
      </c>
      <c r="C3345" s="61">
        <v>1.1200000000000001E-6</v>
      </c>
      <c r="D3345" s="61">
        <v>4.4999999999999999E-8</v>
      </c>
      <c r="K3345" s="61">
        <v>6.0500000000000003E-7</v>
      </c>
      <c r="L3345" s="61">
        <v>2.9499999999999999E-8</v>
      </c>
    </row>
    <row r="3346" spans="2:12">
      <c r="B3346" s="61">
        <v>3340</v>
      </c>
      <c r="C3346" s="61">
        <v>1.1200000000000001E-6</v>
      </c>
      <c r="D3346" s="61">
        <v>4.4799999999999997E-8</v>
      </c>
      <c r="K3346" s="61">
        <v>6.0299999999999999E-7</v>
      </c>
      <c r="L3346" s="61">
        <v>2.9399999999999999E-8</v>
      </c>
    </row>
    <row r="3347" spans="2:12">
      <c r="B3347" s="61">
        <v>3340</v>
      </c>
      <c r="C3347" s="61">
        <v>1.11E-6</v>
      </c>
      <c r="D3347" s="61">
        <v>4.4600000000000002E-8</v>
      </c>
      <c r="K3347" s="61">
        <v>5.9999999999999997E-7</v>
      </c>
      <c r="L3347" s="61">
        <v>2.92E-8</v>
      </c>
    </row>
    <row r="3348" spans="2:12">
      <c r="B3348" s="61">
        <v>3340</v>
      </c>
      <c r="C3348" s="61">
        <v>1.11E-6</v>
      </c>
      <c r="D3348" s="61">
        <v>4.4400000000000001E-8</v>
      </c>
      <c r="K3348" s="61">
        <v>5.9699999999999996E-7</v>
      </c>
      <c r="L3348" s="61">
        <v>2.9099999999999999E-8</v>
      </c>
    </row>
    <row r="3349" spans="2:12">
      <c r="B3349" s="61">
        <v>3340</v>
      </c>
      <c r="C3349" s="61">
        <v>1.1000000000000001E-6</v>
      </c>
      <c r="D3349" s="61">
        <v>4.4199999999999999E-8</v>
      </c>
      <c r="K3349" s="61">
        <v>5.9500000000000002E-7</v>
      </c>
      <c r="L3349" s="61">
        <v>2.9000000000000002E-8</v>
      </c>
    </row>
    <row r="3350" spans="2:12">
      <c r="B3350" s="61">
        <v>3340</v>
      </c>
      <c r="C3350" s="61">
        <v>1.1000000000000001E-6</v>
      </c>
      <c r="D3350" s="61">
        <v>4.3999999999999997E-8</v>
      </c>
      <c r="K3350" s="61">
        <v>5.9200000000000001E-7</v>
      </c>
      <c r="L3350" s="61">
        <v>2.8900000000000001E-8</v>
      </c>
    </row>
    <row r="3351" spans="2:12">
      <c r="B3351" s="61">
        <v>3340</v>
      </c>
      <c r="C3351" s="61">
        <v>1.0899999999999999E-6</v>
      </c>
      <c r="D3351" s="61">
        <v>4.3900000000000003E-8</v>
      </c>
      <c r="K3351" s="61">
        <v>5.8899999999999999E-7</v>
      </c>
      <c r="L3351" s="61">
        <v>2.8699999999999999E-8</v>
      </c>
    </row>
    <row r="3352" spans="2:12">
      <c r="B3352" s="61">
        <v>3340</v>
      </c>
      <c r="C3352" s="61">
        <v>1.0899999999999999E-6</v>
      </c>
      <c r="D3352" s="61">
        <v>4.3700000000000001E-8</v>
      </c>
      <c r="K3352" s="61">
        <v>5.8699999999999995E-7</v>
      </c>
      <c r="L3352" s="61">
        <v>2.8600000000000001E-8</v>
      </c>
    </row>
    <row r="3353" spans="2:12">
      <c r="B3353" s="61">
        <v>3340</v>
      </c>
      <c r="C3353" s="61">
        <v>1.08E-6</v>
      </c>
      <c r="D3353" s="61">
        <v>4.3499999999999999E-8</v>
      </c>
      <c r="K3353" s="61">
        <v>5.8400000000000004E-7</v>
      </c>
      <c r="L3353" s="61">
        <v>2.85E-8</v>
      </c>
    </row>
    <row r="3354" spans="2:12">
      <c r="B3354" s="61">
        <v>3340</v>
      </c>
      <c r="C3354" s="61">
        <v>1.08E-6</v>
      </c>
      <c r="D3354" s="61">
        <v>4.3299999999999997E-8</v>
      </c>
      <c r="K3354" s="61">
        <v>5.8100000000000003E-7</v>
      </c>
      <c r="L3354" s="61">
        <v>2.8299999999999999E-8</v>
      </c>
    </row>
    <row r="3355" spans="2:12">
      <c r="B3355" s="61">
        <v>3350</v>
      </c>
      <c r="C3355" s="61">
        <v>1.0699999999999999E-6</v>
      </c>
      <c r="D3355" s="61">
        <v>4.3100000000000002E-8</v>
      </c>
      <c r="K3355" s="61">
        <v>5.7899999999999998E-7</v>
      </c>
      <c r="L3355" s="61">
        <v>2.8200000000000001E-8</v>
      </c>
    </row>
    <row r="3356" spans="2:12">
      <c r="B3356" s="61">
        <v>3350</v>
      </c>
      <c r="C3356" s="61">
        <v>1.0699999999999999E-6</v>
      </c>
      <c r="D3356" s="61">
        <v>4.29E-8</v>
      </c>
      <c r="K3356" s="61">
        <v>5.7599999999999997E-7</v>
      </c>
      <c r="L3356" s="61">
        <v>2.81E-8</v>
      </c>
    </row>
    <row r="3357" spans="2:12">
      <c r="B3357" s="61">
        <v>3350</v>
      </c>
      <c r="C3357" s="61">
        <v>1.06E-6</v>
      </c>
      <c r="D3357" s="61">
        <v>4.2699999999999999E-8</v>
      </c>
      <c r="K3357" s="61">
        <v>5.7400000000000003E-7</v>
      </c>
      <c r="L3357" s="61">
        <v>2.7999999999999999E-8</v>
      </c>
    </row>
    <row r="3358" spans="2:12">
      <c r="B3358" s="61">
        <v>3350</v>
      </c>
      <c r="C3358" s="61">
        <v>1.06E-6</v>
      </c>
      <c r="D3358" s="61">
        <v>4.2499999999999997E-8</v>
      </c>
      <c r="K3358" s="61">
        <v>5.7100000000000002E-7</v>
      </c>
      <c r="L3358" s="61">
        <v>2.7800000000000001E-8</v>
      </c>
    </row>
    <row r="3359" spans="2:12">
      <c r="B3359" s="61">
        <v>3350</v>
      </c>
      <c r="C3359" s="61">
        <v>1.0499999999999999E-6</v>
      </c>
      <c r="D3359" s="61">
        <v>4.2300000000000002E-8</v>
      </c>
      <c r="K3359" s="61">
        <v>5.6899999999999997E-7</v>
      </c>
      <c r="L3359" s="61">
        <v>2.77E-8</v>
      </c>
    </row>
    <row r="3360" spans="2:12">
      <c r="B3360" s="61">
        <v>3350</v>
      </c>
      <c r="C3360" s="61">
        <v>1.0499999999999999E-6</v>
      </c>
      <c r="D3360" s="61">
        <v>4.21E-8</v>
      </c>
      <c r="K3360" s="61">
        <v>5.6599999999999996E-7</v>
      </c>
      <c r="L3360" s="61">
        <v>2.7599999999999999E-8</v>
      </c>
    </row>
    <row r="3361" spans="2:12">
      <c r="B3361" s="61">
        <v>3350</v>
      </c>
      <c r="C3361" s="61">
        <v>1.04E-6</v>
      </c>
      <c r="D3361" s="61">
        <v>4.1899999999999998E-8</v>
      </c>
      <c r="K3361" s="61">
        <v>5.6400000000000002E-7</v>
      </c>
      <c r="L3361" s="61">
        <v>2.7500000000000001E-8</v>
      </c>
    </row>
    <row r="3362" spans="2:12">
      <c r="B3362" s="61">
        <v>3350</v>
      </c>
      <c r="C3362" s="61">
        <v>1.04E-6</v>
      </c>
      <c r="D3362" s="61">
        <v>4.1700000000000003E-8</v>
      </c>
      <c r="K3362" s="61">
        <v>5.6100000000000001E-7</v>
      </c>
      <c r="L3362" s="61">
        <v>2.73E-8</v>
      </c>
    </row>
    <row r="3363" spans="2:12">
      <c r="B3363" s="61">
        <v>3350</v>
      </c>
      <c r="C3363" s="61">
        <v>1.0300000000000001E-6</v>
      </c>
      <c r="D3363" s="61">
        <v>4.1600000000000002E-8</v>
      </c>
      <c r="K3363" s="61">
        <v>5.5899999999999996E-7</v>
      </c>
      <c r="L3363" s="61">
        <v>2.7199999999999999E-8</v>
      </c>
    </row>
    <row r="3364" spans="2:12">
      <c r="B3364" s="61">
        <v>3350</v>
      </c>
      <c r="C3364" s="61">
        <v>1.0300000000000001E-6</v>
      </c>
      <c r="D3364" s="61">
        <v>4.14E-8</v>
      </c>
      <c r="K3364" s="61">
        <v>5.5599999999999995E-7</v>
      </c>
      <c r="L3364" s="61">
        <v>2.7100000000000001E-8</v>
      </c>
    </row>
    <row r="3365" spans="2:12">
      <c r="B3365" s="61">
        <v>3360</v>
      </c>
      <c r="C3365" s="61">
        <v>1.0300000000000001E-6</v>
      </c>
      <c r="D3365" s="61">
        <v>4.1199999999999998E-8</v>
      </c>
      <c r="K3365" s="61">
        <v>5.5400000000000001E-7</v>
      </c>
      <c r="L3365" s="61">
        <v>2.7E-8</v>
      </c>
    </row>
    <row r="3366" spans="2:12">
      <c r="B3366" s="61">
        <v>3360</v>
      </c>
      <c r="C3366" s="61">
        <v>1.02E-6</v>
      </c>
      <c r="D3366" s="61">
        <v>4.1000000000000003E-8</v>
      </c>
      <c r="K3366" s="61">
        <v>5.51E-7</v>
      </c>
      <c r="L3366" s="61">
        <v>2.6899999999999999E-8</v>
      </c>
    </row>
    <row r="3367" spans="2:12">
      <c r="B3367" s="61">
        <v>3360</v>
      </c>
      <c r="C3367" s="61">
        <v>1.02E-6</v>
      </c>
      <c r="D3367" s="61">
        <v>4.0800000000000001E-8</v>
      </c>
      <c r="K3367" s="61">
        <v>5.4899999999999995E-7</v>
      </c>
      <c r="L3367" s="61">
        <v>2.6700000000000001E-8</v>
      </c>
    </row>
    <row r="3368" spans="2:12">
      <c r="B3368" s="61">
        <v>3360</v>
      </c>
      <c r="C3368" s="61">
        <v>1.0100000000000001E-6</v>
      </c>
      <c r="D3368" s="61">
        <v>4.06E-8</v>
      </c>
      <c r="K3368" s="61">
        <v>5.4600000000000005E-7</v>
      </c>
      <c r="L3368" s="61">
        <v>2.66E-8</v>
      </c>
    </row>
    <row r="3369" spans="2:12">
      <c r="B3369" s="61">
        <v>3360</v>
      </c>
      <c r="C3369" s="61">
        <v>1.0100000000000001E-6</v>
      </c>
      <c r="D3369" s="61">
        <v>4.0499999999999999E-8</v>
      </c>
      <c r="K3369" s="61">
        <v>5.44E-7</v>
      </c>
      <c r="L3369" s="61">
        <v>2.6499999999999999E-8</v>
      </c>
    </row>
    <row r="3370" spans="2:12">
      <c r="B3370" s="61">
        <v>3360</v>
      </c>
      <c r="C3370" s="61">
        <v>9.9999999999999995E-7</v>
      </c>
      <c r="D3370" s="61">
        <v>4.0299999999999997E-8</v>
      </c>
      <c r="K3370" s="61">
        <v>5.4099999999999999E-7</v>
      </c>
      <c r="L3370" s="61">
        <v>2.6400000000000001E-8</v>
      </c>
    </row>
    <row r="3371" spans="2:12">
      <c r="B3371" s="61">
        <v>3360</v>
      </c>
      <c r="C3371" s="61">
        <v>9.9800000000000002E-7</v>
      </c>
      <c r="D3371" s="61">
        <v>4.0100000000000002E-8</v>
      </c>
      <c r="K3371" s="61">
        <v>5.3900000000000005E-7</v>
      </c>
      <c r="L3371" s="61">
        <v>2.6300000000000001E-8</v>
      </c>
    </row>
    <row r="3372" spans="2:12">
      <c r="B3372" s="61">
        <v>3360</v>
      </c>
      <c r="C3372" s="61">
        <v>9.9399999999999993E-7</v>
      </c>
      <c r="D3372" s="61">
        <v>3.99E-8</v>
      </c>
      <c r="K3372" s="61">
        <v>5.37E-7</v>
      </c>
      <c r="L3372" s="61">
        <v>2.62E-8</v>
      </c>
    </row>
    <row r="3373" spans="2:12">
      <c r="B3373" s="61">
        <v>3360</v>
      </c>
      <c r="C3373" s="61">
        <v>9.8899999999999998E-7</v>
      </c>
      <c r="D3373" s="61">
        <v>3.9699999999999998E-8</v>
      </c>
      <c r="K3373" s="61">
        <v>5.3399999999999999E-7</v>
      </c>
      <c r="L3373" s="61">
        <v>2.6000000000000001E-8</v>
      </c>
    </row>
    <row r="3374" spans="2:12">
      <c r="B3374" s="61">
        <v>3360</v>
      </c>
      <c r="C3374" s="61">
        <v>9.850000000000001E-7</v>
      </c>
      <c r="D3374" s="61">
        <v>3.9599999999999997E-8</v>
      </c>
      <c r="K3374" s="61">
        <v>5.3200000000000005E-7</v>
      </c>
      <c r="L3374" s="61">
        <v>2.59E-8</v>
      </c>
    </row>
    <row r="3375" spans="2:12">
      <c r="B3375" s="61">
        <v>3370</v>
      </c>
      <c r="C3375" s="61">
        <v>9.8100000000000001E-7</v>
      </c>
      <c r="D3375" s="61">
        <v>3.9400000000000002E-8</v>
      </c>
      <c r="K3375" s="61">
        <v>5.2900000000000004E-7</v>
      </c>
      <c r="L3375" s="61">
        <v>2.5799999999999999E-8</v>
      </c>
    </row>
    <row r="3376" spans="2:12">
      <c r="B3376" s="61">
        <v>3370</v>
      </c>
      <c r="C3376" s="61">
        <v>9.7600000000000006E-7</v>
      </c>
      <c r="D3376" s="61">
        <v>3.92E-8</v>
      </c>
      <c r="K3376" s="61">
        <v>5.2699999999999999E-7</v>
      </c>
      <c r="L3376" s="61">
        <v>2.5699999999999999E-8</v>
      </c>
    </row>
    <row r="3377" spans="2:12">
      <c r="B3377" s="61">
        <v>3370</v>
      </c>
      <c r="C3377" s="61">
        <v>9.7199999999999997E-7</v>
      </c>
      <c r="D3377" s="61">
        <v>3.8999999999999998E-8</v>
      </c>
      <c r="K3377" s="61">
        <v>5.2499999999999995E-7</v>
      </c>
      <c r="L3377" s="61">
        <v>2.5600000000000001E-8</v>
      </c>
    </row>
    <row r="3378" spans="2:12">
      <c r="B3378" s="61">
        <v>3370</v>
      </c>
      <c r="C3378" s="61">
        <v>9.6800000000000009E-7</v>
      </c>
      <c r="D3378" s="61">
        <v>3.8899999999999998E-8</v>
      </c>
      <c r="K3378" s="61">
        <v>5.2200000000000004E-7</v>
      </c>
      <c r="L3378" s="61">
        <v>2.55E-8</v>
      </c>
    </row>
    <row r="3379" spans="2:12">
      <c r="B3379" s="61">
        <v>3370</v>
      </c>
      <c r="C3379" s="61">
        <v>9.6299999999999993E-7</v>
      </c>
      <c r="D3379" s="61">
        <v>3.8700000000000002E-8</v>
      </c>
      <c r="K3379" s="61">
        <v>5.2E-7</v>
      </c>
      <c r="L3379" s="61">
        <v>2.5300000000000002E-8</v>
      </c>
    </row>
    <row r="3380" spans="2:12">
      <c r="B3380" s="61">
        <v>3370</v>
      </c>
      <c r="C3380" s="61">
        <v>9.5900000000000005E-7</v>
      </c>
      <c r="D3380" s="61">
        <v>3.8500000000000001E-8</v>
      </c>
      <c r="K3380" s="61">
        <v>5.1799999999999995E-7</v>
      </c>
      <c r="L3380" s="61">
        <v>2.5200000000000001E-8</v>
      </c>
    </row>
    <row r="3381" spans="2:12">
      <c r="B3381" s="61">
        <v>3370</v>
      </c>
      <c r="C3381" s="61">
        <v>9.5499999999999996E-7</v>
      </c>
      <c r="D3381" s="61">
        <v>3.8299999999999999E-8</v>
      </c>
      <c r="K3381" s="61">
        <v>5.1500000000000005E-7</v>
      </c>
      <c r="L3381" s="61">
        <v>2.51E-8</v>
      </c>
    </row>
    <row r="3382" spans="2:12">
      <c r="B3382" s="61">
        <v>3370</v>
      </c>
      <c r="C3382" s="61">
        <v>9.5000000000000001E-7</v>
      </c>
      <c r="D3382" s="61">
        <v>3.8199999999999998E-8</v>
      </c>
      <c r="K3382" s="61">
        <v>5.13E-7</v>
      </c>
      <c r="L3382" s="61">
        <v>2.4999999999999999E-8</v>
      </c>
    </row>
    <row r="3383" spans="2:12">
      <c r="B3383" s="61">
        <v>3370</v>
      </c>
      <c r="C3383" s="61">
        <v>9.4600000000000003E-7</v>
      </c>
      <c r="D3383" s="61">
        <v>3.8000000000000003E-8</v>
      </c>
      <c r="K3383" s="61">
        <v>5.1099999999999996E-7</v>
      </c>
      <c r="L3383" s="61">
        <v>2.4900000000000001E-8</v>
      </c>
    </row>
    <row r="3384" spans="2:12">
      <c r="B3384" s="61">
        <v>3370</v>
      </c>
      <c r="C3384" s="61">
        <v>9.4200000000000004E-7</v>
      </c>
      <c r="D3384" s="61">
        <v>3.7800000000000001E-8</v>
      </c>
      <c r="K3384" s="61">
        <v>5.0900000000000002E-7</v>
      </c>
      <c r="L3384" s="61">
        <v>2.48E-8</v>
      </c>
    </row>
    <row r="3385" spans="2:12">
      <c r="B3385" s="61">
        <v>3380</v>
      </c>
      <c r="C3385" s="61">
        <v>9.3799999999999996E-7</v>
      </c>
      <c r="D3385" s="61">
        <v>3.77E-8</v>
      </c>
      <c r="K3385" s="61">
        <v>5.06E-7</v>
      </c>
      <c r="L3385" s="61">
        <v>2.4699999999999999E-8</v>
      </c>
    </row>
    <row r="3386" spans="2:12">
      <c r="B3386" s="61">
        <v>3380</v>
      </c>
      <c r="C3386" s="61">
        <v>9.3399999999999997E-7</v>
      </c>
      <c r="D3386" s="61">
        <v>3.7499999999999998E-8</v>
      </c>
      <c r="K3386" s="61">
        <v>5.0399999999999996E-7</v>
      </c>
      <c r="L3386" s="61">
        <v>2.4599999999999999E-8</v>
      </c>
    </row>
    <row r="3387" spans="2:12">
      <c r="B3387" s="61">
        <v>3380</v>
      </c>
      <c r="C3387" s="61">
        <v>9.2900000000000002E-7</v>
      </c>
      <c r="D3387" s="61">
        <v>3.7300000000000003E-8</v>
      </c>
      <c r="K3387" s="61">
        <v>5.0200000000000002E-7</v>
      </c>
      <c r="L3387" s="61">
        <v>2.4500000000000001E-8</v>
      </c>
    </row>
    <row r="3388" spans="2:12">
      <c r="B3388" s="61">
        <v>3380</v>
      </c>
      <c r="C3388" s="61">
        <v>9.2500000000000004E-7</v>
      </c>
      <c r="D3388" s="61">
        <v>3.7200000000000002E-8</v>
      </c>
      <c r="K3388" s="61">
        <v>4.9900000000000001E-7</v>
      </c>
      <c r="L3388" s="61">
        <v>2.4299999999999999E-8</v>
      </c>
    </row>
    <row r="3389" spans="2:12">
      <c r="B3389" s="61">
        <v>3380</v>
      </c>
      <c r="C3389" s="61">
        <v>9.2099999999999995E-7</v>
      </c>
      <c r="D3389" s="61">
        <v>3.7E-8</v>
      </c>
      <c r="K3389" s="61">
        <v>4.9699999999999996E-7</v>
      </c>
      <c r="L3389" s="61">
        <v>2.4200000000000002E-8</v>
      </c>
    </row>
    <row r="3390" spans="2:12">
      <c r="B3390" s="61">
        <v>3380</v>
      </c>
      <c r="C3390" s="61">
        <v>9.1699999999999997E-7</v>
      </c>
      <c r="D3390" s="61">
        <v>3.6799999999999999E-8</v>
      </c>
      <c r="K3390" s="61">
        <v>4.9500000000000003E-7</v>
      </c>
      <c r="L3390" s="61">
        <v>2.4100000000000001E-8</v>
      </c>
    </row>
    <row r="3391" spans="2:12">
      <c r="B3391" s="61">
        <v>3380</v>
      </c>
      <c r="C3391" s="61">
        <v>9.1299999999999998E-7</v>
      </c>
      <c r="D3391" s="61">
        <v>3.6699999999999998E-8</v>
      </c>
      <c r="K3391" s="61">
        <v>4.9299999999999998E-7</v>
      </c>
      <c r="L3391" s="61">
        <v>2.4E-8</v>
      </c>
    </row>
    <row r="3392" spans="2:12">
      <c r="B3392" s="61">
        <v>3380</v>
      </c>
      <c r="C3392" s="61">
        <v>9.09E-7</v>
      </c>
      <c r="D3392" s="61">
        <v>3.6500000000000003E-8</v>
      </c>
      <c r="K3392" s="61">
        <v>4.9100000000000004E-7</v>
      </c>
      <c r="L3392" s="61">
        <v>2.3899999999999999E-8</v>
      </c>
    </row>
    <row r="3393" spans="2:12">
      <c r="B3393" s="61">
        <v>3380</v>
      </c>
      <c r="C3393" s="61">
        <v>9.0500000000000002E-7</v>
      </c>
      <c r="D3393" s="61">
        <v>3.6300000000000001E-8</v>
      </c>
      <c r="K3393" s="61">
        <v>4.8800000000000003E-7</v>
      </c>
      <c r="L3393" s="61">
        <v>2.3800000000000001E-8</v>
      </c>
    </row>
    <row r="3394" spans="2:12">
      <c r="B3394" s="61">
        <v>3380</v>
      </c>
      <c r="C3394" s="61">
        <v>9.0100000000000003E-7</v>
      </c>
      <c r="D3394" s="61">
        <v>3.62E-8</v>
      </c>
      <c r="K3394" s="61">
        <v>4.8599999999999998E-7</v>
      </c>
      <c r="L3394" s="61">
        <v>2.37E-8</v>
      </c>
    </row>
    <row r="3395" spans="2:12">
      <c r="B3395" s="61">
        <v>3390</v>
      </c>
      <c r="C3395" s="61">
        <v>8.9700000000000005E-7</v>
      </c>
      <c r="D3395" s="61">
        <v>3.5999999999999998E-8</v>
      </c>
      <c r="K3395" s="61">
        <v>4.8400000000000005E-7</v>
      </c>
      <c r="L3395" s="61">
        <v>2.36E-8</v>
      </c>
    </row>
    <row r="3396" spans="2:12">
      <c r="B3396" s="61">
        <v>3390</v>
      </c>
      <c r="C3396" s="61">
        <v>8.9299999999999996E-7</v>
      </c>
      <c r="D3396" s="61">
        <v>3.5899999999999997E-8</v>
      </c>
      <c r="K3396" s="61">
        <v>4.82E-7</v>
      </c>
      <c r="L3396" s="61">
        <v>2.3499999999999999E-8</v>
      </c>
    </row>
    <row r="3397" spans="2:12">
      <c r="B3397" s="61">
        <v>3390</v>
      </c>
      <c r="C3397" s="61">
        <v>8.8899999999999998E-7</v>
      </c>
      <c r="D3397" s="61">
        <v>3.5700000000000002E-8</v>
      </c>
      <c r="K3397" s="61">
        <v>4.7999999999999996E-7</v>
      </c>
      <c r="L3397" s="61">
        <v>2.3400000000000001E-8</v>
      </c>
    </row>
    <row r="3398" spans="2:12">
      <c r="B3398" s="61">
        <v>3390</v>
      </c>
      <c r="C3398" s="61">
        <v>8.85E-7</v>
      </c>
      <c r="D3398" s="61">
        <v>3.55E-8</v>
      </c>
      <c r="K3398" s="61">
        <v>4.7800000000000002E-7</v>
      </c>
      <c r="L3398" s="61">
        <v>2.33E-8</v>
      </c>
    </row>
    <row r="3399" spans="2:12">
      <c r="B3399" s="61">
        <v>3390</v>
      </c>
      <c r="C3399" s="61">
        <v>8.8100000000000001E-7</v>
      </c>
      <c r="D3399" s="61">
        <v>3.5399999999999999E-8</v>
      </c>
      <c r="K3399" s="61">
        <v>4.7599999999999997E-7</v>
      </c>
      <c r="L3399" s="61">
        <v>2.3199999999999999E-8</v>
      </c>
    </row>
    <row r="3400" spans="2:12">
      <c r="B3400" s="61">
        <v>3390</v>
      </c>
      <c r="C3400" s="61">
        <v>8.7700000000000003E-7</v>
      </c>
      <c r="D3400" s="61">
        <v>3.5199999999999998E-8</v>
      </c>
      <c r="K3400" s="61">
        <v>4.7300000000000001E-7</v>
      </c>
      <c r="L3400" s="61">
        <v>2.3099999999999998E-8</v>
      </c>
    </row>
    <row r="3401" spans="2:12">
      <c r="B3401" s="61">
        <v>3390</v>
      </c>
      <c r="C3401" s="61">
        <v>8.7300000000000005E-7</v>
      </c>
      <c r="D3401" s="61">
        <v>3.5100000000000003E-8</v>
      </c>
      <c r="K3401" s="61">
        <v>4.7100000000000002E-7</v>
      </c>
      <c r="L3401" s="61">
        <v>2.3000000000000001E-8</v>
      </c>
    </row>
    <row r="3402" spans="2:12">
      <c r="B3402" s="61">
        <v>3390</v>
      </c>
      <c r="C3402" s="61">
        <v>8.6899999999999996E-7</v>
      </c>
      <c r="D3402" s="61">
        <v>3.4900000000000001E-8</v>
      </c>
      <c r="K3402" s="61">
        <v>4.6899999999999998E-7</v>
      </c>
      <c r="L3402" s="61">
        <v>2.29E-8</v>
      </c>
    </row>
    <row r="3403" spans="2:12">
      <c r="B3403" s="61">
        <v>3390</v>
      </c>
      <c r="C3403" s="61">
        <v>8.6499999999999998E-7</v>
      </c>
      <c r="D3403" s="61">
        <v>3.4800000000000001E-8</v>
      </c>
      <c r="K3403" s="61">
        <v>4.6699999999999999E-7</v>
      </c>
      <c r="L3403" s="61">
        <v>2.2799999999999999E-8</v>
      </c>
    </row>
    <row r="3404" spans="2:12">
      <c r="B3404" s="61">
        <v>3390</v>
      </c>
      <c r="C3404" s="61">
        <v>8.6099999999999999E-7</v>
      </c>
      <c r="D3404" s="61">
        <v>3.4599999999999999E-8</v>
      </c>
      <c r="K3404" s="61">
        <v>4.6499999999999999E-7</v>
      </c>
      <c r="L3404" s="61">
        <v>2.2700000000000001E-8</v>
      </c>
    </row>
    <row r="3405" spans="2:12">
      <c r="B3405" s="61">
        <v>3400</v>
      </c>
      <c r="C3405" s="61">
        <v>8.5799999999999998E-7</v>
      </c>
      <c r="D3405" s="61">
        <v>3.4399999999999997E-8</v>
      </c>
      <c r="K3405" s="61">
        <v>4.63E-7</v>
      </c>
      <c r="L3405" s="61">
        <v>2.2600000000000001E-8</v>
      </c>
    </row>
    <row r="3406" spans="2:12">
      <c r="B3406" s="61">
        <v>3400</v>
      </c>
      <c r="C3406" s="61">
        <v>8.54E-7</v>
      </c>
      <c r="D3406" s="61">
        <v>3.4300000000000003E-8</v>
      </c>
      <c r="K3406" s="61">
        <v>4.6100000000000001E-7</v>
      </c>
      <c r="L3406" s="61">
        <v>2.25E-8</v>
      </c>
    </row>
    <row r="3407" spans="2:12">
      <c r="B3407" s="61">
        <v>3400</v>
      </c>
      <c r="C3407" s="61">
        <v>8.5000000000000001E-7</v>
      </c>
      <c r="D3407" s="61">
        <v>3.4100000000000001E-8</v>
      </c>
      <c r="K3407" s="61">
        <v>4.5900000000000002E-7</v>
      </c>
      <c r="L3407" s="61">
        <v>2.2399999999999999E-8</v>
      </c>
    </row>
    <row r="3408" spans="2:12">
      <c r="B3408" s="61">
        <v>3400</v>
      </c>
      <c r="C3408" s="61">
        <v>8.4600000000000003E-7</v>
      </c>
      <c r="D3408" s="61">
        <v>3.4E-8</v>
      </c>
      <c r="K3408" s="61">
        <v>4.5699999999999998E-7</v>
      </c>
      <c r="L3408" s="61">
        <v>2.2300000000000001E-8</v>
      </c>
    </row>
    <row r="3409" spans="2:12">
      <c r="B3409" s="61">
        <v>3400</v>
      </c>
      <c r="C3409" s="61">
        <v>8.4200000000000005E-7</v>
      </c>
      <c r="D3409" s="61">
        <v>3.3799999999999998E-8</v>
      </c>
      <c r="K3409" s="61">
        <v>4.5499999999999998E-7</v>
      </c>
      <c r="L3409" s="61">
        <v>2.22E-8</v>
      </c>
    </row>
    <row r="3410" spans="2:12">
      <c r="B3410" s="61">
        <v>3400</v>
      </c>
      <c r="C3410" s="61">
        <v>8.3900000000000004E-7</v>
      </c>
      <c r="D3410" s="61">
        <v>3.3699999999999997E-8</v>
      </c>
      <c r="K3410" s="61">
        <v>4.5299999999999999E-7</v>
      </c>
      <c r="L3410" s="61">
        <v>2.2099999999999999E-8</v>
      </c>
    </row>
    <row r="3411" spans="2:12">
      <c r="B3411" s="61">
        <v>3400</v>
      </c>
      <c r="C3411" s="61">
        <v>8.3500000000000005E-7</v>
      </c>
      <c r="D3411" s="61">
        <v>3.3500000000000002E-8</v>
      </c>
      <c r="K3411" s="61">
        <v>4.51E-7</v>
      </c>
      <c r="L3411" s="61">
        <v>2.1999999999999998E-8</v>
      </c>
    </row>
    <row r="3412" spans="2:12">
      <c r="B3412" s="61">
        <v>3400</v>
      </c>
      <c r="C3412" s="61">
        <v>8.3099999999999996E-7</v>
      </c>
      <c r="D3412" s="61">
        <v>3.3400000000000001E-8</v>
      </c>
      <c r="K3412" s="61">
        <v>4.4900000000000001E-7</v>
      </c>
      <c r="L3412" s="61">
        <v>2.1900000000000001E-8</v>
      </c>
    </row>
    <row r="3413" spans="2:12">
      <c r="B3413" s="61">
        <v>3400</v>
      </c>
      <c r="C3413" s="61">
        <v>8.2699999999999998E-7</v>
      </c>
      <c r="D3413" s="61">
        <v>3.32E-8</v>
      </c>
      <c r="K3413" s="61">
        <v>4.4700000000000002E-7</v>
      </c>
      <c r="L3413" s="61">
        <v>2.18E-8</v>
      </c>
    </row>
    <row r="3414" spans="2:12">
      <c r="B3414" s="61">
        <v>3400</v>
      </c>
      <c r="C3414" s="61">
        <v>8.2399999999999997E-7</v>
      </c>
      <c r="D3414" s="61">
        <v>3.3099999999999999E-8</v>
      </c>
      <c r="K3414" s="61">
        <v>4.4499999999999997E-7</v>
      </c>
      <c r="L3414" s="61">
        <v>2.1699999999999999E-8</v>
      </c>
    </row>
    <row r="3415" spans="2:12">
      <c r="B3415" s="61">
        <v>3410</v>
      </c>
      <c r="C3415" s="61">
        <v>8.1999999999999998E-7</v>
      </c>
      <c r="D3415" s="61">
        <v>3.2899999999999997E-8</v>
      </c>
      <c r="K3415" s="61">
        <v>4.4299999999999998E-7</v>
      </c>
      <c r="L3415" s="61">
        <v>2.1600000000000002E-8</v>
      </c>
    </row>
    <row r="3416" spans="2:12">
      <c r="B3416" s="61">
        <v>3410</v>
      </c>
      <c r="C3416" s="61">
        <v>8.16E-7</v>
      </c>
      <c r="D3416" s="61">
        <v>3.2800000000000003E-8</v>
      </c>
      <c r="K3416" s="61">
        <v>4.4099999999999999E-7</v>
      </c>
      <c r="L3416" s="61">
        <v>2.1500000000000001E-8</v>
      </c>
    </row>
    <row r="3417" spans="2:12">
      <c r="B3417" s="61">
        <v>3410</v>
      </c>
      <c r="C3417" s="61">
        <v>8.1299999999999999E-7</v>
      </c>
      <c r="D3417" s="61">
        <v>3.2600000000000001E-8</v>
      </c>
      <c r="K3417" s="61">
        <v>4.39E-7</v>
      </c>
      <c r="L3417" s="61">
        <v>2.14E-8</v>
      </c>
    </row>
    <row r="3418" spans="2:12">
      <c r="B3418" s="61">
        <v>3410</v>
      </c>
      <c r="C3418" s="61">
        <v>8.09E-7</v>
      </c>
      <c r="D3418" s="61">
        <v>3.25E-8</v>
      </c>
      <c r="K3418" s="61">
        <v>4.3700000000000001E-7</v>
      </c>
      <c r="L3418" s="61">
        <v>2.1299999999999999E-8</v>
      </c>
    </row>
    <row r="3419" spans="2:12">
      <c r="B3419" s="61">
        <v>3410</v>
      </c>
      <c r="C3419" s="61">
        <v>8.0500000000000002E-7</v>
      </c>
      <c r="D3419" s="61">
        <v>3.2399999999999999E-8</v>
      </c>
      <c r="K3419" s="61">
        <v>4.3500000000000002E-7</v>
      </c>
      <c r="L3419" s="61">
        <v>2.1200000000000001E-8</v>
      </c>
    </row>
    <row r="3420" spans="2:12">
      <c r="B3420" s="61">
        <v>3410</v>
      </c>
      <c r="C3420" s="61">
        <v>8.0200000000000001E-7</v>
      </c>
      <c r="D3420" s="61">
        <v>3.2199999999999997E-8</v>
      </c>
      <c r="K3420" s="61">
        <v>4.3300000000000003E-7</v>
      </c>
      <c r="L3420" s="61">
        <v>2.11E-8</v>
      </c>
    </row>
    <row r="3421" spans="2:12">
      <c r="B3421" s="61">
        <v>3410</v>
      </c>
      <c r="C3421" s="61">
        <v>7.9800000000000003E-7</v>
      </c>
      <c r="D3421" s="61">
        <v>3.2100000000000003E-8</v>
      </c>
      <c r="K3421" s="61">
        <v>4.3099999999999998E-7</v>
      </c>
      <c r="L3421" s="61">
        <v>2.0999999999999999E-8</v>
      </c>
    </row>
    <row r="3422" spans="2:12">
      <c r="B3422" s="61">
        <v>3410</v>
      </c>
      <c r="C3422" s="61">
        <v>7.9500000000000001E-7</v>
      </c>
      <c r="D3422" s="61">
        <v>3.1900000000000001E-8</v>
      </c>
      <c r="K3422" s="61">
        <v>4.2899999999999999E-7</v>
      </c>
      <c r="L3422" s="61">
        <v>2.0899999999999999E-8</v>
      </c>
    </row>
    <row r="3423" spans="2:12">
      <c r="B3423" s="61">
        <v>3410</v>
      </c>
      <c r="C3423" s="61">
        <v>7.9100000000000003E-7</v>
      </c>
      <c r="D3423" s="61">
        <v>3.18E-8</v>
      </c>
      <c r="K3423" s="61">
        <v>4.27E-7</v>
      </c>
      <c r="L3423" s="61">
        <v>2.0800000000000001E-8</v>
      </c>
    </row>
    <row r="3424" spans="2:12">
      <c r="B3424" s="61">
        <v>3410</v>
      </c>
      <c r="C3424" s="61">
        <v>7.8800000000000002E-7</v>
      </c>
      <c r="D3424" s="61">
        <v>3.1599999999999998E-8</v>
      </c>
      <c r="K3424" s="61">
        <v>4.2500000000000001E-7</v>
      </c>
      <c r="L3424" s="61">
        <v>2.07E-8</v>
      </c>
    </row>
    <row r="3425" spans="2:12">
      <c r="B3425" s="61">
        <v>3420</v>
      </c>
      <c r="C3425" s="61">
        <v>7.8400000000000003E-7</v>
      </c>
      <c r="D3425" s="61">
        <v>3.1499999999999998E-8</v>
      </c>
      <c r="K3425" s="61">
        <v>4.2300000000000002E-7</v>
      </c>
      <c r="L3425" s="61">
        <v>2.0599999999999999E-8</v>
      </c>
    </row>
    <row r="3426" spans="2:12">
      <c r="B3426" s="61">
        <v>3420</v>
      </c>
      <c r="C3426" s="61">
        <v>7.8100000000000002E-7</v>
      </c>
      <c r="D3426" s="61">
        <v>3.1400000000000003E-8</v>
      </c>
      <c r="K3426" s="61">
        <v>4.2100000000000002E-7</v>
      </c>
      <c r="L3426" s="61">
        <v>2.0500000000000002E-8</v>
      </c>
    </row>
    <row r="3427" spans="2:12">
      <c r="B3427" s="61">
        <v>3420</v>
      </c>
      <c r="C3427" s="61">
        <v>7.7700000000000004E-7</v>
      </c>
      <c r="D3427" s="61">
        <v>3.1200000000000001E-8</v>
      </c>
      <c r="K3427" s="61">
        <v>4.2E-7</v>
      </c>
      <c r="L3427" s="61">
        <v>2.0500000000000002E-8</v>
      </c>
    </row>
    <row r="3428" spans="2:12">
      <c r="B3428" s="61">
        <v>3420</v>
      </c>
      <c r="C3428" s="61">
        <v>7.7400000000000002E-7</v>
      </c>
      <c r="D3428" s="61">
        <v>3.1100000000000001E-8</v>
      </c>
      <c r="K3428" s="61">
        <v>4.1800000000000001E-7</v>
      </c>
      <c r="L3428" s="61">
        <v>2.0400000000000001E-8</v>
      </c>
    </row>
    <row r="3429" spans="2:12">
      <c r="B3429" s="61">
        <v>3420</v>
      </c>
      <c r="C3429" s="61">
        <v>7.7000000000000004E-7</v>
      </c>
      <c r="D3429" s="61">
        <v>3.0899999999999999E-8</v>
      </c>
      <c r="K3429" s="61">
        <v>4.1600000000000002E-7</v>
      </c>
      <c r="L3429" s="61">
        <v>2.03E-8</v>
      </c>
    </row>
    <row r="3430" spans="2:12">
      <c r="B3430" s="61">
        <v>3420</v>
      </c>
      <c r="C3430" s="61">
        <v>7.6700000000000003E-7</v>
      </c>
      <c r="D3430" s="61">
        <v>3.0799999999999998E-8</v>
      </c>
      <c r="K3430" s="61">
        <v>4.1399999999999997E-7</v>
      </c>
      <c r="L3430" s="61">
        <v>2.0199999999999999E-8</v>
      </c>
    </row>
    <row r="3431" spans="2:12">
      <c r="B3431" s="61">
        <v>3420</v>
      </c>
      <c r="C3431" s="61">
        <v>7.6300000000000004E-7</v>
      </c>
      <c r="D3431" s="61">
        <v>3.0699999999999997E-8</v>
      </c>
      <c r="K3431" s="61">
        <v>4.1199999999999998E-7</v>
      </c>
      <c r="L3431" s="61">
        <v>2.0100000000000001E-8</v>
      </c>
    </row>
    <row r="3432" spans="2:12">
      <c r="B3432" s="61">
        <v>3420</v>
      </c>
      <c r="C3432" s="61">
        <v>7.6000000000000003E-7</v>
      </c>
      <c r="D3432" s="61">
        <v>3.0500000000000002E-8</v>
      </c>
      <c r="K3432" s="61">
        <v>4.0999999999999999E-7</v>
      </c>
      <c r="L3432" s="61">
        <v>2E-8</v>
      </c>
    </row>
    <row r="3433" spans="2:12">
      <c r="B3433" s="61">
        <v>3420</v>
      </c>
      <c r="C3433" s="61">
        <v>7.5700000000000002E-7</v>
      </c>
      <c r="D3433" s="61">
        <v>3.0400000000000001E-8</v>
      </c>
      <c r="K3433" s="61">
        <v>4.08E-7</v>
      </c>
      <c r="L3433" s="61">
        <v>1.99E-8</v>
      </c>
    </row>
    <row r="3434" spans="2:12">
      <c r="B3434" s="61">
        <v>3420</v>
      </c>
      <c r="C3434" s="61">
        <v>7.5300000000000003E-7</v>
      </c>
      <c r="D3434" s="61">
        <v>3.03E-8</v>
      </c>
      <c r="K3434" s="61">
        <v>4.0699999999999998E-7</v>
      </c>
      <c r="L3434" s="61">
        <v>1.9799999999999999E-8</v>
      </c>
    </row>
    <row r="3435" spans="2:12">
      <c r="B3435" s="61">
        <v>3430</v>
      </c>
      <c r="C3435" s="61">
        <v>7.5000000000000002E-7</v>
      </c>
      <c r="D3435" s="61">
        <v>3.0099999999999998E-8</v>
      </c>
      <c r="K3435" s="61">
        <v>4.0499999999999999E-7</v>
      </c>
      <c r="L3435" s="61">
        <v>1.9700000000000001E-8</v>
      </c>
    </row>
    <row r="3436" spans="2:12">
      <c r="B3436" s="61">
        <v>3430</v>
      </c>
      <c r="C3436" s="61">
        <v>7.4700000000000001E-7</v>
      </c>
      <c r="D3436" s="61">
        <v>2.9999999999999997E-8</v>
      </c>
      <c r="K3436" s="61">
        <v>4.03E-7</v>
      </c>
      <c r="L3436" s="61">
        <v>1.96E-8</v>
      </c>
    </row>
    <row r="3437" spans="2:12">
      <c r="B3437" s="61">
        <v>3430</v>
      </c>
      <c r="C3437" s="61">
        <v>7.4300000000000002E-7</v>
      </c>
      <c r="D3437" s="61">
        <v>2.9900000000000003E-8</v>
      </c>
      <c r="K3437" s="61">
        <v>4.01E-7</v>
      </c>
      <c r="L3437" s="61">
        <v>1.96E-8</v>
      </c>
    </row>
    <row r="3438" spans="2:12">
      <c r="B3438" s="61">
        <v>3430</v>
      </c>
      <c r="C3438" s="61">
        <v>7.4000000000000001E-7</v>
      </c>
      <c r="D3438" s="61">
        <v>2.9700000000000001E-8</v>
      </c>
      <c r="K3438" s="61">
        <v>3.9900000000000001E-7</v>
      </c>
      <c r="L3438" s="61">
        <v>1.9499999999999999E-8</v>
      </c>
    </row>
    <row r="3439" spans="2:12">
      <c r="B3439" s="61">
        <v>3430</v>
      </c>
      <c r="C3439" s="61">
        <v>7.37E-7</v>
      </c>
      <c r="D3439" s="61">
        <v>2.96E-8</v>
      </c>
      <c r="K3439" s="61">
        <v>3.9799999999999999E-7</v>
      </c>
      <c r="L3439" s="61">
        <v>1.9399999999999998E-8</v>
      </c>
    </row>
    <row r="3440" spans="2:12">
      <c r="B3440" s="61">
        <v>3430</v>
      </c>
      <c r="C3440" s="61">
        <v>7.3300000000000001E-7</v>
      </c>
      <c r="D3440" s="61">
        <v>2.9499999999999999E-8</v>
      </c>
      <c r="K3440" s="61">
        <v>3.96E-7</v>
      </c>
      <c r="L3440" s="61">
        <v>1.9300000000000001E-8</v>
      </c>
    </row>
    <row r="3441" spans="2:12">
      <c r="B3441" s="61">
        <v>3430</v>
      </c>
      <c r="C3441" s="61">
        <v>7.3E-7</v>
      </c>
      <c r="D3441" s="61">
        <v>2.9300000000000001E-8</v>
      </c>
      <c r="K3441" s="61">
        <v>3.9400000000000001E-7</v>
      </c>
      <c r="L3441" s="61">
        <v>1.92E-8</v>
      </c>
    </row>
    <row r="3442" spans="2:12">
      <c r="B3442" s="61">
        <v>3430</v>
      </c>
      <c r="C3442" s="61">
        <v>7.2699999999999999E-7</v>
      </c>
      <c r="D3442" s="61">
        <v>2.92E-8</v>
      </c>
      <c r="K3442" s="61">
        <v>3.9200000000000002E-7</v>
      </c>
      <c r="L3442" s="61">
        <v>1.9099999999999999E-8</v>
      </c>
    </row>
    <row r="3443" spans="2:12">
      <c r="B3443" s="61">
        <v>3430</v>
      </c>
      <c r="C3443" s="61">
        <v>7.2399999999999997E-7</v>
      </c>
      <c r="D3443" s="61">
        <v>2.9099999999999999E-8</v>
      </c>
      <c r="K3443" s="61">
        <v>3.9099999999999999E-7</v>
      </c>
      <c r="L3443" s="61">
        <v>1.9000000000000001E-8</v>
      </c>
    </row>
    <row r="3444" spans="2:12">
      <c r="B3444" s="61">
        <v>3430</v>
      </c>
      <c r="C3444" s="61">
        <v>7.1999999999999999E-7</v>
      </c>
      <c r="D3444" s="61">
        <v>2.8900000000000001E-8</v>
      </c>
      <c r="K3444" s="61">
        <v>3.89E-7</v>
      </c>
      <c r="L3444" s="61">
        <v>1.9000000000000001E-8</v>
      </c>
    </row>
    <row r="3445" spans="2:12">
      <c r="B3445" s="61">
        <v>3440</v>
      </c>
      <c r="C3445" s="61">
        <v>7.1699999999999997E-7</v>
      </c>
      <c r="D3445" s="61">
        <v>2.88E-8</v>
      </c>
      <c r="K3445" s="61">
        <v>3.8700000000000001E-7</v>
      </c>
      <c r="L3445" s="61">
        <v>1.89E-8</v>
      </c>
    </row>
    <row r="3446" spans="2:12">
      <c r="B3446" s="61">
        <v>3440</v>
      </c>
      <c r="C3446" s="61">
        <v>7.1399999999999996E-7</v>
      </c>
      <c r="D3446" s="61">
        <v>2.8699999999999999E-8</v>
      </c>
      <c r="K3446" s="61">
        <v>3.8500000000000002E-7</v>
      </c>
      <c r="L3446" s="61">
        <v>1.88E-8</v>
      </c>
    </row>
    <row r="3447" spans="2:12">
      <c r="B3447" s="61">
        <v>3440</v>
      </c>
      <c r="C3447" s="61">
        <v>7.1099999999999995E-7</v>
      </c>
      <c r="D3447" s="61">
        <v>2.85E-8</v>
      </c>
      <c r="K3447" s="61">
        <v>3.84E-7</v>
      </c>
      <c r="L3447" s="61">
        <v>1.8699999999999999E-8</v>
      </c>
    </row>
    <row r="3448" spans="2:12">
      <c r="B3448" s="61">
        <v>3440</v>
      </c>
      <c r="C3448" s="61">
        <v>7.0800000000000004E-7</v>
      </c>
      <c r="D3448" s="61">
        <v>2.84E-8</v>
      </c>
      <c r="K3448" s="61">
        <v>3.8200000000000001E-7</v>
      </c>
      <c r="L3448" s="61">
        <v>1.8600000000000001E-8</v>
      </c>
    </row>
    <row r="3449" spans="2:12">
      <c r="B3449" s="61">
        <v>3440</v>
      </c>
      <c r="C3449" s="61">
        <v>7.0399999999999995E-7</v>
      </c>
      <c r="D3449" s="61">
        <v>2.8299999999999999E-8</v>
      </c>
      <c r="K3449" s="61">
        <v>3.8000000000000001E-7</v>
      </c>
      <c r="L3449" s="61">
        <v>1.85E-8</v>
      </c>
    </row>
    <row r="3450" spans="2:12">
      <c r="B3450" s="61">
        <v>3440</v>
      </c>
      <c r="C3450" s="61">
        <v>7.0100000000000004E-7</v>
      </c>
      <c r="D3450" s="61">
        <v>2.8200000000000001E-8</v>
      </c>
      <c r="K3450" s="61">
        <v>3.7899999999999999E-7</v>
      </c>
      <c r="L3450" s="61">
        <v>1.85E-8</v>
      </c>
    </row>
    <row r="3451" spans="2:12">
      <c r="B3451" s="61">
        <v>3440</v>
      </c>
      <c r="C3451" s="61">
        <v>6.9800000000000003E-7</v>
      </c>
      <c r="D3451" s="61">
        <v>2.7999999999999999E-8</v>
      </c>
      <c r="K3451" s="61">
        <v>3.77E-7</v>
      </c>
      <c r="L3451" s="61">
        <v>1.8399999999999999E-8</v>
      </c>
    </row>
    <row r="3452" spans="2:12">
      <c r="B3452" s="61">
        <v>3440</v>
      </c>
      <c r="C3452" s="61">
        <v>6.9500000000000002E-7</v>
      </c>
      <c r="D3452" s="61">
        <v>2.7899999999999998E-8</v>
      </c>
      <c r="K3452" s="61">
        <v>3.7500000000000001E-7</v>
      </c>
      <c r="L3452" s="61">
        <v>1.8299999999999998E-8</v>
      </c>
    </row>
    <row r="3453" spans="2:12">
      <c r="B3453" s="61">
        <v>3440</v>
      </c>
      <c r="C3453" s="61">
        <v>6.92E-7</v>
      </c>
      <c r="D3453" s="61">
        <v>2.7800000000000001E-8</v>
      </c>
      <c r="K3453" s="61">
        <v>3.7399999999999999E-7</v>
      </c>
      <c r="L3453" s="61">
        <v>1.8200000000000001E-8</v>
      </c>
    </row>
    <row r="3454" spans="2:12">
      <c r="B3454" s="61">
        <v>3440</v>
      </c>
      <c r="C3454" s="61">
        <v>6.8899999999999999E-7</v>
      </c>
      <c r="D3454" s="61">
        <v>2.77E-8</v>
      </c>
      <c r="K3454" s="61">
        <v>3.72E-7</v>
      </c>
      <c r="L3454" s="61">
        <v>1.81E-8</v>
      </c>
    </row>
    <row r="3455" spans="2:12">
      <c r="B3455" s="61">
        <v>3450</v>
      </c>
      <c r="C3455" s="61">
        <v>6.8599999999999998E-7</v>
      </c>
      <c r="D3455" s="61">
        <v>2.7500000000000001E-8</v>
      </c>
      <c r="K3455" s="61">
        <v>3.7E-7</v>
      </c>
      <c r="L3455" s="61">
        <v>1.7999999999999999E-8</v>
      </c>
    </row>
    <row r="3456" spans="2:12">
      <c r="B3456" s="61">
        <v>3450</v>
      </c>
      <c r="C3456" s="61">
        <v>6.8299999999999996E-7</v>
      </c>
      <c r="D3456" s="61">
        <v>2.7400000000000001E-8</v>
      </c>
      <c r="K3456" s="61">
        <v>3.6899999999999998E-7</v>
      </c>
      <c r="L3456" s="61">
        <v>1.7999999999999999E-8</v>
      </c>
    </row>
    <row r="3457" spans="2:12">
      <c r="B3457" s="61">
        <v>3450</v>
      </c>
      <c r="C3457" s="61">
        <v>6.7999999999999995E-7</v>
      </c>
      <c r="D3457" s="61">
        <v>2.73E-8</v>
      </c>
      <c r="K3457" s="61">
        <v>3.6699999999999999E-7</v>
      </c>
      <c r="L3457" s="61">
        <v>1.7900000000000001E-8</v>
      </c>
    </row>
    <row r="3458" spans="2:12">
      <c r="B3458" s="61">
        <v>3450</v>
      </c>
      <c r="C3458" s="61">
        <v>6.7700000000000004E-7</v>
      </c>
      <c r="D3458" s="61">
        <v>2.7199999999999999E-8</v>
      </c>
      <c r="K3458" s="61">
        <v>3.65E-7</v>
      </c>
      <c r="L3458" s="61">
        <v>1.7800000000000001E-8</v>
      </c>
    </row>
    <row r="3459" spans="2:12">
      <c r="B3459" s="61">
        <v>3450</v>
      </c>
      <c r="C3459" s="61">
        <v>6.7400000000000003E-7</v>
      </c>
      <c r="D3459" s="61">
        <v>2.7100000000000001E-8</v>
      </c>
      <c r="K3459" s="61">
        <v>3.6399999999999998E-7</v>
      </c>
      <c r="L3459" s="61">
        <v>1.77E-8</v>
      </c>
    </row>
    <row r="3460" spans="2:12">
      <c r="B3460" s="61">
        <v>3450</v>
      </c>
      <c r="C3460" s="61">
        <v>6.7100000000000001E-7</v>
      </c>
      <c r="D3460" s="61">
        <v>2.6899999999999999E-8</v>
      </c>
      <c r="K3460" s="61">
        <v>3.6199999999999999E-7</v>
      </c>
      <c r="L3460" s="61">
        <v>1.7599999999999999E-8</v>
      </c>
    </row>
    <row r="3461" spans="2:12">
      <c r="B3461" s="61">
        <v>3450</v>
      </c>
      <c r="C3461" s="61">
        <v>6.68E-7</v>
      </c>
      <c r="D3461" s="61">
        <v>2.6799999999999998E-8</v>
      </c>
      <c r="K3461" s="61">
        <v>3.5999999999999999E-7</v>
      </c>
      <c r="L3461" s="61">
        <v>1.7599999999999999E-8</v>
      </c>
    </row>
    <row r="3462" spans="2:12">
      <c r="B3462" s="61">
        <v>3450</v>
      </c>
      <c r="C3462" s="61">
        <v>6.6499999999999999E-7</v>
      </c>
      <c r="D3462" s="61">
        <v>2.6700000000000001E-8</v>
      </c>
      <c r="K3462" s="61">
        <v>3.5900000000000003E-7</v>
      </c>
      <c r="L3462" s="61">
        <v>1.7500000000000001E-8</v>
      </c>
    </row>
    <row r="3463" spans="2:12">
      <c r="B3463" s="61">
        <v>3450</v>
      </c>
      <c r="C3463" s="61">
        <v>6.6199999999999997E-7</v>
      </c>
      <c r="D3463" s="61">
        <v>2.66E-8</v>
      </c>
      <c r="K3463" s="61">
        <v>3.5699999999999998E-7</v>
      </c>
      <c r="L3463" s="61">
        <v>1.74E-8</v>
      </c>
    </row>
    <row r="3464" spans="2:12">
      <c r="B3464" s="61">
        <v>3450</v>
      </c>
      <c r="C3464" s="61">
        <v>6.5899999999999996E-7</v>
      </c>
      <c r="D3464" s="61">
        <v>2.6499999999999999E-8</v>
      </c>
      <c r="K3464" s="61">
        <v>3.5600000000000001E-7</v>
      </c>
      <c r="L3464" s="61">
        <v>1.7299999999999999E-8</v>
      </c>
    </row>
    <row r="3465" spans="2:12">
      <c r="B3465" s="61">
        <v>3460</v>
      </c>
      <c r="C3465" s="61">
        <v>6.5600000000000005E-7</v>
      </c>
      <c r="D3465" s="61">
        <v>2.6300000000000001E-8</v>
      </c>
      <c r="K3465" s="61">
        <v>3.5400000000000002E-7</v>
      </c>
      <c r="L3465" s="61">
        <v>1.7299999999999999E-8</v>
      </c>
    </row>
    <row r="3466" spans="2:12">
      <c r="B3466" s="61">
        <v>3460</v>
      </c>
      <c r="C3466" s="61">
        <v>6.5300000000000004E-7</v>
      </c>
      <c r="D3466" s="61">
        <v>2.62E-8</v>
      </c>
      <c r="K3466" s="61">
        <v>3.5199999999999998E-7</v>
      </c>
      <c r="L3466" s="61">
        <v>1.7199999999999999E-8</v>
      </c>
    </row>
    <row r="3467" spans="2:12">
      <c r="B3467" s="61">
        <v>3460</v>
      </c>
      <c r="C3467" s="61">
        <v>6.5000000000000002E-7</v>
      </c>
      <c r="D3467" s="61">
        <v>2.6099999999999999E-8</v>
      </c>
      <c r="K3467" s="61">
        <v>3.5100000000000001E-7</v>
      </c>
      <c r="L3467" s="61">
        <v>1.7100000000000001E-8</v>
      </c>
    </row>
    <row r="3468" spans="2:12">
      <c r="B3468" s="61">
        <v>3460</v>
      </c>
      <c r="C3468" s="61">
        <v>6.4700000000000001E-7</v>
      </c>
      <c r="D3468" s="61">
        <v>2.6000000000000001E-8</v>
      </c>
      <c r="K3468" s="61">
        <v>3.4900000000000001E-7</v>
      </c>
      <c r="L3468" s="61">
        <v>1.7E-8</v>
      </c>
    </row>
    <row r="3469" spans="2:12">
      <c r="B3469" s="61">
        <v>3460</v>
      </c>
      <c r="C3469" s="61">
        <v>6.44E-7</v>
      </c>
      <c r="D3469" s="61">
        <v>2.59E-8</v>
      </c>
      <c r="K3469" s="61">
        <v>3.4799999999999999E-7</v>
      </c>
      <c r="L3469" s="61">
        <v>1.7E-8</v>
      </c>
    </row>
    <row r="3470" spans="2:12">
      <c r="B3470" s="61">
        <v>3460</v>
      </c>
      <c r="C3470" s="61">
        <v>6.4099999999999998E-7</v>
      </c>
      <c r="D3470" s="61">
        <v>2.5799999999999999E-8</v>
      </c>
      <c r="K3470" s="61">
        <v>3.46E-7</v>
      </c>
      <c r="L3470" s="61">
        <v>1.6899999999999999E-8</v>
      </c>
    </row>
    <row r="3471" spans="2:12">
      <c r="B3471" s="61">
        <v>3460</v>
      </c>
      <c r="C3471" s="61">
        <v>6.3799999999999997E-7</v>
      </c>
      <c r="D3471" s="61">
        <v>2.5600000000000001E-8</v>
      </c>
      <c r="K3471" s="61">
        <v>3.4499999999999998E-7</v>
      </c>
      <c r="L3471" s="61">
        <v>1.6800000000000002E-8</v>
      </c>
    </row>
    <row r="3472" spans="2:12">
      <c r="B3472" s="61">
        <v>3460</v>
      </c>
      <c r="C3472" s="61">
        <v>6.3600000000000003E-7</v>
      </c>
      <c r="D3472" s="61">
        <v>2.55E-8</v>
      </c>
      <c r="K3472" s="61">
        <v>3.4299999999999999E-7</v>
      </c>
      <c r="L3472" s="61">
        <v>1.6700000000000001E-8</v>
      </c>
    </row>
    <row r="3473" spans="2:12">
      <c r="B3473" s="61">
        <v>3460</v>
      </c>
      <c r="C3473" s="61">
        <v>6.3300000000000002E-7</v>
      </c>
      <c r="D3473" s="61">
        <v>2.5399999999999999E-8</v>
      </c>
      <c r="K3473" s="61">
        <v>3.4200000000000002E-7</v>
      </c>
      <c r="L3473" s="61">
        <v>1.6700000000000001E-8</v>
      </c>
    </row>
    <row r="3474" spans="2:12">
      <c r="B3474" s="61">
        <v>3460</v>
      </c>
      <c r="C3474" s="61">
        <v>6.3E-7</v>
      </c>
      <c r="D3474" s="61">
        <v>2.5300000000000002E-8</v>
      </c>
      <c r="K3474" s="61">
        <v>3.3999999999999997E-7</v>
      </c>
      <c r="L3474" s="61">
        <v>1.66E-8</v>
      </c>
    </row>
    <row r="3475" spans="2:12">
      <c r="B3475" s="61">
        <v>3470</v>
      </c>
      <c r="C3475" s="61">
        <v>6.2699999999999999E-7</v>
      </c>
      <c r="D3475" s="61">
        <v>2.5200000000000001E-8</v>
      </c>
      <c r="K3475" s="61">
        <v>3.39E-7</v>
      </c>
      <c r="L3475" s="61">
        <v>1.6499999999999999E-8</v>
      </c>
    </row>
    <row r="3476" spans="2:12">
      <c r="B3476" s="61">
        <v>3470</v>
      </c>
      <c r="C3476" s="61">
        <v>6.2399999999999998E-7</v>
      </c>
      <c r="D3476" s="61">
        <v>2.51E-8</v>
      </c>
      <c r="K3476" s="61">
        <v>3.3700000000000001E-7</v>
      </c>
      <c r="L3476" s="61">
        <v>1.6400000000000001E-8</v>
      </c>
    </row>
    <row r="3477" spans="2:12">
      <c r="B3477" s="61">
        <v>3470</v>
      </c>
      <c r="C3477" s="61">
        <v>6.2200000000000004E-7</v>
      </c>
      <c r="D3477" s="61">
        <v>2.4999999999999999E-8</v>
      </c>
      <c r="K3477" s="61">
        <v>3.3599999999999999E-7</v>
      </c>
      <c r="L3477" s="61">
        <v>1.6400000000000001E-8</v>
      </c>
    </row>
    <row r="3478" spans="2:12">
      <c r="B3478" s="61">
        <v>3470</v>
      </c>
      <c r="C3478" s="61">
        <v>6.1900000000000002E-7</v>
      </c>
      <c r="D3478" s="61">
        <v>2.4900000000000001E-8</v>
      </c>
      <c r="K3478" s="61">
        <v>3.34E-7</v>
      </c>
      <c r="L3478" s="61">
        <v>1.63E-8</v>
      </c>
    </row>
    <row r="3479" spans="2:12">
      <c r="B3479" s="61">
        <v>3470</v>
      </c>
      <c r="C3479" s="61">
        <v>6.1600000000000001E-7</v>
      </c>
      <c r="D3479" s="61">
        <v>2.4699999999999999E-8</v>
      </c>
      <c r="K3479" s="61">
        <v>3.3299999999999998E-7</v>
      </c>
      <c r="L3479" s="61">
        <v>1.6199999999999999E-8</v>
      </c>
    </row>
    <row r="3480" spans="2:12">
      <c r="B3480" s="61">
        <v>3470</v>
      </c>
      <c r="C3480" s="61">
        <v>6.13E-7</v>
      </c>
      <c r="D3480" s="61">
        <v>2.4599999999999999E-8</v>
      </c>
      <c r="K3480" s="61">
        <v>3.3099999999999999E-7</v>
      </c>
      <c r="L3480" s="61">
        <v>1.6099999999999999E-8</v>
      </c>
    </row>
    <row r="3481" spans="2:12">
      <c r="B3481" s="61">
        <v>3470</v>
      </c>
      <c r="C3481" s="61">
        <v>6.0999999999999998E-7</v>
      </c>
      <c r="D3481" s="61">
        <v>2.4500000000000001E-8</v>
      </c>
      <c r="K3481" s="61">
        <v>3.3000000000000002E-7</v>
      </c>
      <c r="L3481" s="61">
        <v>1.6099999999999999E-8</v>
      </c>
    </row>
    <row r="3482" spans="2:12">
      <c r="B3482" s="61">
        <v>3470</v>
      </c>
      <c r="C3482" s="61">
        <v>6.0800000000000004E-7</v>
      </c>
      <c r="D3482" s="61">
        <v>2.44E-8</v>
      </c>
      <c r="K3482" s="61">
        <v>3.2800000000000003E-7</v>
      </c>
      <c r="L3482" s="61">
        <v>1.6000000000000001E-8</v>
      </c>
    </row>
    <row r="3483" spans="2:12">
      <c r="B3483" s="61">
        <v>3470</v>
      </c>
      <c r="C3483" s="61">
        <v>6.0500000000000003E-7</v>
      </c>
      <c r="D3483" s="61">
        <v>2.4299999999999999E-8</v>
      </c>
      <c r="K3483" s="61">
        <v>3.27E-7</v>
      </c>
      <c r="L3483" s="61">
        <v>1.59E-8</v>
      </c>
    </row>
    <row r="3484" spans="2:12">
      <c r="B3484" s="61">
        <v>3470</v>
      </c>
      <c r="C3484" s="61">
        <v>6.0200000000000002E-7</v>
      </c>
      <c r="D3484" s="61">
        <v>2.4200000000000002E-8</v>
      </c>
      <c r="K3484" s="61">
        <v>3.2500000000000001E-7</v>
      </c>
      <c r="L3484" s="61">
        <v>1.59E-8</v>
      </c>
    </row>
    <row r="3485" spans="2:12">
      <c r="B3485" s="61">
        <v>3480</v>
      </c>
      <c r="C3485" s="61">
        <v>5.9999999999999997E-7</v>
      </c>
      <c r="D3485" s="61">
        <v>2.4100000000000001E-8</v>
      </c>
      <c r="K3485" s="61">
        <v>3.2399999999999999E-7</v>
      </c>
      <c r="L3485" s="61">
        <v>1.5799999999999999E-8</v>
      </c>
    </row>
    <row r="3486" spans="2:12">
      <c r="B3486" s="61">
        <v>3480</v>
      </c>
      <c r="C3486" s="61">
        <v>5.9699999999999996E-7</v>
      </c>
      <c r="D3486" s="61">
        <v>2.4E-8</v>
      </c>
      <c r="K3486" s="61">
        <v>3.22E-7</v>
      </c>
      <c r="L3486" s="61">
        <v>1.5700000000000002E-8</v>
      </c>
    </row>
    <row r="3487" spans="2:12">
      <c r="B3487" s="61">
        <v>3480</v>
      </c>
      <c r="C3487" s="61">
        <v>5.9400000000000005E-7</v>
      </c>
      <c r="D3487" s="61">
        <v>2.3899999999999999E-8</v>
      </c>
      <c r="K3487" s="61">
        <v>3.2099999999999998E-7</v>
      </c>
      <c r="L3487" s="61">
        <v>1.5600000000000001E-8</v>
      </c>
    </row>
    <row r="3488" spans="2:12">
      <c r="B3488" s="61">
        <v>3480</v>
      </c>
      <c r="C3488" s="61">
        <v>5.9200000000000001E-7</v>
      </c>
      <c r="D3488" s="61">
        <v>2.3800000000000001E-8</v>
      </c>
      <c r="K3488" s="61">
        <v>3.1899999999999998E-7</v>
      </c>
      <c r="L3488" s="61">
        <v>1.5600000000000001E-8</v>
      </c>
    </row>
    <row r="3489" spans="2:12">
      <c r="B3489" s="61">
        <v>3480</v>
      </c>
      <c r="C3489" s="61">
        <v>5.8899999999999999E-7</v>
      </c>
      <c r="D3489" s="61">
        <v>2.37E-8</v>
      </c>
      <c r="K3489" s="61">
        <v>3.1800000000000002E-7</v>
      </c>
      <c r="L3489" s="61">
        <v>1.55E-8</v>
      </c>
    </row>
    <row r="3490" spans="2:12">
      <c r="B3490" s="61">
        <v>3480</v>
      </c>
      <c r="C3490" s="61">
        <v>5.8599999999999998E-7</v>
      </c>
      <c r="D3490" s="61">
        <v>2.36E-8</v>
      </c>
      <c r="K3490" s="61">
        <v>3.1699999999999999E-7</v>
      </c>
      <c r="L3490" s="61">
        <v>1.5399999999999999E-8</v>
      </c>
    </row>
    <row r="3491" spans="2:12">
      <c r="B3491" s="61">
        <v>3480</v>
      </c>
      <c r="C3491" s="61">
        <v>5.8400000000000004E-7</v>
      </c>
      <c r="D3491" s="61">
        <v>2.3499999999999999E-8</v>
      </c>
      <c r="K3491" s="61">
        <v>3.15E-7</v>
      </c>
      <c r="L3491" s="61">
        <v>1.5399999999999999E-8</v>
      </c>
    </row>
    <row r="3492" spans="2:12">
      <c r="B3492" s="61">
        <v>3480</v>
      </c>
      <c r="C3492" s="61">
        <v>5.8100000000000003E-7</v>
      </c>
      <c r="D3492" s="61">
        <v>2.33E-8</v>
      </c>
      <c r="K3492" s="61">
        <v>3.1399999999999998E-7</v>
      </c>
      <c r="L3492" s="61">
        <v>1.5300000000000001E-8</v>
      </c>
    </row>
    <row r="3493" spans="2:12">
      <c r="B3493" s="61">
        <v>3480</v>
      </c>
      <c r="C3493" s="61">
        <v>5.7899999999999998E-7</v>
      </c>
      <c r="D3493" s="61">
        <v>2.3199999999999999E-8</v>
      </c>
      <c r="K3493" s="61">
        <v>3.1199999999999999E-7</v>
      </c>
      <c r="L3493" s="61">
        <v>1.52E-8</v>
      </c>
    </row>
    <row r="3494" spans="2:12">
      <c r="B3494" s="61">
        <v>3480</v>
      </c>
      <c r="C3494" s="61">
        <v>5.7599999999999997E-7</v>
      </c>
      <c r="D3494" s="61">
        <v>2.3099999999999998E-8</v>
      </c>
      <c r="K3494" s="61">
        <v>3.1100000000000002E-7</v>
      </c>
      <c r="L3494" s="61">
        <v>1.52E-8</v>
      </c>
    </row>
    <row r="3495" spans="2:12">
      <c r="B3495" s="61">
        <v>3490</v>
      </c>
      <c r="C3495" s="61">
        <v>5.7299999999999996E-7</v>
      </c>
      <c r="D3495" s="61">
        <v>2.3000000000000001E-8</v>
      </c>
      <c r="K3495" s="61">
        <v>3.1E-7</v>
      </c>
      <c r="L3495" s="61">
        <v>1.51E-8</v>
      </c>
    </row>
    <row r="3496" spans="2:12">
      <c r="B3496" s="61">
        <v>3490</v>
      </c>
      <c r="C3496" s="61">
        <v>5.7100000000000002E-7</v>
      </c>
      <c r="D3496" s="61">
        <v>2.29E-8</v>
      </c>
      <c r="K3496" s="61">
        <v>3.0800000000000001E-7</v>
      </c>
      <c r="L3496" s="61">
        <v>1.4999999999999999E-8</v>
      </c>
    </row>
    <row r="3497" spans="2:12">
      <c r="B3497" s="61">
        <v>3490</v>
      </c>
      <c r="C3497" s="61">
        <v>5.68E-7</v>
      </c>
      <c r="D3497" s="61">
        <v>2.2799999999999999E-8</v>
      </c>
      <c r="K3497" s="61">
        <v>3.0699999999999998E-7</v>
      </c>
      <c r="L3497" s="61">
        <v>1.4999999999999999E-8</v>
      </c>
    </row>
    <row r="3498" spans="2:12">
      <c r="B3498" s="61">
        <v>3490</v>
      </c>
      <c r="C3498" s="61">
        <v>5.6599999999999996E-7</v>
      </c>
      <c r="D3498" s="61">
        <v>2.2700000000000001E-8</v>
      </c>
      <c r="K3498" s="61">
        <v>3.0499999999999999E-7</v>
      </c>
      <c r="L3498" s="61">
        <v>1.4899999999999999E-8</v>
      </c>
    </row>
    <row r="3499" spans="2:12">
      <c r="B3499" s="61">
        <v>3490</v>
      </c>
      <c r="C3499" s="61">
        <v>5.6300000000000005E-7</v>
      </c>
      <c r="D3499" s="61">
        <v>2.2600000000000001E-8</v>
      </c>
      <c r="K3499" s="61">
        <v>3.0400000000000002E-7</v>
      </c>
      <c r="L3499" s="61">
        <v>1.48E-8</v>
      </c>
    </row>
    <row r="3500" spans="2:12">
      <c r="B3500" s="61">
        <v>3490</v>
      </c>
      <c r="C3500" s="61">
        <v>5.6100000000000001E-7</v>
      </c>
      <c r="D3500" s="61">
        <v>2.25E-8</v>
      </c>
      <c r="K3500" s="61">
        <v>3.03E-7</v>
      </c>
      <c r="L3500" s="61">
        <v>1.48E-8</v>
      </c>
    </row>
    <row r="3501" spans="2:12">
      <c r="B3501" s="61">
        <v>3490</v>
      </c>
      <c r="C3501" s="61">
        <v>5.5799999999999999E-7</v>
      </c>
      <c r="D3501" s="61">
        <v>2.2399999999999999E-8</v>
      </c>
      <c r="K3501" s="61">
        <v>3.0100000000000001E-7</v>
      </c>
      <c r="L3501" s="61">
        <v>1.4699999999999999E-8</v>
      </c>
    </row>
    <row r="3502" spans="2:12">
      <c r="B3502" s="61">
        <v>3490</v>
      </c>
      <c r="C3502" s="61">
        <v>5.5599999999999995E-7</v>
      </c>
      <c r="D3502" s="61">
        <v>2.2300000000000001E-8</v>
      </c>
      <c r="K3502" s="61">
        <v>2.9999999999999999E-7</v>
      </c>
      <c r="L3502" s="61">
        <v>1.46E-8</v>
      </c>
    </row>
    <row r="3503" spans="2:12">
      <c r="B3503" s="61">
        <v>3490</v>
      </c>
      <c r="C3503" s="61">
        <v>5.5300000000000004E-7</v>
      </c>
      <c r="D3503" s="61">
        <v>2.22E-8</v>
      </c>
      <c r="K3503" s="61">
        <v>2.9900000000000002E-7</v>
      </c>
      <c r="L3503" s="61">
        <v>1.46E-8</v>
      </c>
    </row>
    <row r="3504" spans="2:12">
      <c r="B3504" s="61">
        <v>3490</v>
      </c>
      <c r="C3504" s="61">
        <v>5.51E-7</v>
      </c>
      <c r="D3504" s="61">
        <v>2.2099999999999999E-8</v>
      </c>
      <c r="K3504" s="61">
        <v>2.9700000000000003E-7</v>
      </c>
      <c r="L3504" s="61">
        <v>1.4500000000000001E-8</v>
      </c>
    </row>
    <row r="3505" spans="2:12">
      <c r="B3505" s="61">
        <v>3500</v>
      </c>
      <c r="C3505" s="61">
        <v>5.4799999999999998E-7</v>
      </c>
      <c r="D3505" s="61">
        <v>2.1999999999999998E-8</v>
      </c>
      <c r="K3505" s="61">
        <v>2.96E-7</v>
      </c>
      <c r="L3505" s="61">
        <v>1.44E-8</v>
      </c>
    </row>
    <row r="3506" spans="2:12">
      <c r="B3506" s="61">
        <v>3500</v>
      </c>
      <c r="C3506" s="61">
        <v>5.4600000000000005E-7</v>
      </c>
      <c r="D3506" s="61">
        <v>2.1900000000000001E-8</v>
      </c>
      <c r="K3506" s="61">
        <v>2.9499999999999998E-7</v>
      </c>
      <c r="L3506" s="61">
        <v>1.44E-8</v>
      </c>
    </row>
    <row r="3507" spans="2:12">
      <c r="B3507" s="61">
        <v>3500</v>
      </c>
      <c r="C3507" s="61">
        <v>5.44E-7</v>
      </c>
      <c r="D3507" s="61">
        <v>2.18E-8</v>
      </c>
      <c r="K3507" s="61">
        <v>2.9299999999999999E-7</v>
      </c>
      <c r="L3507" s="61">
        <v>1.4300000000000001E-8</v>
      </c>
    </row>
    <row r="3508" spans="2:12">
      <c r="B3508" s="61">
        <v>3500</v>
      </c>
      <c r="C3508" s="61">
        <v>5.4099999999999999E-7</v>
      </c>
      <c r="D3508" s="61">
        <v>2.1699999999999999E-8</v>
      </c>
      <c r="K3508" s="61">
        <v>2.9200000000000002E-7</v>
      </c>
      <c r="L3508" s="61">
        <v>1.42E-8</v>
      </c>
    </row>
    <row r="3509" spans="2:12">
      <c r="B3509" s="61">
        <v>3500</v>
      </c>
      <c r="C3509" s="61">
        <v>5.3900000000000005E-7</v>
      </c>
      <c r="D3509" s="61">
        <v>2.1600000000000002E-8</v>
      </c>
      <c r="K3509" s="61">
        <v>2.91E-7</v>
      </c>
      <c r="L3509" s="61">
        <v>1.42E-8</v>
      </c>
    </row>
    <row r="3510" spans="2:12">
      <c r="B3510" s="61">
        <v>3500</v>
      </c>
      <c r="C3510" s="61">
        <v>5.3600000000000004E-7</v>
      </c>
      <c r="D3510" s="61">
        <v>2.1500000000000001E-8</v>
      </c>
      <c r="K3510" s="61">
        <v>2.8999999999999998E-7</v>
      </c>
      <c r="L3510" s="61">
        <v>1.4100000000000001E-8</v>
      </c>
    </row>
    <row r="3511" spans="2:12">
      <c r="B3511" s="61">
        <v>3500</v>
      </c>
      <c r="C3511" s="61">
        <v>5.3399999999999999E-7</v>
      </c>
      <c r="D3511" s="61">
        <v>2.14E-8</v>
      </c>
      <c r="K3511" s="61">
        <v>2.8799999999999998E-7</v>
      </c>
      <c r="L3511" s="61">
        <v>1.4E-8</v>
      </c>
    </row>
    <row r="3512" spans="2:12">
      <c r="B3512" s="61">
        <v>3500</v>
      </c>
      <c r="C3512" s="61">
        <v>5.3099999999999998E-7</v>
      </c>
      <c r="D3512" s="61">
        <v>2.1299999999999999E-8</v>
      </c>
      <c r="K3512" s="61">
        <v>2.8700000000000002E-7</v>
      </c>
      <c r="L3512" s="61">
        <v>1.4E-8</v>
      </c>
    </row>
    <row r="3513" spans="2:12">
      <c r="B3513" s="61">
        <v>3500</v>
      </c>
      <c r="C3513" s="61">
        <v>5.2900000000000004E-7</v>
      </c>
      <c r="D3513" s="61">
        <v>2.1299999999999999E-8</v>
      </c>
      <c r="K3513" s="61">
        <v>2.8599999999999999E-7</v>
      </c>
      <c r="L3513" s="61">
        <v>1.39E-8</v>
      </c>
    </row>
    <row r="3514" spans="2:12">
      <c r="B3514" s="61">
        <v>3500</v>
      </c>
      <c r="C3514" s="61">
        <v>5.2699999999999999E-7</v>
      </c>
      <c r="D3514" s="61">
        <v>2.1200000000000001E-8</v>
      </c>
      <c r="K3514" s="61">
        <v>2.84E-7</v>
      </c>
      <c r="L3514" s="61">
        <v>1.39E-8</v>
      </c>
    </row>
    <row r="3515" spans="2:12">
      <c r="B3515" s="61">
        <v>3510</v>
      </c>
      <c r="C3515" s="61">
        <v>5.2399999999999998E-7</v>
      </c>
      <c r="D3515" s="61">
        <v>2.11E-8</v>
      </c>
      <c r="K3515" s="61">
        <v>2.8299999999999998E-7</v>
      </c>
      <c r="L3515" s="61">
        <v>1.3799999999999999E-8</v>
      </c>
    </row>
    <row r="3516" spans="2:12">
      <c r="B3516" s="61">
        <v>3510</v>
      </c>
      <c r="C3516" s="61">
        <v>5.2200000000000004E-7</v>
      </c>
      <c r="D3516" s="61">
        <v>2.0999999999999999E-8</v>
      </c>
      <c r="K3516" s="61">
        <v>2.8200000000000001E-7</v>
      </c>
      <c r="L3516" s="61">
        <v>1.37E-8</v>
      </c>
    </row>
    <row r="3517" spans="2:12">
      <c r="B3517" s="61">
        <v>3510</v>
      </c>
      <c r="C3517" s="61">
        <v>5.2E-7</v>
      </c>
      <c r="D3517" s="61">
        <v>2.0899999999999999E-8</v>
      </c>
      <c r="K3517" s="61">
        <v>2.8099999999999999E-7</v>
      </c>
      <c r="L3517" s="61">
        <v>1.37E-8</v>
      </c>
    </row>
    <row r="3518" spans="2:12">
      <c r="B3518" s="61">
        <v>3510</v>
      </c>
      <c r="C3518" s="61">
        <v>5.1699999999999998E-7</v>
      </c>
      <c r="D3518" s="61">
        <v>2.0800000000000001E-8</v>
      </c>
      <c r="K3518" s="61">
        <v>2.79E-7</v>
      </c>
      <c r="L3518" s="61">
        <v>1.3599999999999999E-8</v>
      </c>
    </row>
    <row r="3519" spans="2:12">
      <c r="B3519" s="61">
        <v>3510</v>
      </c>
      <c r="C3519" s="61">
        <v>5.1500000000000005E-7</v>
      </c>
      <c r="D3519" s="61">
        <v>2.07E-8</v>
      </c>
      <c r="K3519" s="61">
        <v>2.7799999999999997E-7</v>
      </c>
      <c r="L3519" s="61">
        <v>1.3599999999999999E-8</v>
      </c>
    </row>
    <row r="3520" spans="2:12">
      <c r="B3520" s="61">
        <v>3510</v>
      </c>
      <c r="C3520" s="61">
        <v>5.13E-7</v>
      </c>
      <c r="D3520" s="61">
        <v>2.0599999999999999E-8</v>
      </c>
      <c r="K3520" s="61">
        <v>2.7700000000000001E-7</v>
      </c>
      <c r="L3520" s="61">
        <v>1.35E-8</v>
      </c>
    </row>
    <row r="3521" spans="2:12">
      <c r="B3521" s="61">
        <v>3510</v>
      </c>
      <c r="C3521" s="61">
        <v>5.1099999999999996E-7</v>
      </c>
      <c r="D3521" s="61">
        <v>2.0500000000000002E-8</v>
      </c>
      <c r="K3521" s="61">
        <v>2.7599999999999998E-7</v>
      </c>
      <c r="L3521" s="61">
        <v>1.3399999999999999E-8</v>
      </c>
    </row>
    <row r="3522" spans="2:12">
      <c r="B3522" s="61">
        <v>3510</v>
      </c>
      <c r="C3522" s="61">
        <v>5.0800000000000005E-7</v>
      </c>
      <c r="D3522" s="61">
        <v>2.0400000000000001E-8</v>
      </c>
      <c r="K3522" s="61">
        <v>2.7399999999999999E-7</v>
      </c>
      <c r="L3522" s="61">
        <v>1.3399999999999999E-8</v>
      </c>
    </row>
    <row r="3523" spans="2:12">
      <c r="B3523" s="61">
        <v>3510</v>
      </c>
      <c r="C3523" s="61">
        <v>5.06E-7</v>
      </c>
      <c r="D3523" s="61">
        <v>2.03E-8</v>
      </c>
      <c r="K3523" s="61">
        <v>2.7300000000000002E-7</v>
      </c>
      <c r="L3523" s="61">
        <v>1.33E-8</v>
      </c>
    </row>
    <row r="3524" spans="2:12">
      <c r="B3524" s="61">
        <v>3510</v>
      </c>
      <c r="C3524" s="61">
        <v>5.0399999999999996E-7</v>
      </c>
      <c r="D3524" s="61">
        <v>2.0199999999999999E-8</v>
      </c>
      <c r="K3524" s="61">
        <v>2.72E-7</v>
      </c>
      <c r="L3524" s="61">
        <v>1.33E-8</v>
      </c>
    </row>
    <row r="3525" spans="2:12">
      <c r="B3525" s="61">
        <v>3520</v>
      </c>
      <c r="C3525" s="61">
        <v>5.0100000000000005E-7</v>
      </c>
      <c r="D3525" s="61">
        <v>2.0100000000000001E-8</v>
      </c>
      <c r="K3525" s="61">
        <v>2.7099999999999998E-7</v>
      </c>
      <c r="L3525" s="61">
        <v>1.3200000000000001E-8</v>
      </c>
    </row>
    <row r="3526" spans="2:12">
      <c r="B3526" s="61">
        <v>3520</v>
      </c>
      <c r="C3526" s="61">
        <v>4.9900000000000001E-7</v>
      </c>
      <c r="D3526" s="61">
        <v>2.0100000000000001E-8</v>
      </c>
      <c r="K3526" s="61">
        <v>2.7000000000000001E-7</v>
      </c>
      <c r="L3526" s="61">
        <v>1.31E-8</v>
      </c>
    </row>
    <row r="3527" spans="2:12">
      <c r="B3527" s="61">
        <v>3520</v>
      </c>
      <c r="C3527" s="61">
        <v>4.9699999999999996E-7</v>
      </c>
      <c r="D3527" s="61">
        <v>2E-8</v>
      </c>
      <c r="K3527" s="61">
        <v>2.6800000000000002E-7</v>
      </c>
      <c r="L3527" s="61">
        <v>1.31E-8</v>
      </c>
    </row>
    <row r="3528" spans="2:12">
      <c r="B3528" s="61">
        <v>3520</v>
      </c>
      <c r="C3528" s="61">
        <v>4.9500000000000003E-7</v>
      </c>
      <c r="D3528" s="61">
        <v>1.99E-8</v>
      </c>
      <c r="K3528" s="61">
        <v>2.67E-7</v>
      </c>
      <c r="L3528" s="61">
        <v>1.3000000000000001E-8</v>
      </c>
    </row>
    <row r="3529" spans="2:12">
      <c r="B3529" s="61">
        <v>3520</v>
      </c>
      <c r="C3529" s="61">
        <v>4.9299999999999998E-7</v>
      </c>
      <c r="D3529" s="61">
        <v>1.9799999999999999E-8</v>
      </c>
      <c r="K3529" s="61">
        <v>2.6600000000000003E-7</v>
      </c>
      <c r="L3529" s="61">
        <v>1.3000000000000001E-8</v>
      </c>
    </row>
    <row r="3530" spans="2:12">
      <c r="B3530" s="61">
        <v>3520</v>
      </c>
      <c r="C3530" s="61">
        <v>4.8999999999999997E-7</v>
      </c>
      <c r="D3530" s="61">
        <v>1.9700000000000001E-8</v>
      </c>
      <c r="K3530" s="61">
        <v>2.65E-7</v>
      </c>
      <c r="L3530" s="61">
        <v>1.29E-8</v>
      </c>
    </row>
    <row r="3531" spans="2:12">
      <c r="B3531" s="61">
        <v>3520</v>
      </c>
      <c r="C3531" s="61">
        <v>4.8800000000000003E-7</v>
      </c>
      <c r="D3531" s="61">
        <v>1.96E-8</v>
      </c>
      <c r="K3531" s="61">
        <v>2.6399999999999998E-7</v>
      </c>
      <c r="L3531" s="61">
        <v>1.28E-8</v>
      </c>
    </row>
    <row r="3532" spans="2:12">
      <c r="B3532" s="61">
        <v>3520</v>
      </c>
      <c r="C3532" s="61">
        <v>4.8599999999999998E-7</v>
      </c>
      <c r="D3532" s="61">
        <v>1.9499999999999999E-8</v>
      </c>
      <c r="K3532" s="61">
        <v>2.6199999999999999E-7</v>
      </c>
      <c r="L3532" s="61">
        <v>1.28E-8</v>
      </c>
    </row>
    <row r="3533" spans="2:12">
      <c r="B3533" s="61">
        <v>3520</v>
      </c>
      <c r="C3533" s="61">
        <v>4.8400000000000005E-7</v>
      </c>
      <c r="D3533" s="61">
        <v>1.9399999999999998E-8</v>
      </c>
      <c r="K3533" s="61">
        <v>2.6100000000000002E-7</v>
      </c>
      <c r="L3533" s="61">
        <v>1.27E-8</v>
      </c>
    </row>
    <row r="3534" spans="2:12">
      <c r="B3534" s="61">
        <v>3520</v>
      </c>
      <c r="C3534" s="61">
        <v>4.82E-7</v>
      </c>
      <c r="D3534" s="61">
        <v>1.9300000000000001E-8</v>
      </c>
      <c r="K3534" s="61">
        <v>2.6E-7</v>
      </c>
      <c r="L3534" s="61">
        <v>1.27E-8</v>
      </c>
    </row>
    <row r="3535" spans="2:12">
      <c r="B3535" s="61">
        <v>3530</v>
      </c>
      <c r="C3535" s="61">
        <v>4.7999999999999996E-7</v>
      </c>
      <c r="D3535" s="61">
        <v>1.9300000000000001E-8</v>
      </c>
      <c r="K3535" s="61">
        <v>2.5899999999999998E-7</v>
      </c>
      <c r="L3535" s="61">
        <v>1.26E-8</v>
      </c>
    </row>
    <row r="3536" spans="2:12">
      <c r="B3536" s="61">
        <v>3530</v>
      </c>
      <c r="C3536" s="61">
        <v>4.7700000000000005E-7</v>
      </c>
      <c r="D3536" s="61">
        <v>1.92E-8</v>
      </c>
      <c r="K3536" s="61">
        <v>2.5800000000000001E-7</v>
      </c>
      <c r="L3536" s="61">
        <v>1.26E-8</v>
      </c>
    </row>
    <row r="3537" spans="2:12">
      <c r="B3537" s="61">
        <v>3530</v>
      </c>
      <c r="C3537" s="61">
        <v>4.75E-7</v>
      </c>
      <c r="D3537" s="61">
        <v>1.9099999999999999E-8</v>
      </c>
      <c r="K3537" s="61">
        <v>2.5699999999999999E-7</v>
      </c>
      <c r="L3537" s="61">
        <v>1.2499999999999999E-8</v>
      </c>
    </row>
    <row r="3538" spans="2:12">
      <c r="B3538" s="61">
        <v>3530</v>
      </c>
      <c r="C3538" s="61">
        <v>4.7300000000000001E-7</v>
      </c>
      <c r="D3538" s="61">
        <v>1.9000000000000001E-8</v>
      </c>
      <c r="K3538" s="61">
        <v>2.5499999999999999E-7</v>
      </c>
      <c r="L3538" s="61">
        <v>1.2499999999999999E-8</v>
      </c>
    </row>
    <row r="3539" spans="2:12">
      <c r="B3539" s="61">
        <v>3530</v>
      </c>
      <c r="C3539" s="61">
        <v>4.7100000000000002E-7</v>
      </c>
      <c r="D3539" s="61">
        <v>1.89E-8</v>
      </c>
      <c r="K3539" s="61">
        <v>2.5400000000000002E-7</v>
      </c>
      <c r="L3539" s="61">
        <v>1.24E-8</v>
      </c>
    </row>
    <row r="3540" spans="2:12">
      <c r="B3540" s="61">
        <v>3530</v>
      </c>
      <c r="C3540" s="61">
        <v>4.6899999999999998E-7</v>
      </c>
      <c r="D3540" s="61">
        <v>1.88E-8</v>
      </c>
      <c r="K3540" s="61">
        <v>2.53E-7</v>
      </c>
      <c r="L3540" s="61">
        <v>1.2299999999999999E-8</v>
      </c>
    </row>
    <row r="3541" spans="2:12">
      <c r="B3541" s="61">
        <v>3530</v>
      </c>
      <c r="C3541" s="61">
        <v>4.6699999999999999E-7</v>
      </c>
      <c r="D3541" s="61">
        <v>1.88E-8</v>
      </c>
      <c r="K3541" s="61">
        <v>2.5199999999999998E-7</v>
      </c>
      <c r="L3541" s="61">
        <v>1.2299999999999999E-8</v>
      </c>
    </row>
    <row r="3542" spans="2:12">
      <c r="B3542" s="61">
        <v>3530</v>
      </c>
      <c r="C3542" s="61">
        <v>4.6499999999999999E-7</v>
      </c>
      <c r="D3542" s="61">
        <v>1.8699999999999999E-8</v>
      </c>
      <c r="K3542" s="61">
        <v>2.5100000000000001E-7</v>
      </c>
      <c r="L3542" s="61">
        <v>1.22E-8</v>
      </c>
    </row>
    <row r="3543" spans="2:12">
      <c r="B3543" s="61">
        <v>3530</v>
      </c>
      <c r="C3543" s="61">
        <v>4.63E-7</v>
      </c>
      <c r="D3543" s="61">
        <v>1.8600000000000001E-8</v>
      </c>
      <c r="K3543" s="61">
        <v>2.4999999999999999E-7</v>
      </c>
      <c r="L3543" s="61">
        <v>1.22E-8</v>
      </c>
    </row>
    <row r="3544" spans="2:12">
      <c r="B3544" s="61">
        <v>3530</v>
      </c>
      <c r="C3544" s="61">
        <v>4.6100000000000001E-7</v>
      </c>
      <c r="D3544" s="61">
        <v>1.85E-8</v>
      </c>
      <c r="K3544" s="61">
        <v>2.4900000000000002E-7</v>
      </c>
      <c r="L3544" s="61">
        <v>1.2100000000000001E-8</v>
      </c>
    </row>
    <row r="3545" spans="2:12">
      <c r="B3545" s="61">
        <v>3540</v>
      </c>
      <c r="C3545" s="61">
        <v>4.5900000000000002E-7</v>
      </c>
      <c r="D3545" s="61">
        <v>1.8399999999999999E-8</v>
      </c>
      <c r="K3545" s="61">
        <v>2.48E-7</v>
      </c>
      <c r="L3545" s="61">
        <v>1.2100000000000001E-8</v>
      </c>
    </row>
    <row r="3546" spans="2:12">
      <c r="B3546" s="61">
        <v>3540</v>
      </c>
      <c r="C3546" s="61">
        <v>4.5699999999999998E-7</v>
      </c>
      <c r="D3546" s="61">
        <v>1.8299999999999998E-8</v>
      </c>
      <c r="K3546" s="61">
        <v>2.4600000000000001E-7</v>
      </c>
      <c r="L3546" s="61">
        <v>1.2E-8</v>
      </c>
    </row>
    <row r="3547" spans="2:12">
      <c r="B3547" s="61">
        <v>3540</v>
      </c>
      <c r="C3547" s="61">
        <v>4.5499999999999998E-7</v>
      </c>
      <c r="D3547" s="61">
        <v>1.8299999999999998E-8</v>
      </c>
      <c r="K3547" s="61">
        <v>2.4499999999999998E-7</v>
      </c>
      <c r="L3547" s="61">
        <v>1.2E-8</v>
      </c>
    </row>
    <row r="3548" spans="2:12">
      <c r="B3548" s="61">
        <v>3540</v>
      </c>
      <c r="C3548" s="61">
        <v>4.5200000000000002E-7</v>
      </c>
      <c r="D3548" s="61">
        <v>1.8200000000000001E-8</v>
      </c>
      <c r="K3548" s="61">
        <v>2.4400000000000001E-7</v>
      </c>
      <c r="L3548" s="61">
        <v>1.1900000000000001E-8</v>
      </c>
    </row>
    <row r="3549" spans="2:12">
      <c r="B3549" s="61">
        <v>3540</v>
      </c>
      <c r="C3549" s="61">
        <v>4.4999999999999998E-7</v>
      </c>
      <c r="D3549" s="61">
        <v>1.81E-8</v>
      </c>
      <c r="K3549" s="61">
        <v>2.4299999999999999E-7</v>
      </c>
      <c r="L3549" s="61">
        <v>1.1900000000000001E-8</v>
      </c>
    </row>
    <row r="3550" spans="2:12">
      <c r="B3550" s="61">
        <v>3540</v>
      </c>
      <c r="C3550" s="61">
        <v>4.4799999999999999E-7</v>
      </c>
      <c r="D3550" s="61">
        <v>1.7999999999999999E-8</v>
      </c>
      <c r="K3550" s="61">
        <v>2.4200000000000002E-7</v>
      </c>
      <c r="L3550" s="61">
        <v>1.18E-8</v>
      </c>
    </row>
    <row r="3551" spans="2:12">
      <c r="B3551" s="61">
        <v>3540</v>
      </c>
      <c r="C3551" s="61">
        <v>4.46E-7</v>
      </c>
      <c r="D3551" s="61">
        <v>1.7900000000000001E-8</v>
      </c>
      <c r="K3551" s="61">
        <v>2.41E-7</v>
      </c>
      <c r="L3551" s="61">
        <v>1.1700000000000001E-8</v>
      </c>
    </row>
    <row r="3552" spans="2:12">
      <c r="B3552" s="61">
        <v>3540</v>
      </c>
      <c r="C3552" s="61">
        <v>4.4400000000000001E-7</v>
      </c>
      <c r="D3552" s="61">
        <v>1.7900000000000001E-8</v>
      </c>
      <c r="K3552" s="61">
        <v>2.3999999999999998E-7</v>
      </c>
      <c r="L3552" s="61">
        <v>1.1700000000000001E-8</v>
      </c>
    </row>
    <row r="3553" spans="2:12">
      <c r="B3553" s="61">
        <v>3540</v>
      </c>
      <c r="C3553" s="61">
        <v>4.4200000000000001E-7</v>
      </c>
      <c r="D3553" s="61">
        <v>1.7800000000000001E-8</v>
      </c>
      <c r="K3553" s="61">
        <v>2.3900000000000001E-7</v>
      </c>
      <c r="L3553" s="61">
        <v>1.16E-8</v>
      </c>
    </row>
    <row r="3554" spans="2:12">
      <c r="B3554" s="61">
        <v>3540</v>
      </c>
      <c r="C3554" s="61">
        <v>4.4000000000000002E-7</v>
      </c>
      <c r="D3554" s="61">
        <v>1.77E-8</v>
      </c>
      <c r="K3554" s="61">
        <v>2.3799999999999999E-7</v>
      </c>
      <c r="L3554" s="61">
        <v>1.16E-8</v>
      </c>
    </row>
    <row r="3555" spans="2:12">
      <c r="B3555" s="61">
        <v>3550</v>
      </c>
      <c r="C3555" s="61">
        <v>4.39E-7</v>
      </c>
      <c r="D3555" s="61">
        <v>1.7599999999999999E-8</v>
      </c>
      <c r="K3555" s="61">
        <v>2.3699999999999999E-7</v>
      </c>
      <c r="L3555" s="61">
        <v>1.15E-8</v>
      </c>
    </row>
    <row r="3556" spans="2:12">
      <c r="B3556" s="61">
        <v>3550</v>
      </c>
      <c r="C3556" s="61">
        <v>4.3700000000000001E-7</v>
      </c>
      <c r="D3556" s="61">
        <v>1.7500000000000001E-8</v>
      </c>
      <c r="K3556" s="61">
        <v>2.36E-7</v>
      </c>
      <c r="L3556" s="61">
        <v>1.15E-8</v>
      </c>
    </row>
    <row r="3557" spans="2:12">
      <c r="B3557" s="61">
        <v>3550</v>
      </c>
      <c r="C3557" s="61">
        <v>4.3500000000000002E-7</v>
      </c>
      <c r="D3557" s="61">
        <v>1.7500000000000001E-8</v>
      </c>
      <c r="K3557" s="61">
        <v>2.35E-7</v>
      </c>
      <c r="L3557" s="61">
        <v>1.14E-8</v>
      </c>
    </row>
    <row r="3558" spans="2:12">
      <c r="B3558" s="61">
        <v>3550</v>
      </c>
      <c r="C3558" s="61">
        <v>4.3300000000000003E-7</v>
      </c>
      <c r="D3558" s="61">
        <v>1.74E-8</v>
      </c>
      <c r="K3558" s="61">
        <v>2.34E-7</v>
      </c>
      <c r="L3558" s="61">
        <v>1.14E-8</v>
      </c>
    </row>
    <row r="3559" spans="2:12">
      <c r="B3559" s="61">
        <v>3550</v>
      </c>
      <c r="C3559" s="61">
        <v>4.3099999999999998E-7</v>
      </c>
      <c r="D3559" s="61">
        <v>1.7299999999999999E-8</v>
      </c>
      <c r="K3559" s="61">
        <v>2.3300000000000001E-7</v>
      </c>
      <c r="L3559" s="61">
        <v>1.13E-8</v>
      </c>
    </row>
    <row r="3560" spans="2:12">
      <c r="B3560" s="61">
        <v>3550</v>
      </c>
      <c r="C3560" s="61">
        <v>4.2899999999999999E-7</v>
      </c>
      <c r="D3560" s="61">
        <v>1.7199999999999999E-8</v>
      </c>
      <c r="K3560" s="61">
        <v>2.3200000000000001E-7</v>
      </c>
      <c r="L3560" s="61">
        <v>1.13E-8</v>
      </c>
    </row>
    <row r="3561" spans="2:12">
      <c r="B3561" s="61">
        <v>3550</v>
      </c>
      <c r="C3561" s="61">
        <v>4.27E-7</v>
      </c>
      <c r="D3561" s="61">
        <v>1.7100000000000001E-8</v>
      </c>
      <c r="K3561" s="61">
        <v>2.2999999999999999E-7</v>
      </c>
      <c r="L3561" s="61">
        <v>1.1199999999999999E-8</v>
      </c>
    </row>
    <row r="3562" spans="2:12">
      <c r="B3562" s="61">
        <v>3550</v>
      </c>
      <c r="C3562" s="61">
        <v>4.2500000000000001E-7</v>
      </c>
      <c r="D3562" s="61">
        <v>1.7100000000000001E-8</v>
      </c>
      <c r="K3562" s="61">
        <v>2.29E-7</v>
      </c>
      <c r="L3562" s="61">
        <v>1.1199999999999999E-8</v>
      </c>
    </row>
    <row r="3563" spans="2:12">
      <c r="B3563" s="61">
        <v>3550</v>
      </c>
      <c r="C3563" s="61">
        <v>4.2300000000000002E-7</v>
      </c>
      <c r="D3563" s="61">
        <v>1.7E-8</v>
      </c>
      <c r="K3563" s="61">
        <v>2.28E-7</v>
      </c>
      <c r="L3563" s="61">
        <v>1.11E-8</v>
      </c>
    </row>
    <row r="3564" spans="2:12">
      <c r="B3564" s="61">
        <v>3550</v>
      </c>
      <c r="C3564" s="61">
        <v>4.2100000000000002E-7</v>
      </c>
      <c r="D3564" s="61">
        <v>1.6899999999999999E-8</v>
      </c>
      <c r="K3564" s="61">
        <v>2.2700000000000001E-7</v>
      </c>
      <c r="L3564" s="61">
        <v>1.11E-8</v>
      </c>
    </row>
    <row r="3565" spans="2:12">
      <c r="B3565" s="61">
        <v>3560</v>
      </c>
      <c r="C3565" s="61">
        <v>4.1899999999999998E-7</v>
      </c>
      <c r="D3565" s="61">
        <v>1.6800000000000002E-8</v>
      </c>
      <c r="K3565" s="61">
        <v>2.2600000000000001E-7</v>
      </c>
      <c r="L3565" s="61">
        <v>1.0999999999999999E-8</v>
      </c>
    </row>
    <row r="3566" spans="2:12">
      <c r="B3566" s="61">
        <v>3560</v>
      </c>
      <c r="C3566" s="61">
        <v>4.1699999999999999E-7</v>
      </c>
      <c r="D3566" s="61">
        <v>1.6800000000000002E-8</v>
      </c>
      <c r="K3566" s="61">
        <v>2.2499999999999999E-7</v>
      </c>
      <c r="L3566" s="61">
        <v>1.0999999999999999E-8</v>
      </c>
    </row>
    <row r="3567" spans="2:12">
      <c r="B3567" s="61">
        <v>3560</v>
      </c>
      <c r="C3567" s="61">
        <v>4.1600000000000002E-7</v>
      </c>
      <c r="D3567" s="61">
        <v>1.6700000000000001E-8</v>
      </c>
      <c r="K3567" s="61">
        <v>2.2399999999999999E-7</v>
      </c>
      <c r="L3567" s="61">
        <v>1.09E-8</v>
      </c>
    </row>
    <row r="3568" spans="2:12">
      <c r="B3568" s="61">
        <v>3560</v>
      </c>
      <c r="C3568" s="61">
        <v>4.1399999999999997E-7</v>
      </c>
      <c r="D3568" s="61">
        <v>1.66E-8</v>
      </c>
      <c r="K3568" s="61">
        <v>2.23E-7</v>
      </c>
      <c r="L3568" s="61">
        <v>1.09E-8</v>
      </c>
    </row>
    <row r="3569" spans="2:12">
      <c r="B3569" s="61">
        <v>3560</v>
      </c>
      <c r="C3569" s="61">
        <v>4.1199999999999998E-7</v>
      </c>
      <c r="D3569" s="61">
        <v>1.6499999999999999E-8</v>
      </c>
      <c r="K3569" s="61">
        <v>2.22E-7</v>
      </c>
      <c r="L3569" s="61">
        <v>1.0800000000000001E-8</v>
      </c>
    </row>
    <row r="3570" spans="2:12">
      <c r="B3570" s="61">
        <v>3560</v>
      </c>
      <c r="C3570" s="61">
        <v>4.0999999999999999E-7</v>
      </c>
      <c r="D3570" s="61">
        <v>1.6499999999999999E-8</v>
      </c>
      <c r="K3570" s="61">
        <v>2.2100000000000001E-7</v>
      </c>
      <c r="L3570" s="61">
        <v>1.0800000000000001E-8</v>
      </c>
    </row>
    <row r="3571" spans="2:12">
      <c r="B3571" s="61">
        <v>3560</v>
      </c>
      <c r="C3571" s="61">
        <v>4.08E-7</v>
      </c>
      <c r="D3571" s="61">
        <v>1.6400000000000001E-8</v>
      </c>
      <c r="K3571" s="61">
        <v>2.2000000000000001E-7</v>
      </c>
      <c r="L3571" s="61">
        <v>1.07E-8</v>
      </c>
    </row>
    <row r="3572" spans="2:12">
      <c r="B3572" s="61">
        <v>3560</v>
      </c>
      <c r="C3572" s="61">
        <v>4.0600000000000001E-7</v>
      </c>
      <c r="D3572" s="61">
        <v>1.63E-8</v>
      </c>
      <c r="K3572" s="61">
        <v>2.1899999999999999E-7</v>
      </c>
      <c r="L3572" s="61">
        <v>1.07E-8</v>
      </c>
    </row>
    <row r="3573" spans="2:12">
      <c r="B3573" s="61">
        <v>3560</v>
      </c>
      <c r="C3573" s="61">
        <v>4.0499999999999999E-7</v>
      </c>
      <c r="D3573" s="61">
        <v>1.63E-8</v>
      </c>
      <c r="K3573" s="61">
        <v>2.1799999999999999E-7</v>
      </c>
      <c r="L3573" s="61">
        <v>1.0600000000000001E-8</v>
      </c>
    </row>
    <row r="3574" spans="2:12">
      <c r="B3574" s="61">
        <v>3560</v>
      </c>
      <c r="C3574" s="61">
        <v>4.03E-7</v>
      </c>
      <c r="D3574" s="61">
        <v>1.6199999999999999E-8</v>
      </c>
      <c r="K3574" s="61">
        <v>2.17E-7</v>
      </c>
      <c r="L3574" s="61">
        <v>1.0600000000000001E-8</v>
      </c>
    </row>
    <row r="3575" spans="2:12">
      <c r="B3575" s="61">
        <v>3570</v>
      </c>
      <c r="C3575" s="61">
        <v>4.01E-7</v>
      </c>
      <c r="D3575" s="61">
        <v>1.6099999999999999E-8</v>
      </c>
      <c r="K3575" s="61">
        <v>2.16E-7</v>
      </c>
      <c r="L3575" s="61">
        <v>1.0600000000000001E-8</v>
      </c>
    </row>
    <row r="3576" spans="2:12">
      <c r="B3576" s="61">
        <v>3570</v>
      </c>
      <c r="C3576" s="61">
        <v>3.9900000000000001E-7</v>
      </c>
      <c r="D3576" s="61">
        <v>1.6000000000000001E-8</v>
      </c>
      <c r="K3576" s="61">
        <v>2.16E-7</v>
      </c>
      <c r="L3576" s="61">
        <v>1.05E-8</v>
      </c>
    </row>
    <row r="3577" spans="2:12">
      <c r="B3577" s="61">
        <v>3570</v>
      </c>
      <c r="C3577" s="61">
        <v>3.9700000000000002E-7</v>
      </c>
      <c r="D3577" s="61">
        <v>1.6000000000000001E-8</v>
      </c>
      <c r="K3577" s="61">
        <v>2.1500000000000001E-7</v>
      </c>
      <c r="L3577" s="61">
        <v>1.05E-8</v>
      </c>
    </row>
    <row r="3578" spans="2:12">
      <c r="B3578" s="61">
        <v>3570</v>
      </c>
      <c r="C3578" s="61">
        <v>3.96E-7</v>
      </c>
      <c r="D3578" s="61">
        <v>1.59E-8</v>
      </c>
      <c r="K3578" s="61">
        <v>2.1400000000000001E-7</v>
      </c>
      <c r="L3578" s="61">
        <v>1.04E-8</v>
      </c>
    </row>
    <row r="3579" spans="2:12">
      <c r="B3579" s="61">
        <v>3570</v>
      </c>
      <c r="C3579" s="61">
        <v>3.9400000000000001E-7</v>
      </c>
      <c r="D3579" s="61">
        <v>1.5799999999999999E-8</v>
      </c>
      <c r="K3579" s="61">
        <v>2.1299999999999999E-7</v>
      </c>
      <c r="L3579" s="61">
        <v>1.04E-8</v>
      </c>
    </row>
    <row r="3580" spans="2:12">
      <c r="B3580" s="61">
        <v>3570</v>
      </c>
      <c r="C3580" s="61">
        <v>3.9200000000000002E-7</v>
      </c>
      <c r="D3580" s="61">
        <v>1.5799999999999999E-8</v>
      </c>
      <c r="K3580" s="61">
        <v>2.1199999999999999E-7</v>
      </c>
      <c r="L3580" s="61">
        <v>1.03E-8</v>
      </c>
    </row>
    <row r="3581" spans="2:12">
      <c r="B3581" s="61">
        <v>3570</v>
      </c>
      <c r="C3581" s="61">
        <v>3.9000000000000002E-7</v>
      </c>
      <c r="D3581" s="61">
        <v>1.5700000000000002E-8</v>
      </c>
      <c r="K3581" s="61">
        <v>2.11E-7</v>
      </c>
      <c r="L3581" s="61">
        <v>1.03E-8</v>
      </c>
    </row>
    <row r="3582" spans="2:12">
      <c r="B3582" s="61">
        <v>3570</v>
      </c>
      <c r="C3582" s="61">
        <v>3.89E-7</v>
      </c>
      <c r="D3582" s="61">
        <v>1.5600000000000001E-8</v>
      </c>
      <c r="K3582" s="61">
        <v>2.1E-7</v>
      </c>
      <c r="L3582" s="61">
        <v>1.02E-8</v>
      </c>
    </row>
    <row r="3583" spans="2:12">
      <c r="B3583" s="61">
        <v>3570</v>
      </c>
      <c r="C3583" s="61">
        <v>3.8700000000000001E-7</v>
      </c>
      <c r="D3583" s="61">
        <v>1.55E-8</v>
      </c>
      <c r="K3583" s="61">
        <v>2.0900000000000001E-7</v>
      </c>
      <c r="L3583" s="61">
        <v>1.02E-8</v>
      </c>
    </row>
    <row r="3584" spans="2:12">
      <c r="B3584" s="61">
        <v>3570</v>
      </c>
      <c r="C3584" s="61">
        <v>3.8500000000000002E-7</v>
      </c>
      <c r="D3584" s="61">
        <v>1.55E-8</v>
      </c>
      <c r="K3584" s="61">
        <v>2.0800000000000001E-7</v>
      </c>
      <c r="L3584" s="61">
        <v>1.0099999999999999E-8</v>
      </c>
    </row>
    <row r="3585" spans="2:12">
      <c r="B3585" s="61">
        <v>3580</v>
      </c>
      <c r="C3585" s="61">
        <v>3.8299999999999998E-7</v>
      </c>
      <c r="D3585" s="61">
        <v>1.5399999999999999E-8</v>
      </c>
      <c r="K3585" s="61">
        <v>2.0699999999999999E-7</v>
      </c>
      <c r="L3585" s="61">
        <v>1.0099999999999999E-8</v>
      </c>
    </row>
    <row r="3586" spans="2:12">
      <c r="B3586" s="61">
        <v>3580</v>
      </c>
      <c r="C3586" s="61">
        <v>3.8200000000000001E-7</v>
      </c>
      <c r="D3586" s="61">
        <v>1.5300000000000001E-8</v>
      </c>
      <c r="K3586" s="61">
        <v>2.0599999999999999E-7</v>
      </c>
      <c r="L3586" s="61">
        <v>1E-8</v>
      </c>
    </row>
    <row r="3587" spans="2:12">
      <c r="B3587" s="61">
        <v>3580</v>
      </c>
      <c r="C3587" s="61">
        <v>3.8000000000000001E-7</v>
      </c>
      <c r="D3587" s="61">
        <v>1.5300000000000001E-8</v>
      </c>
      <c r="K3587" s="61">
        <v>2.05E-7</v>
      </c>
      <c r="L3587" s="61">
        <v>1E-8</v>
      </c>
    </row>
    <row r="3588" spans="2:12">
      <c r="B3588" s="61">
        <v>3580</v>
      </c>
      <c r="C3588" s="61">
        <v>3.7800000000000002E-7</v>
      </c>
      <c r="D3588" s="61">
        <v>1.52E-8</v>
      </c>
      <c r="K3588" s="61">
        <v>2.04E-7</v>
      </c>
      <c r="L3588" s="61">
        <v>9.9599999999999995E-9</v>
      </c>
    </row>
    <row r="3589" spans="2:12">
      <c r="B3589" s="61">
        <v>3580</v>
      </c>
      <c r="C3589" s="61">
        <v>3.77E-7</v>
      </c>
      <c r="D3589" s="61">
        <v>1.51E-8</v>
      </c>
      <c r="K3589" s="61">
        <v>2.03E-7</v>
      </c>
      <c r="L3589" s="61">
        <v>9.9100000000000007E-9</v>
      </c>
    </row>
    <row r="3590" spans="2:12">
      <c r="B3590" s="61">
        <v>3580</v>
      </c>
      <c r="C3590" s="61">
        <v>3.7500000000000001E-7</v>
      </c>
      <c r="D3590" s="61">
        <v>1.51E-8</v>
      </c>
      <c r="K3590" s="61">
        <v>2.0200000000000001E-7</v>
      </c>
      <c r="L3590" s="61">
        <v>9.87E-9</v>
      </c>
    </row>
    <row r="3591" spans="2:12">
      <c r="B3591" s="61">
        <v>3580</v>
      </c>
      <c r="C3591" s="61">
        <v>3.7300000000000002E-7</v>
      </c>
      <c r="D3591" s="61">
        <v>1.4999999999999999E-8</v>
      </c>
      <c r="K3591" s="61">
        <v>2.0200000000000001E-7</v>
      </c>
      <c r="L3591" s="61">
        <v>9.8299999999999993E-9</v>
      </c>
    </row>
    <row r="3592" spans="2:12">
      <c r="B3592" s="61">
        <v>3580</v>
      </c>
      <c r="C3592" s="61">
        <v>3.72E-7</v>
      </c>
      <c r="D3592" s="61">
        <v>1.4899999999999999E-8</v>
      </c>
      <c r="K3592" s="61">
        <v>2.0100000000000001E-7</v>
      </c>
      <c r="L3592" s="61">
        <v>9.7800000000000006E-9</v>
      </c>
    </row>
    <row r="3593" spans="2:12">
      <c r="B3593" s="61">
        <v>3580</v>
      </c>
      <c r="C3593" s="61">
        <v>3.7E-7</v>
      </c>
      <c r="D3593" s="61">
        <v>1.4899999999999999E-8</v>
      </c>
      <c r="K3593" s="61">
        <v>1.9999999999999999E-7</v>
      </c>
      <c r="L3593" s="61">
        <v>9.7399999999999999E-9</v>
      </c>
    </row>
    <row r="3594" spans="2:12">
      <c r="B3594" s="61">
        <v>3580</v>
      </c>
      <c r="C3594" s="61">
        <v>3.6800000000000001E-7</v>
      </c>
      <c r="D3594" s="61">
        <v>1.48E-8</v>
      </c>
      <c r="K3594" s="61">
        <v>1.99E-7</v>
      </c>
      <c r="L3594" s="61">
        <v>9.6899999999999994E-9</v>
      </c>
    </row>
    <row r="3595" spans="2:12">
      <c r="B3595" s="61">
        <v>3590</v>
      </c>
      <c r="C3595" s="61">
        <v>3.6699999999999999E-7</v>
      </c>
      <c r="D3595" s="61">
        <v>1.4699999999999999E-8</v>
      </c>
      <c r="K3595" s="61">
        <v>1.98E-7</v>
      </c>
      <c r="L3595" s="61">
        <v>9.6500000000000004E-9</v>
      </c>
    </row>
    <row r="3596" spans="2:12">
      <c r="B3596" s="61">
        <v>3590</v>
      </c>
      <c r="C3596" s="61">
        <v>3.65E-7</v>
      </c>
      <c r="D3596" s="61">
        <v>1.4699999999999999E-8</v>
      </c>
      <c r="K3596" s="61">
        <v>1.97E-7</v>
      </c>
      <c r="L3596" s="61">
        <v>9.6099999999999997E-9</v>
      </c>
    </row>
    <row r="3597" spans="2:12">
      <c r="B3597" s="61">
        <v>3590</v>
      </c>
      <c r="C3597" s="61">
        <v>3.6300000000000001E-7</v>
      </c>
      <c r="D3597" s="61">
        <v>1.46E-8</v>
      </c>
      <c r="K3597" s="61">
        <v>1.9600000000000001E-7</v>
      </c>
      <c r="L3597" s="61">
        <v>9.5700000000000007E-9</v>
      </c>
    </row>
    <row r="3598" spans="2:12">
      <c r="B3598" s="61">
        <v>3590</v>
      </c>
      <c r="C3598" s="61">
        <v>3.6199999999999999E-7</v>
      </c>
      <c r="D3598" s="61">
        <v>1.4500000000000001E-8</v>
      </c>
      <c r="K3598" s="61">
        <v>1.9500000000000001E-7</v>
      </c>
      <c r="L3598" s="61">
        <v>9.5200000000000002E-9</v>
      </c>
    </row>
    <row r="3599" spans="2:12">
      <c r="B3599" s="61">
        <v>3590</v>
      </c>
      <c r="C3599" s="61">
        <v>3.5999999999999999E-7</v>
      </c>
      <c r="D3599" s="61">
        <v>1.4500000000000001E-8</v>
      </c>
      <c r="K3599" s="61">
        <v>1.9399999999999999E-7</v>
      </c>
      <c r="L3599" s="61">
        <v>9.4799999999999995E-9</v>
      </c>
    </row>
    <row r="3600" spans="2:12">
      <c r="B3600" s="61">
        <v>3590</v>
      </c>
      <c r="C3600" s="61">
        <v>3.5900000000000003E-7</v>
      </c>
      <c r="D3600" s="61">
        <v>1.44E-8</v>
      </c>
      <c r="K3600" s="61">
        <v>1.9399999999999999E-7</v>
      </c>
      <c r="L3600" s="61">
        <v>9.4400000000000005E-9</v>
      </c>
    </row>
    <row r="3601" spans="2:12">
      <c r="B3601" s="61">
        <v>3590</v>
      </c>
      <c r="C3601" s="61">
        <v>3.5699999999999998E-7</v>
      </c>
      <c r="D3601" s="61">
        <v>1.4300000000000001E-8</v>
      </c>
      <c r="K3601" s="61">
        <v>1.9299999999999999E-7</v>
      </c>
      <c r="L3601" s="61">
        <v>9.3999999999999998E-9</v>
      </c>
    </row>
    <row r="3602" spans="2:12">
      <c r="B3602" s="61">
        <v>3590</v>
      </c>
      <c r="C3602" s="61">
        <v>3.5499999999999999E-7</v>
      </c>
      <c r="D3602" s="61">
        <v>1.4300000000000001E-8</v>
      </c>
      <c r="K3602" s="61">
        <v>1.92E-7</v>
      </c>
      <c r="L3602" s="61">
        <v>9.3499999999999994E-9</v>
      </c>
    </row>
    <row r="3603" spans="2:12">
      <c r="B3603" s="61">
        <v>3590</v>
      </c>
      <c r="C3603" s="61">
        <v>3.5400000000000002E-7</v>
      </c>
      <c r="D3603" s="61">
        <v>1.42E-8</v>
      </c>
      <c r="K3603" s="61">
        <v>1.91E-7</v>
      </c>
      <c r="L3603" s="61">
        <v>9.3100000000000003E-9</v>
      </c>
    </row>
    <row r="3604" spans="2:12">
      <c r="B3604" s="61">
        <v>3590</v>
      </c>
      <c r="C3604" s="61">
        <v>3.5199999999999998E-7</v>
      </c>
      <c r="D3604" s="61">
        <v>1.42E-8</v>
      </c>
      <c r="K3604" s="61">
        <v>1.9000000000000001E-7</v>
      </c>
      <c r="L3604" s="61">
        <v>9.2699999999999996E-9</v>
      </c>
    </row>
    <row r="3605" spans="2:12">
      <c r="B3605" s="61">
        <v>3600</v>
      </c>
      <c r="C3605" s="61">
        <v>3.5100000000000001E-7</v>
      </c>
      <c r="D3605" s="61">
        <v>1.4100000000000001E-8</v>
      </c>
      <c r="K3605" s="61">
        <v>1.8900000000000001E-7</v>
      </c>
      <c r="L3605" s="61">
        <v>9.2300000000000006E-9</v>
      </c>
    </row>
    <row r="3606" spans="2:12">
      <c r="B3606" s="61">
        <v>3600</v>
      </c>
      <c r="C3606" s="61">
        <v>3.4900000000000001E-7</v>
      </c>
      <c r="D3606" s="61">
        <v>1.4E-8</v>
      </c>
      <c r="K3606" s="61">
        <v>1.8799999999999999E-7</v>
      </c>
      <c r="L3606" s="61">
        <v>9.1899999999999999E-9</v>
      </c>
    </row>
    <row r="3607" spans="2:12">
      <c r="B3607" s="61">
        <v>3600</v>
      </c>
      <c r="C3607" s="61">
        <v>3.4799999999999999E-7</v>
      </c>
      <c r="D3607" s="61">
        <v>1.4E-8</v>
      </c>
      <c r="K3607" s="61">
        <v>1.8799999999999999E-7</v>
      </c>
      <c r="L3607" s="61">
        <v>9.1499999999999992E-9</v>
      </c>
    </row>
    <row r="3608" spans="2:12">
      <c r="B3608" s="61">
        <v>3600</v>
      </c>
      <c r="C3608" s="61">
        <v>3.46E-7</v>
      </c>
      <c r="D3608" s="61">
        <v>1.39E-8</v>
      </c>
      <c r="K3608" s="61">
        <v>1.8699999999999999E-7</v>
      </c>
      <c r="L3608" s="61">
        <v>9.1100000000000002E-9</v>
      </c>
    </row>
    <row r="3609" spans="2:12">
      <c r="B3609" s="61">
        <v>3600</v>
      </c>
      <c r="C3609" s="61">
        <v>3.4400000000000001E-7</v>
      </c>
      <c r="D3609" s="61">
        <v>1.3799999999999999E-8</v>
      </c>
      <c r="K3609" s="61">
        <v>1.86E-7</v>
      </c>
      <c r="L3609" s="61">
        <v>9.0699999999999995E-9</v>
      </c>
    </row>
    <row r="3610" spans="2:12">
      <c r="B3610" s="61">
        <v>3600</v>
      </c>
      <c r="C3610" s="61">
        <v>3.4299999999999999E-7</v>
      </c>
      <c r="D3610" s="61">
        <v>1.3799999999999999E-8</v>
      </c>
      <c r="K3610" s="61">
        <v>1.85E-7</v>
      </c>
      <c r="L3610" s="61">
        <v>9.0200000000000007E-9</v>
      </c>
    </row>
    <row r="3611" spans="2:12">
      <c r="B3611" s="61">
        <v>3600</v>
      </c>
      <c r="C3611" s="61">
        <v>3.41E-7</v>
      </c>
      <c r="D3611" s="61">
        <v>1.37E-8</v>
      </c>
      <c r="K3611" s="61">
        <v>1.8400000000000001E-7</v>
      </c>
      <c r="L3611" s="61">
        <v>8.98E-9</v>
      </c>
    </row>
    <row r="3612" spans="2:12">
      <c r="B3612" s="61">
        <v>3600</v>
      </c>
      <c r="C3612" s="61">
        <v>3.3999999999999997E-7</v>
      </c>
      <c r="D3612" s="61">
        <v>1.37E-8</v>
      </c>
      <c r="K3612" s="61">
        <v>1.8300000000000001E-7</v>
      </c>
      <c r="L3612" s="61">
        <v>8.9399999999999993E-9</v>
      </c>
    </row>
    <row r="3613" spans="2:12">
      <c r="B3613" s="61">
        <v>3600</v>
      </c>
      <c r="C3613" s="61">
        <v>3.3799999999999998E-7</v>
      </c>
      <c r="D3613" s="61">
        <v>1.3599999999999999E-8</v>
      </c>
      <c r="K3613" s="61">
        <v>1.8300000000000001E-7</v>
      </c>
      <c r="L3613" s="61">
        <v>8.9000000000000003E-9</v>
      </c>
    </row>
    <row r="3614" spans="2:12">
      <c r="B3614" s="61">
        <v>3600</v>
      </c>
      <c r="C3614" s="61">
        <v>3.3700000000000001E-7</v>
      </c>
      <c r="D3614" s="61">
        <v>1.35E-8</v>
      </c>
      <c r="K3614" s="61">
        <v>1.8199999999999999E-7</v>
      </c>
      <c r="L3614" s="61">
        <v>8.8599999999999996E-9</v>
      </c>
    </row>
    <row r="3615" spans="2:12">
      <c r="B3615" s="61">
        <v>3610</v>
      </c>
      <c r="C3615" s="61">
        <v>3.3500000000000002E-7</v>
      </c>
      <c r="D3615" s="61">
        <v>1.35E-8</v>
      </c>
      <c r="K3615" s="61">
        <v>1.8099999999999999E-7</v>
      </c>
      <c r="L3615" s="61">
        <v>8.8300000000000003E-9</v>
      </c>
    </row>
    <row r="3616" spans="2:12">
      <c r="B3616" s="61">
        <v>3610</v>
      </c>
      <c r="C3616" s="61">
        <v>3.34E-7</v>
      </c>
      <c r="D3616" s="61">
        <v>1.3399999999999999E-8</v>
      </c>
      <c r="K3616" s="61">
        <v>1.8E-7</v>
      </c>
      <c r="L3616" s="61">
        <v>8.7899999999999996E-9</v>
      </c>
    </row>
    <row r="3617" spans="2:12">
      <c r="B3617" s="61">
        <v>3610</v>
      </c>
      <c r="C3617" s="61">
        <v>3.3200000000000001E-7</v>
      </c>
      <c r="D3617" s="61">
        <v>1.3399999999999999E-8</v>
      </c>
      <c r="K3617" s="61">
        <v>1.79E-7</v>
      </c>
      <c r="L3617" s="61">
        <v>8.7500000000000006E-9</v>
      </c>
    </row>
    <row r="3618" spans="2:12">
      <c r="B3618" s="61">
        <v>3610</v>
      </c>
      <c r="C3618" s="61">
        <v>3.3099999999999999E-7</v>
      </c>
      <c r="D3618" s="61">
        <v>1.33E-8</v>
      </c>
      <c r="K3618" s="61">
        <v>1.79E-7</v>
      </c>
      <c r="L3618" s="61">
        <v>8.7099999999999999E-9</v>
      </c>
    </row>
    <row r="3619" spans="2:12">
      <c r="B3619" s="61">
        <v>3610</v>
      </c>
      <c r="C3619" s="61">
        <v>3.2899999999999999E-7</v>
      </c>
      <c r="D3619" s="61">
        <v>1.3200000000000001E-8</v>
      </c>
      <c r="K3619" s="61">
        <v>1.7800000000000001E-7</v>
      </c>
      <c r="L3619" s="61">
        <v>8.6699999999999992E-9</v>
      </c>
    </row>
    <row r="3620" spans="2:12">
      <c r="B3620" s="61">
        <v>3610</v>
      </c>
      <c r="C3620" s="61">
        <v>3.2800000000000003E-7</v>
      </c>
      <c r="D3620" s="61">
        <v>1.3200000000000001E-8</v>
      </c>
      <c r="K3620" s="61">
        <v>1.7700000000000001E-7</v>
      </c>
      <c r="L3620" s="61">
        <v>8.6300000000000002E-9</v>
      </c>
    </row>
    <row r="3621" spans="2:12">
      <c r="B3621" s="61">
        <v>3610</v>
      </c>
      <c r="C3621" s="61">
        <v>3.2599999999999998E-7</v>
      </c>
      <c r="D3621" s="61">
        <v>1.31E-8</v>
      </c>
      <c r="K3621" s="61">
        <v>1.7599999999999999E-7</v>
      </c>
      <c r="L3621" s="61">
        <v>8.5899999999999995E-9</v>
      </c>
    </row>
    <row r="3622" spans="2:12">
      <c r="B3622" s="61">
        <v>3610</v>
      </c>
      <c r="C3622" s="61">
        <v>3.2500000000000001E-7</v>
      </c>
      <c r="D3622" s="61">
        <v>1.31E-8</v>
      </c>
      <c r="K3622" s="61">
        <v>1.7499999999999999E-7</v>
      </c>
      <c r="L3622" s="61">
        <v>8.5500000000000005E-9</v>
      </c>
    </row>
    <row r="3623" spans="2:12">
      <c r="B3623" s="61">
        <v>3610</v>
      </c>
      <c r="C3623" s="61">
        <v>3.2399999999999999E-7</v>
      </c>
      <c r="D3623" s="61">
        <v>1.3000000000000001E-8</v>
      </c>
      <c r="K3623" s="61">
        <v>1.7499999999999999E-7</v>
      </c>
      <c r="L3623" s="61">
        <v>8.5199999999999995E-9</v>
      </c>
    </row>
    <row r="3624" spans="2:12">
      <c r="B3624" s="61">
        <v>3610</v>
      </c>
      <c r="C3624" s="61">
        <v>3.22E-7</v>
      </c>
      <c r="D3624" s="61">
        <v>1.29E-8</v>
      </c>
      <c r="K3624" s="61">
        <v>1.74E-7</v>
      </c>
      <c r="L3624" s="61">
        <v>8.4800000000000005E-9</v>
      </c>
    </row>
    <row r="3625" spans="2:12">
      <c r="B3625" s="61">
        <v>3620</v>
      </c>
      <c r="C3625" s="61">
        <v>3.2099999999999998E-7</v>
      </c>
      <c r="D3625" s="61">
        <v>1.29E-8</v>
      </c>
      <c r="K3625" s="61">
        <v>1.73E-7</v>
      </c>
      <c r="L3625" s="61">
        <v>8.4399999999999998E-9</v>
      </c>
    </row>
    <row r="3626" spans="2:12">
      <c r="B3626" s="61">
        <v>3620</v>
      </c>
      <c r="C3626" s="61">
        <v>3.1899999999999998E-7</v>
      </c>
      <c r="D3626" s="61">
        <v>1.28E-8</v>
      </c>
      <c r="K3626" s="61">
        <v>1.72E-7</v>
      </c>
      <c r="L3626" s="61">
        <v>8.4000000000000008E-9</v>
      </c>
    </row>
    <row r="3627" spans="2:12">
      <c r="B3627" s="61">
        <v>3620</v>
      </c>
      <c r="C3627" s="61">
        <v>3.1800000000000002E-7</v>
      </c>
      <c r="D3627" s="61">
        <v>1.28E-8</v>
      </c>
      <c r="K3627" s="61">
        <v>1.72E-7</v>
      </c>
      <c r="L3627" s="61">
        <v>8.3600000000000001E-9</v>
      </c>
    </row>
    <row r="3628" spans="2:12">
      <c r="B3628" s="61">
        <v>3620</v>
      </c>
      <c r="C3628" s="61">
        <v>3.1600000000000002E-7</v>
      </c>
      <c r="D3628" s="61">
        <v>1.27E-8</v>
      </c>
      <c r="K3628" s="61">
        <v>1.7100000000000001E-7</v>
      </c>
      <c r="L3628" s="61">
        <v>8.3300000000000008E-9</v>
      </c>
    </row>
    <row r="3629" spans="2:12">
      <c r="B3629" s="61">
        <v>3620</v>
      </c>
      <c r="C3629" s="61">
        <v>3.15E-7</v>
      </c>
      <c r="D3629" s="61">
        <v>1.27E-8</v>
      </c>
      <c r="K3629" s="61">
        <v>1.6999999999999999E-7</v>
      </c>
      <c r="L3629" s="61">
        <v>8.2900000000000001E-9</v>
      </c>
    </row>
    <row r="3630" spans="2:12">
      <c r="B3630" s="61">
        <v>3620</v>
      </c>
      <c r="C3630" s="61">
        <v>3.1399999999999998E-7</v>
      </c>
      <c r="D3630" s="61">
        <v>1.26E-8</v>
      </c>
      <c r="K3630" s="61">
        <v>1.6899999999999999E-7</v>
      </c>
      <c r="L3630" s="61">
        <v>8.2499999999999994E-9</v>
      </c>
    </row>
    <row r="3631" spans="2:12">
      <c r="B3631" s="61">
        <v>3620</v>
      </c>
      <c r="C3631" s="61">
        <v>3.1199999999999999E-7</v>
      </c>
      <c r="D3631" s="61">
        <v>1.2499999999999999E-8</v>
      </c>
      <c r="K3631" s="61">
        <v>1.6899999999999999E-7</v>
      </c>
      <c r="L3631" s="61">
        <v>8.2200000000000002E-9</v>
      </c>
    </row>
    <row r="3632" spans="2:12">
      <c r="B3632" s="61">
        <v>3620</v>
      </c>
      <c r="C3632" s="61">
        <v>3.1100000000000002E-7</v>
      </c>
      <c r="D3632" s="61">
        <v>1.2499999999999999E-8</v>
      </c>
      <c r="K3632" s="61">
        <v>1.68E-7</v>
      </c>
      <c r="L3632" s="61">
        <v>8.1799999999999995E-9</v>
      </c>
    </row>
    <row r="3633" spans="2:12">
      <c r="B3633" s="61">
        <v>3620</v>
      </c>
      <c r="C3633" s="61">
        <v>3.0899999999999997E-7</v>
      </c>
      <c r="D3633" s="61">
        <v>1.24E-8</v>
      </c>
      <c r="K3633" s="61">
        <v>1.67E-7</v>
      </c>
      <c r="L3633" s="61">
        <v>8.1400000000000004E-9</v>
      </c>
    </row>
    <row r="3634" spans="2:12">
      <c r="B3634" s="61">
        <v>3620</v>
      </c>
      <c r="C3634" s="61">
        <v>3.0800000000000001E-7</v>
      </c>
      <c r="D3634" s="61">
        <v>1.24E-8</v>
      </c>
      <c r="K3634" s="61">
        <v>1.66E-7</v>
      </c>
      <c r="L3634" s="61">
        <v>8.1099999999999995E-9</v>
      </c>
    </row>
    <row r="3635" spans="2:12">
      <c r="B3635" s="61">
        <v>3630</v>
      </c>
      <c r="C3635" s="61">
        <v>3.0699999999999998E-7</v>
      </c>
      <c r="D3635" s="61">
        <v>1.2299999999999999E-8</v>
      </c>
      <c r="K3635" s="61">
        <v>1.66E-7</v>
      </c>
      <c r="L3635" s="61">
        <v>8.0700000000000005E-9</v>
      </c>
    </row>
    <row r="3636" spans="2:12">
      <c r="B3636" s="61">
        <v>3630</v>
      </c>
      <c r="C3636" s="61">
        <v>3.0499999999999999E-7</v>
      </c>
      <c r="D3636" s="61">
        <v>1.2299999999999999E-8</v>
      </c>
      <c r="K3636" s="61">
        <v>1.6500000000000001E-7</v>
      </c>
      <c r="L3636" s="61">
        <v>8.0299999999999998E-9</v>
      </c>
    </row>
    <row r="3637" spans="2:12">
      <c r="B3637" s="61">
        <v>3630</v>
      </c>
      <c r="C3637" s="61">
        <v>3.0400000000000002E-7</v>
      </c>
      <c r="D3637" s="61">
        <v>1.22E-8</v>
      </c>
      <c r="K3637" s="61">
        <v>1.6400000000000001E-7</v>
      </c>
      <c r="L3637" s="61">
        <v>8.0000000000000005E-9</v>
      </c>
    </row>
    <row r="3638" spans="2:12">
      <c r="B3638" s="61">
        <v>3630</v>
      </c>
      <c r="C3638" s="61">
        <v>3.03E-7</v>
      </c>
      <c r="D3638" s="61">
        <v>1.22E-8</v>
      </c>
      <c r="K3638" s="61">
        <v>1.6299999999999999E-7</v>
      </c>
      <c r="L3638" s="61">
        <v>7.9599999999999998E-9</v>
      </c>
    </row>
    <row r="3639" spans="2:12">
      <c r="B3639" s="61">
        <v>3630</v>
      </c>
      <c r="C3639" s="61">
        <v>3.0100000000000001E-7</v>
      </c>
      <c r="D3639" s="61">
        <v>1.2100000000000001E-8</v>
      </c>
      <c r="K3639" s="61">
        <v>1.6299999999999999E-7</v>
      </c>
      <c r="L3639" s="61">
        <v>7.9300000000000005E-9</v>
      </c>
    </row>
    <row r="3640" spans="2:12">
      <c r="B3640" s="61">
        <v>3630</v>
      </c>
      <c r="C3640" s="61">
        <v>2.9999999999999999E-7</v>
      </c>
      <c r="D3640" s="61">
        <v>1.2E-8</v>
      </c>
      <c r="K3640" s="61">
        <v>1.6199999999999999E-7</v>
      </c>
      <c r="L3640" s="61">
        <v>7.8899999999999998E-9</v>
      </c>
    </row>
    <row r="3641" spans="2:12">
      <c r="B3641" s="61">
        <v>3630</v>
      </c>
      <c r="C3641" s="61">
        <v>2.9900000000000002E-7</v>
      </c>
      <c r="D3641" s="61">
        <v>1.2E-8</v>
      </c>
      <c r="K3641" s="61">
        <v>1.61E-7</v>
      </c>
      <c r="L3641" s="61">
        <v>7.8600000000000006E-9</v>
      </c>
    </row>
    <row r="3642" spans="2:12">
      <c r="B3642" s="61">
        <v>3630</v>
      </c>
      <c r="C3642" s="61">
        <v>2.9700000000000003E-7</v>
      </c>
      <c r="D3642" s="61">
        <v>1.1900000000000001E-8</v>
      </c>
      <c r="K3642" s="61">
        <v>1.6E-7</v>
      </c>
      <c r="L3642" s="61">
        <v>7.8199999999999999E-9</v>
      </c>
    </row>
    <row r="3643" spans="2:12">
      <c r="B3643" s="61">
        <v>3630</v>
      </c>
      <c r="C3643" s="61">
        <v>2.96E-7</v>
      </c>
      <c r="D3643" s="61">
        <v>1.1900000000000001E-8</v>
      </c>
      <c r="K3643" s="61">
        <v>1.6E-7</v>
      </c>
      <c r="L3643" s="61">
        <v>7.7900000000000006E-9</v>
      </c>
    </row>
    <row r="3644" spans="2:12">
      <c r="B3644" s="61">
        <v>3630</v>
      </c>
      <c r="C3644" s="61">
        <v>2.9499999999999998E-7</v>
      </c>
      <c r="D3644" s="61">
        <v>1.18E-8</v>
      </c>
      <c r="K3644" s="61">
        <v>1.5900000000000001E-7</v>
      </c>
      <c r="L3644" s="61">
        <v>7.7499999999999999E-9</v>
      </c>
    </row>
    <row r="3645" spans="2:12">
      <c r="B3645" s="61">
        <v>3640</v>
      </c>
      <c r="C3645" s="61">
        <v>2.9299999999999999E-7</v>
      </c>
      <c r="D3645" s="61">
        <v>1.18E-8</v>
      </c>
      <c r="K3645" s="61">
        <v>1.5800000000000001E-7</v>
      </c>
      <c r="L3645" s="61">
        <v>7.7200000000000006E-9</v>
      </c>
    </row>
    <row r="3646" spans="2:12">
      <c r="B3646" s="61">
        <v>3640</v>
      </c>
      <c r="C3646" s="61">
        <v>2.9200000000000002E-7</v>
      </c>
      <c r="D3646" s="61">
        <v>1.1700000000000001E-8</v>
      </c>
      <c r="K3646" s="61">
        <v>1.5800000000000001E-7</v>
      </c>
      <c r="L3646" s="61">
        <v>7.6799999999999999E-9</v>
      </c>
    </row>
    <row r="3647" spans="2:12">
      <c r="B3647" s="61">
        <v>3640</v>
      </c>
      <c r="C3647" s="61">
        <v>2.91E-7</v>
      </c>
      <c r="D3647" s="61">
        <v>1.1700000000000001E-8</v>
      </c>
      <c r="K3647" s="61">
        <v>1.5699999999999999E-7</v>
      </c>
      <c r="L3647" s="61">
        <v>7.6500000000000007E-9</v>
      </c>
    </row>
    <row r="3648" spans="2:12">
      <c r="B3648" s="61">
        <v>3640</v>
      </c>
      <c r="C3648" s="61">
        <v>2.8900000000000001E-7</v>
      </c>
      <c r="D3648" s="61">
        <v>1.16E-8</v>
      </c>
      <c r="K3648" s="61">
        <v>1.5599999999999999E-7</v>
      </c>
      <c r="L3648" s="61">
        <v>7.61E-9</v>
      </c>
    </row>
    <row r="3649" spans="2:12">
      <c r="B3649" s="61">
        <v>3640</v>
      </c>
      <c r="C3649" s="61">
        <v>2.8799999999999998E-7</v>
      </c>
      <c r="D3649" s="61">
        <v>1.16E-8</v>
      </c>
      <c r="K3649" s="61">
        <v>1.5599999999999999E-7</v>
      </c>
      <c r="L3649" s="61">
        <v>7.5800000000000007E-9</v>
      </c>
    </row>
    <row r="3650" spans="2:12">
      <c r="B3650" s="61">
        <v>3640</v>
      </c>
      <c r="C3650" s="61">
        <v>2.8700000000000002E-7</v>
      </c>
      <c r="D3650" s="61">
        <v>1.15E-8</v>
      </c>
      <c r="K3650" s="61">
        <v>1.55E-7</v>
      </c>
      <c r="L3650" s="61">
        <v>7.5499999999999998E-9</v>
      </c>
    </row>
    <row r="3651" spans="2:12">
      <c r="B3651" s="61">
        <v>3640</v>
      </c>
      <c r="C3651" s="61">
        <v>2.8599999999999999E-7</v>
      </c>
      <c r="D3651" s="61">
        <v>1.15E-8</v>
      </c>
      <c r="K3651" s="61">
        <v>1.54E-7</v>
      </c>
      <c r="L3651" s="61">
        <v>7.5100000000000007E-9</v>
      </c>
    </row>
    <row r="3652" spans="2:12">
      <c r="B3652" s="61">
        <v>3640</v>
      </c>
      <c r="C3652" s="61">
        <v>2.84E-7</v>
      </c>
      <c r="D3652" s="61">
        <v>1.14E-8</v>
      </c>
      <c r="K3652" s="61">
        <v>1.5300000000000001E-7</v>
      </c>
      <c r="L3652" s="61">
        <v>7.4799999999999998E-9</v>
      </c>
    </row>
    <row r="3653" spans="2:12">
      <c r="B3653" s="61">
        <v>3640</v>
      </c>
      <c r="C3653" s="61">
        <v>2.8299999999999998E-7</v>
      </c>
      <c r="D3653" s="61">
        <v>1.14E-8</v>
      </c>
      <c r="K3653" s="61">
        <v>1.5300000000000001E-7</v>
      </c>
      <c r="L3653" s="61">
        <v>7.4499999999999997E-9</v>
      </c>
    </row>
    <row r="3654" spans="2:12">
      <c r="B3654" s="61">
        <v>3640</v>
      </c>
      <c r="C3654" s="61">
        <v>2.8200000000000001E-7</v>
      </c>
      <c r="D3654" s="61">
        <v>1.13E-8</v>
      </c>
      <c r="K3654" s="61">
        <v>1.5200000000000001E-7</v>
      </c>
      <c r="L3654" s="61">
        <v>7.4099999999999998E-9</v>
      </c>
    </row>
    <row r="3655" spans="2:12">
      <c r="B3655" s="61">
        <v>3650</v>
      </c>
      <c r="C3655" s="61">
        <v>2.8000000000000002E-7</v>
      </c>
      <c r="D3655" s="61">
        <v>1.13E-8</v>
      </c>
      <c r="K3655" s="61">
        <v>1.5099999999999999E-7</v>
      </c>
      <c r="L3655" s="61">
        <v>7.3799999999999997E-9</v>
      </c>
    </row>
    <row r="3656" spans="2:12">
      <c r="B3656" s="61">
        <v>3650</v>
      </c>
      <c r="C3656" s="61">
        <v>2.79E-7</v>
      </c>
      <c r="D3656" s="61">
        <v>1.1199999999999999E-8</v>
      </c>
      <c r="K3656" s="61">
        <v>1.5099999999999999E-7</v>
      </c>
      <c r="L3656" s="61">
        <v>7.3499999999999996E-9</v>
      </c>
    </row>
    <row r="3657" spans="2:12">
      <c r="B3657" s="61">
        <v>3650</v>
      </c>
      <c r="C3657" s="61">
        <v>2.7799999999999997E-7</v>
      </c>
      <c r="D3657" s="61">
        <v>1.1199999999999999E-8</v>
      </c>
      <c r="K3657" s="61">
        <v>1.4999999999999999E-7</v>
      </c>
      <c r="L3657" s="61">
        <v>7.3099999999999998E-9</v>
      </c>
    </row>
    <row r="3658" spans="2:12">
      <c r="B3658" s="61">
        <v>3650</v>
      </c>
      <c r="C3658" s="61">
        <v>2.7700000000000001E-7</v>
      </c>
      <c r="D3658" s="61">
        <v>1.11E-8</v>
      </c>
      <c r="K3658" s="61">
        <v>1.49E-7</v>
      </c>
      <c r="L3658" s="61">
        <v>7.2799999999999997E-9</v>
      </c>
    </row>
    <row r="3659" spans="2:12">
      <c r="B3659" s="61">
        <v>3650</v>
      </c>
      <c r="C3659" s="61">
        <v>2.7500000000000001E-7</v>
      </c>
      <c r="D3659" s="61">
        <v>1.11E-8</v>
      </c>
      <c r="K3659" s="61">
        <v>1.49E-7</v>
      </c>
      <c r="L3659" s="61">
        <v>7.2500000000000004E-9</v>
      </c>
    </row>
    <row r="3660" spans="2:12">
      <c r="B3660" s="61">
        <v>3650</v>
      </c>
      <c r="C3660" s="61">
        <v>2.7399999999999999E-7</v>
      </c>
      <c r="D3660" s="61">
        <v>1.0999999999999999E-8</v>
      </c>
      <c r="K3660" s="61">
        <v>1.48E-7</v>
      </c>
      <c r="L3660" s="61">
        <v>7.2200000000000003E-9</v>
      </c>
    </row>
    <row r="3661" spans="2:12">
      <c r="B3661" s="61">
        <v>3650</v>
      </c>
      <c r="C3661" s="61">
        <v>2.7300000000000002E-7</v>
      </c>
      <c r="D3661" s="61">
        <v>1.0999999999999999E-8</v>
      </c>
      <c r="K3661" s="61">
        <v>1.4700000000000001E-7</v>
      </c>
      <c r="L3661" s="61">
        <v>7.1799999999999996E-9</v>
      </c>
    </row>
    <row r="3662" spans="2:12">
      <c r="B3662" s="61">
        <v>3650</v>
      </c>
      <c r="C3662" s="61">
        <v>2.72E-7</v>
      </c>
      <c r="D3662" s="61">
        <v>1.09E-8</v>
      </c>
      <c r="K3662" s="61">
        <v>1.4700000000000001E-7</v>
      </c>
      <c r="L3662" s="61">
        <v>7.1500000000000003E-9</v>
      </c>
    </row>
    <row r="3663" spans="2:12">
      <c r="B3663" s="61">
        <v>3650</v>
      </c>
      <c r="C3663" s="61">
        <v>2.7099999999999998E-7</v>
      </c>
      <c r="D3663" s="61">
        <v>1.09E-8</v>
      </c>
      <c r="K3663" s="61">
        <v>1.4600000000000001E-7</v>
      </c>
      <c r="L3663" s="61">
        <v>7.1200000000000002E-9</v>
      </c>
    </row>
    <row r="3664" spans="2:12">
      <c r="B3664" s="61">
        <v>3650</v>
      </c>
      <c r="C3664" s="61">
        <v>2.6899999999999999E-7</v>
      </c>
      <c r="D3664" s="61">
        <v>1.0800000000000001E-8</v>
      </c>
      <c r="K3664" s="61">
        <v>1.4499999999999999E-7</v>
      </c>
      <c r="L3664" s="61">
        <v>7.0900000000000001E-9</v>
      </c>
    </row>
    <row r="3665" spans="2:12">
      <c r="B3665" s="61">
        <v>3660</v>
      </c>
      <c r="C3665" s="61">
        <v>2.6800000000000002E-7</v>
      </c>
      <c r="D3665" s="61">
        <v>1.0800000000000001E-8</v>
      </c>
      <c r="K3665" s="61">
        <v>1.4499999999999999E-7</v>
      </c>
      <c r="L3665" s="61">
        <v>7.06E-9</v>
      </c>
    </row>
    <row r="3666" spans="2:12">
      <c r="B3666" s="61">
        <v>3660</v>
      </c>
      <c r="C3666" s="61">
        <v>2.67E-7</v>
      </c>
      <c r="D3666" s="61">
        <v>1.07E-8</v>
      </c>
      <c r="K3666" s="61">
        <v>1.4399999999999999E-7</v>
      </c>
      <c r="L3666" s="61">
        <v>7.0299999999999999E-9</v>
      </c>
    </row>
    <row r="3667" spans="2:12">
      <c r="B3667" s="61">
        <v>3660</v>
      </c>
      <c r="C3667" s="61">
        <v>2.6600000000000003E-7</v>
      </c>
      <c r="D3667" s="61">
        <v>1.07E-8</v>
      </c>
      <c r="K3667" s="61">
        <v>1.43E-7</v>
      </c>
      <c r="L3667" s="61">
        <v>6.9900000000000001E-9</v>
      </c>
    </row>
    <row r="3668" spans="2:12">
      <c r="B3668" s="61">
        <v>3660</v>
      </c>
      <c r="C3668" s="61">
        <v>2.65E-7</v>
      </c>
      <c r="D3668" s="61">
        <v>1.0600000000000001E-8</v>
      </c>
      <c r="K3668" s="61">
        <v>1.43E-7</v>
      </c>
      <c r="L3668" s="61">
        <v>6.96E-9</v>
      </c>
    </row>
    <row r="3669" spans="2:12">
      <c r="B3669" s="61">
        <v>3660</v>
      </c>
      <c r="C3669" s="61">
        <v>2.6300000000000001E-7</v>
      </c>
      <c r="D3669" s="61">
        <v>1.0600000000000001E-8</v>
      </c>
      <c r="K3669" s="61">
        <v>1.42E-7</v>
      </c>
      <c r="L3669" s="61">
        <v>6.9299999999999999E-9</v>
      </c>
    </row>
    <row r="3670" spans="2:12">
      <c r="B3670" s="61">
        <v>3660</v>
      </c>
      <c r="C3670" s="61">
        <v>2.6199999999999999E-7</v>
      </c>
      <c r="D3670" s="61">
        <v>1.05E-8</v>
      </c>
      <c r="K3670" s="61">
        <v>1.42E-7</v>
      </c>
      <c r="L3670" s="61">
        <v>6.8999999999999997E-9</v>
      </c>
    </row>
    <row r="3671" spans="2:12">
      <c r="B3671" s="61">
        <v>3660</v>
      </c>
      <c r="C3671" s="61">
        <v>2.6100000000000002E-7</v>
      </c>
      <c r="D3671" s="61">
        <v>1.05E-8</v>
      </c>
      <c r="K3671" s="61">
        <v>1.4100000000000001E-7</v>
      </c>
      <c r="L3671" s="61">
        <v>6.8699999999999996E-9</v>
      </c>
    </row>
    <row r="3672" spans="2:12">
      <c r="B3672" s="61">
        <v>3660</v>
      </c>
      <c r="C3672" s="61">
        <v>2.6E-7</v>
      </c>
      <c r="D3672" s="61">
        <v>1.04E-8</v>
      </c>
      <c r="K3672" s="61">
        <v>1.4000000000000001E-7</v>
      </c>
      <c r="L3672" s="61">
        <v>6.8400000000000004E-9</v>
      </c>
    </row>
    <row r="3673" spans="2:12">
      <c r="B3673" s="61">
        <v>3660</v>
      </c>
      <c r="C3673" s="61">
        <v>2.5899999999999998E-7</v>
      </c>
      <c r="D3673" s="61">
        <v>1.04E-8</v>
      </c>
      <c r="K3673" s="61">
        <v>1.4000000000000001E-7</v>
      </c>
      <c r="L3673" s="61">
        <v>6.8100000000000003E-9</v>
      </c>
    </row>
    <row r="3674" spans="2:12">
      <c r="B3674" s="61">
        <v>3660</v>
      </c>
      <c r="C3674" s="61">
        <v>2.5800000000000001E-7</v>
      </c>
      <c r="D3674" s="61">
        <v>1.03E-8</v>
      </c>
      <c r="K3674" s="61">
        <v>1.3899999999999999E-7</v>
      </c>
      <c r="L3674" s="61">
        <v>6.7800000000000002E-9</v>
      </c>
    </row>
    <row r="3675" spans="2:12">
      <c r="B3675" s="61">
        <v>3670</v>
      </c>
      <c r="C3675" s="61">
        <v>2.5600000000000002E-7</v>
      </c>
      <c r="D3675" s="61">
        <v>1.03E-8</v>
      </c>
      <c r="K3675" s="61">
        <v>1.3799999999999999E-7</v>
      </c>
      <c r="L3675" s="61">
        <v>6.7500000000000001E-9</v>
      </c>
    </row>
    <row r="3676" spans="2:12">
      <c r="B3676" s="61">
        <v>3670</v>
      </c>
      <c r="C3676" s="61">
        <v>2.5499999999999999E-7</v>
      </c>
      <c r="D3676" s="61">
        <v>1.03E-8</v>
      </c>
      <c r="K3676" s="61">
        <v>1.3799999999999999E-7</v>
      </c>
      <c r="L3676" s="61">
        <v>6.72E-9</v>
      </c>
    </row>
    <row r="3677" spans="2:12">
      <c r="B3677" s="61">
        <v>3670</v>
      </c>
      <c r="C3677" s="61">
        <v>2.5400000000000002E-7</v>
      </c>
      <c r="D3677" s="61">
        <v>1.02E-8</v>
      </c>
      <c r="K3677" s="61">
        <v>1.37E-7</v>
      </c>
      <c r="L3677" s="61">
        <v>6.6899999999999999E-9</v>
      </c>
    </row>
    <row r="3678" spans="2:12">
      <c r="B3678" s="61">
        <v>3670</v>
      </c>
      <c r="C3678" s="61">
        <v>2.53E-7</v>
      </c>
      <c r="D3678" s="61">
        <v>1.02E-8</v>
      </c>
      <c r="K3678" s="61">
        <v>1.37E-7</v>
      </c>
      <c r="L3678" s="61">
        <v>6.6599999999999997E-9</v>
      </c>
    </row>
    <row r="3679" spans="2:12">
      <c r="B3679" s="61">
        <v>3670</v>
      </c>
      <c r="C3679" s="61">
        <v>2.5199999999999998E-7</v>
      </c>
      <c r="D3679" s="61">
        <v>1.0099999999999999E-8</v>
      </c>
      <c r="K3679" s="61">
        <v>1.36E-7</v>
      </c>
      <c r="L3679" s="61">
        <v>6.6299999999999996E-9</v>
      </c>
    </row>
    <row r="3680" spans="2:12">
      <c r="B3680" s="61">
        <v>3670</v>
      </c>
      <c r="C3680" s="61">
        <v>2.5100000000000001E-7</v>
      </c>
      <c r="D3680" s="61">
        <v>1.0099999999999999E-8</v>
      </c>
      <c r="K3680" s="61">
        <v>1.35E-7</v>
      </c>
      <c r="L3680" s="61">
        <v>6.6000000000000004E-9</v>
      </c>
    </row>
    <row r="3681" spans="2:12">
      <c r="B3681" s="61">
        <v>3670</v>
      </c>
      <c r="C3681" s="61">
        <v>2.4999999999999999E-7</v>
      </c>
      <c r="D3681" s="61">
        <v>1E-8</v>
      </c>
      <c r="K3681" s="61">
        <v>1.35E-7</v>
      </c>
      <c r="L3681" s="61">
        <v>6.5700000000000003E-9</v>
      </c>
    </row>
    <row r="3682" spans="2:12">
      <c r="B3682" s="61">
        <v>3670</v>
      </c>
      <c r="C3682" s="61">
        <v>2.4900000000000002E-7</v>
      </c>
      <c r="D3682" s="61">
        <v>9.9800000000000007E-9</v>
      </c>
      <c r="K3682" s="61">
        <v>1.3400000000000001E-7</v>
      </c>
      <c r="L3682" s="61">
        <v>6.5400000000000002E-9</v>
      </c>
    </row>
    <row r="3683" spans="2:12">
      <c r="B3683" s="61">
        <v>3670</v>
      </c>
      <c r="C3683" s="61">
        <v>2.4699999999999998E-7</v>
      </c>
      <c r="D3683" s="61">
        <v>9.94E-9</v>
      </c>
      <c r="K3683" s="61">
        <v>1.3400000000000001E-7</v>
      </c>
      <c r="L3683" s="61">
        <v>6.5100000000000001E-9</v>
      </c>
    </row>
    <row r="3684" spans="2:12">
      <c r="B3684" s="61">
        <v>3670</v>
      </c>
      <c r="C3684" s="61">
        <v>2.4600000000000001E-7</v>
      </c>
      <c r="D3684" s="61">
        <v>9.8999999999999993E-9</v>
      </c>
      <c r="K3684" s="61">
        <v>1.3300000000000001E-7</v>
      </c>
      <c r="L3684" s="61">
        <v>6.48E-9</v>
      </c>
    </row>
    <row r="3685" spans="2:12">
      <c r="B3685" s="61">
        <v>3680</v>
      </c>
      <c r="C3685" s="61">
        <v>2.4499999999999998E-7</v>
      </c>
      <c r="D3685" s="61">
        <v>9.8500000000000005E-9</v>
      </c>
      <c r="K3685" s="61">
        <v>1.3199999999999999E-7</v>
      </c>
      <c r="L3685" s="61">
        <v>6.4499999999999999E-9</v>
      </c>
    </row>
    <row r="3686" spans="2:12">
      <c r="B3686" s="61">
        <v>3680</v>
      </c>
      <c r="C3686" s="61">
        <v>2.4400000000000001E-7</v>
      </c>
      <c r="D3686" s="61">
        <v>9.8099999999999998E-9</v>
      </c>
      <c r="K3686" s="61">
        <v>1.3199999999999999E-7</v>
      </c>
      <c r="L3686" s="61">
        <v>6.4300000000000003E-9</v>
      </c>
    </row>
    <row r="3687" spans="2:12">
      <c r="B3687" s="61">
        <v>3680</v>
      </c>
      <c r="C3687" s="61">
        <v>2.4299999999999999E-7</v>
      </c>
      <c r="D3687" s="61">
        <v>9.7599999999999994E-9</v>
      </c>
      <c r="K3687" s="61">
        <v>1.31E-7</v>
      </c>
      <c r="L3687" s="61">
        <v>6.4000000000000002E-9</v>
      </c>
    </row>
    <row r="3688" spans="2:12">
      <c r="B3688" s="61">
        <v>3680</v>
      </c>
      <c r="C3688" s="61">
        <v>2.4200000000000002E-7</v>
      </c>
      <c r="D3688" s="61">
        <v>9.7200000000000003E-9</v>
      </c>
      <c r="K3688" s="61">
        <v>1.31E-7</v>
      </c>
      <c r="L3688" s="61">
        <v>6.3700000000000001E-9</v>
      </c>
    </row>
    <row r="3689" spans="2:12">
      <c r="B3689" s="61">
        <v>3680</v>
      </c>
      <c r="C3689" s="61">
        <v>2.41E-7</v>
      </c>
      <c r="D3689" s="61">
        <v>9.6799999999999997E-9</v>
      </c>
      <c r="K3689" s="61">
        <v>1.3E-7</v>
      </c>
      <c r="L3689" s="61">
        <v>6.34E-9</v>
      </c>
    </row>
    <row r="3690" spans="2:12">
      <c r="B3690" s="61">
        <v>3680</v>
      </c>
      <c r="C3690" s="61">
        <v>2.3999999999999998E-7</v>
      </c>
      <c r="D3690" s="61">
        <v>9.6299999999999992E-9</v>
      </c>
      <c r="K3690" s="61">
        <v>1.29E-7</v>
      </c>
      <c r="L3690" s="61">
        <v>6.3099999999999999E-9</v>
      </c>
    </row>
    <row r="3691" spans="2:12">
      <c r="B3691" s="61">
        <v>3680</v>
      </c>
      <c r="C3691" s="61">
        <v>2.3900000000000001E-7</v>
      </c>
      <c r="D3691" s="61">
        <v>9.5900000000000002E-9</v>
      </c>
      <c r="K3691" s="61">
        <v>1.29E-7</v>
      </c>
      <c r="L3691" s="61">
        <v>6.2799999999999998E-9</v>
      </c>
    </row>
    <row r="3692" spans="2:12">
      <c r="B3692" s="61">
        <v>3680</v>
      </c>
      <c r="C3692" s="61">
        <v>2.3799999999999999E-7</v>
      </c>
      <c r="D3692" s="61">
        <v>9.5499999999999995E-9</v>
      </c>
      <c r="K3692" s="61">
        <v>1.2800000000000001E-7</v>
      </c>
      <c r="L3692" s="61">
        <v>6.2600000000000003E-9</v>
      </c>
    </row>
    <row r="3693" spans="2:12">
      <c r="B3693" s="61">
        <v>3680</v>
      </c>
      <c r="C3693" s="61">
        <v>2.3699999999999999E-7</v>
      </c>
      <c r="D3693" s="61">
        <v>9.5100000000000005E-9</v>
      </c>
      <c r="K3693" s="61">
        <v>1.2800000000000001E-7</v>
      </c>
      <c r="L3693" s="61">
        <v>6.2300000000000002E-9</v>
      </c>
    </row>
    <row r="3694" spans="2:12">
      <c r="B3694" s="61">
        <v>3680</v>
      </c>
      <c r="C3694" s="61">
        <v>2.36E-7</v>
      </c>
      <c r="D3694" s="61">
        <v>9.46E-9</v>
      </c>
      <c r="K3694" s="61">
        <v>1.2700000000000001E-7</v>
      </c>
      <c r="L3694" s="61">
        <v>6.2000000000000001E-9</v>
      </c>
    </row>
    <row r="3695" spans="2:12">
      <c r="B3695" s="61">
        <v>3690</v>
      </c>
      <c r="C3695" s="61">
        <v>2.35E-7</v>
      </c>
      <c r="D3695" s="61">
        <v>9.4199999999999993E-9</v>
      </c>
      <c r="K3695" s="61">
        <v>1.2700000000000001E-7</v>
      </c>
      <c r="L3695" s="61">
        <v>6.17E-9</v>
      </c>
    </row>
    <row r="3696" spans="2:12">
      <c r="B3696" s="61">
        <v>3690</v>
      </c>
      <c r="C3696" s="61">
        <v>2.3300000000000001E-7</v>
      </c>
      <c r="D3696" s="61">
        <v>9.3800000000000003E-9</v>
      </c>
      <c r="K3696" s="61">
        <v>1.2599999999999999E-7</v>
      </c>
      <c r="L3696" s="61">
        <v>6.1399999999999999E-9</v>
      </c>
    </row>
    <row r="3697" spans="2:12">
      <c r="B3697" s="61">
        <v>3690</v>
      </c>
      <c r="C3697" s="61">
        <v>2.3200000000000001E-7</v>
      </c>
      <c r="D3697" s="61">
        <v>9.3399999999999996E-9</v>
      </c>
      <c r="K3697" s="61">
        <v>1.2499999999999999E-7</v>
      </c>
      <c r="L3697" s="61">
        <v>6.1200000000000004E-9</v>
      </c>
    </row>
    <row r="3698" spans="2:12">
      <c r="B3698" s="61">
        <v>3690</v>
      </c>
      <c r="C3698" s="61">
        <v>2.3099999999999999E-7</v>
      </c>
      <c r="D3698" s="61">
        <v>9.3000000000000006E-9</v>
      </c>
      <c r="K3698" s="61">
        <v>1.2499999999999999E-7</v>
      </c>
      <c r="L3698" s="61">
        <v>6.0900000000000003E-9</v>
      </c>
    </row>
    <row r="3699" spans="2:12">
      <c r="B3699" s="61">
        <v>3690</v>
      </c>
      <c r="C3699" s="61">
        <v>2.2999999999999999E-7</v>
      </c>
      <c r="D3699" s="61">
        <v>9.2500000000000001E-9</v>
      </c>
      <c r="K3699" s="61">
        <v>1.24E-7</v>
      </c>
      <c r="L3699" s="61">
        <v>6.0600000000000002E-9</v>
      </c>
    </row>
    <row r="3700" spans="2:12">
      <c r="B3700" s="61">
        <v>3690</v>
      </c>
      <c r="C3700" s="61">
        <v>2.29E-7</v>
      </c>
      <c r="D3700" s="61">
        <v>9.2099999999999994E-9</v>
      </c>
      <c r="K3700" s="61">
        <v>1.24E-7</v>
      </c>
      <c r="L3700" s="61">
        <v>6.0399999999999998E-9</v>
      </c>
    </row>
    <row r="3701" spans="2:12">
      <c r="B3701" s="61">
        <v>3690</v>
      </c>
      <c r="C3701" s="61">
        <v>2.28E-7</v>
      </c>
      <c r="D3701" s="61">
        <v>9.1700000000000004E-9</v>
      </c>
      <c r="K3701" s="61">
        <v>1.23E-7</v>
      </c>
      <c r="L3701" s="61">
        <v>6.0099999999999997E-9</v>
      </c>
    </row>
    <row r="3702" spans="2:12">
      <c r="B3702" s="61">
        <v>3690</v>
      </c>
      <c r="C3702" s="61">
        <v>2.2700000000000001E-7</v>
      </c>
      <c r="D3702" s="61">
        <v>9.1299999999999997E-9</v>
      </c>
      <c r="K3702" s="61">
        <v>1.23E-7</v>
      </c>
      <c r="L3702" s="61">
        <v>5.9799999999999996E-9</v>
      </c>
    </row>
    <row r="3703" spans="2:12">
      <c r="B3703" s="61">
        <v>3690</v>
      </c>
      <c r="C3703" s="61">
        <v>2.2600000000000001E-7</v>
      </c>
      <c r="D3703" s="61">
        <v>9.0900000000000007E-9</v>
      </c>
      <c r="K3703" s="61">
        <v>1.2200000000000001E-7</v>
      </c>
      <c r="L3703" s="61">
        <v>5.9500000000000003E-9</v>
      </c>
    </row>
    <row r="3704" spans="2:12">
      <c r="B3704" s="61">
        <v>3690</v>
      </c>
      <c r="C3704" s="61">
        <v>2.2499999999999999E-7</v>
      </c>
      <c r="D3704" s="61">
        <v>9.05E-9</v>
      </c>
      <c r="K3704" s="61">
        <v>1.2200000000000001E-7</v>
      </c>
      <c r="L3704" s="61">
        <v>5.93E-9</v>
      </c>
    </row>
    <row r="3705" spans="2:12">
      <c r="B3705" s="61">
        <v>3700</v>
      </c>
      <c r="C3705" s="61">
        <v>2.2399999999999999E-7</v>
      </c>
      <c r="D3705" s="61">
        <v>9.0099999999999993E-9</v>
      </c>
      <c r="K3705" s="61">
        <v>1.2100000000000001E-7</v>
      </c>
      <c r="L3705" s="61">
        <v>5.8999999999999999E-9</v>
      </c>
    </row>
    <row r="3706" spans="2:12">
      <c r="B3706" s="61">
        <v>3700</v>
      </c>
      <c r="C3706" s="61">
        <v>2.23E-7</v>
      </c>
      <c r="D3706" s="61">
        <v>8.9700000000000003E-9</v>
      </c>
      <c r="K3706" s="61">
        <v>1.2100000000000001E-7</v>
      </c>
      <c r="L3706" s="61">
        <v>5.8800000000000004E-9</v>
      </c>
    </row>
    <row r="3707" spans="2:12">
      <c r="B3707" s="61">
        <v>3700</v>
      </c>
      <c r="C3707" s="61">
        <v>2.22E-7</v>
      </c>
      <c r="D3707" s="61">
        <v>8.9299999999999996E-9</v>
      </c>
      <c r="K3707" s="61">
        <v>1.1999999999999999E-7</v>
      </c>
      <c r="L3707" s="61">
        <v>5.8500000000000003E-9</v>
      </c>
    </row>
    <row r="3708" spans="2:12">
      <c r="B3708" s="61">
        <v>3700</v>
      </c>
      <c r="C3708" s="61">
        <v>2.2100000000000001E-7</v>
      </c>
      <c r="D3708" s="61">
        <v>8.8900000000000005E-9</v>
      </c>
      <c r="K3708" s="61">
        <v>1.1899999999999999E-7</v>
      </c>
      <c r="L3708" s="61">
        <v>5.8200000000000002E-9</v>
      </c>
    </row>
    <row r="3709" spans="2:12">
      <c r="B3709" s="61">
        <v>3700</v>
      </c>
      <c r="C3709" s="61">
        <v>2.2000000000000001E-7</v>
      </c>
      <c r="D3709" s="61">
        <v>8.8499999999999998E-9</v>
      </c>
      <c r="K3709" s="61">
        <v>1.1899999999999999E-7</v>
      </c>
      <c r="L3709" s="61">
        <v>5.7999999999999998E-9</v>
      </c>
    </row>
    <row r="3710" spans="2:12">
      <c r="B3710" s="61">
        <v>3700</v>
      </c>
      <c r="C3710" s="61">
        <v>2.1899999999999999E-7</v>
      </c>
      <c r="D3710" s="61">
        <v>8.8100000000000008E-9</v>
      </c>
      <c r="K3710" s="61">
        <v>1.18E-7</v>
      </c>
      <c r="L3710" s="61">
        <v>5.7699999999999997E-9</v>
      </c>
    </row>
    <row r="3711" spans="2:12">
      <c r="B3711" s="61">
        <v>3700</v>
      </c>
      <c r="C3711" s="61">
        <v>2.1799999999999999E-7</v>
      </c>
      <c r="D3711" s="61">
        <v>8.7700000000000001E-9</v>
      </c>
      <c r="K3711" s="61">
        <v>1.18E-7</v>
      </c>
      <c r="L3711" s="61">
        <v>5.7500000000000002E-9</v>
      </c>
    </row>
    <row r="3712" spans="2:12">
      <c r="B3712" s="61">
        <v>3700</v>
      </c>
      <c r="C3712" s="61">
        <v>2.17E-7</v>
      </c>
      <c r="D3712" s="61">
        <v>8.7299999999999994E-9</v>
      </c>
      <c r="K3712" s="61">
        <v>1.17E-7</v>
      </c>
      <c r="L3712" s="61">
        <v>5.7200000000000001E-9</v>
      </c>
    </row>
    <row r="3713" spans="2:12">
      <c r="B3713" s="61">
        <v>3700</v>
      </c>
      <c r="C3713" s="61">
        <v>2.16E-7</v>
      </c>
      <c r="D3713" s="61">
        <v>8.6900000000000004E-9</v>
      </c>
      <c r="K3713" s="61">
        <v>1.17E-7</v>
      </c>
      <c r="L3713" s="61">
        <v>5.69E-9</v>
      </c>
    </row>
    <row r="3714" spans="2:12">
      <c r="B3714" s="61">
        <v>3700</v>
      </c>
      <c r="C3714" s="61">
        <v>2.1500000000000001E-7</v>
      </c>
      <c r="D3714" s="61">
        <v>8.6499999999999997E-9</v>
      </c>
      <c r="K3714" s="61">
        <v>1.1600000000000001E-7</v>
      </c>
      <c r="L3714" s="61">
        <v>5.6699999999999997E-9</v>
      </c>
    </row>
    <row r="3715" spans="2:12">
      <c r="B3715" s="61">
        <v>3710</v>
      </c>
      <c r="C3715" s="61">
        <v>2.1400000000000001E-7</v>
      </c>
      <c r="D3715" s="61">
        <v>8.6100000000000007E-9</v>
      </c>
      <c r="K3715" s="61">
        <v>1.1600000000000001E-7</v>
      </c>
      <c r="L3715" s="61">
        <v>5.6400000000000004E-9</v>
      </c>
    </row>
    <row r="3716" spans="2:12">
      <c r="B3716" s="61">
        <v>3710</v>
      </c>
      <c r="C3716" s="61">
        <v>2.1400000000000001E-7</v>
      </c>
      <c r="D3716" s="61">
        <v>8.5799999999999997E-9</v>
      </c>
      <c r="K3716" s="61">
        <v>1.15E-7</v>
      </c>
      <c r="L3716" s="61">
        <v>5.62E-9</v>
      </c>
    </row>
    <row r="3717" spans="2:12">
      <c r="B3717" s="61">
        <v>3710</v>
      </c>
      <c r="C3717" s="61">
        <v>2.1299999999999999E-7</v>
      </c>
      <c r="D3717" s="61">
        <v>8.5400000000000007E-9</v>
      </c>
      <c r="K3717" s="61">
        <v>1.15E-7</v>
      </c>
      <c r="L3717" s="61">
        <v>5.5899999999999999E-9</v>
      </c>
    </row>
    <row r="3718" spans="2:12">
      <c r="B3718" s="61">
        <v>3710</v>
      </c>
      <c r="C3718" s="61">
        <v>2.1199999999999999E-7</v>
      </c>
      <c r="D3718" s="61">
        <v>8.5E-9</v>
      </c>
      <c r="K3718" s="61">
        <v>1.14E-7</v>
      </c>
      <c r="L3718" s="61">
        <v>5.5700000000000004E-9</v>
      </c>
    </row>
    <row r="3719" spans="2:12">
      <c r="B3719" s="61">
        <v>3710</v>
      </c>
      <c r="C3719" s="61">
        <v>2.11E-7</v>
      </c>
      <c r="D3719" s="61">
        <v>8.4599999999999993E-9</v>
      </c>
      <c r="K3719" s="61">
        <v>1.14E-7</v>
      </c>
      <c r="L3719" s="61">
        <v>5.5400000000000003E-9</v>
      </c>
    </row>
    <row r="3720" spans="2:12">
      <c r="B3720" s="61">
        <v>3710</v>
      </c>
      <c r="C3720" s="61">
        <v>2.1E-7</v>
      </c>
      <c r="D3720" s="61">
        <v>8.4200000000000003E-9</v>
      </c>
      <c r="K3720" s="61">
        <v>1.1300000000000001E-7</v>
      </c>
      <c r="L3720" s="61">
        <v>5.52E-9</v>
      </c>
    </row>
    <row r="3721" spans="2:12">
      <c r="B3721" s="61">
        <v>3710</v>
      </c>
      <c r="C3721" s="61">
        <v>2.0900000000000001E-7</v>
      </c>
      <c r="D3721" s="61">
        <v>8.3899999999999994E-9</v>
      </c>
      <c r="K3721" s="61">
        <v>1.1300000000000001E-7</v>
      </c>
      <c r="L3721" s="61">
        <v>5.4899999999999999E-9</v>
      </c>
    </row>
    <row r="3722" spans="2:12">
      <c r="B3722" s="61">
        <v>3710</v>
      </c>
      <c r="C3722" s="61">
        <v>2.0800000000000001E-7</v>
      </c>
      <c r="D3722" s="61">
        <v>8.3500000000000003E-9</v>
      </c>
      <c r="K3722" s="61">
        <v>1.12E-7</v>
      </c>
      <c r="L3722" s="61">
        <v>5.4700000000000003E-9</v>
      </c>
    </row>
    <row r="3723" spans="2:12">
      <c r="B3723" s="61">
        <v>3710</v>
      </c>
      <c r="C3723" s="61">
        <v>2.0699999999999999E-7</v>
      </c>
      <c r="D3723" s="61">
        <v>8.3099999999999996E-9</v>
      </c>
      <c r="K3723" s="61">
        <v>1.12E-7</v>
      </c>
      <c r="L3723" s="61">
        <v>5.45E-9</v>
      </c>
    </row>
    <row r="3724" spans="2:12">
      <c r="B3724" s="61">
        <v>3710</v>
      </c>
      <c r="C3724" s="61">
        <v>2.0599999999999999E-7</v>
      </c>
      <c r="D3724" s="61">
        <v>8.2800000000000004E-9</v>
      </c>
      <c r="K3724" s="61">
        <v>1.11E-7</v>
      </c>
      <c r="L3724" s="61">
        <v>5.4199999999999999E-9</v>
      </c>
    </row>
    <row r="3725" spans="2:12">
      <c r="B3725" s="61">
        <v>3720</v>
      </c>
      <c r="C3725" s="61">
        <v>2.05E-7</v>
      </c>
      <c r="D3725" s="61">
        <v>8.2399999999999997E-9</v>
      </c>
      <c r="K3725" s="61">
        <v>1.11E-7</v>
      </c>
      <c r="L3725" s="61">
        <v>5.4000000000000004E-9</v>
      </c>
    </row>
    <row r="3726" spans="2:12">
      <c r="B3726" s="61">
        <v>3720</v>
      </c>
      <c r="C3726" s="61">
        <v>2.04E-7</v>
      </c>
      <c r="D3726" s="61">
        <v>8.2000000000000006E-9</v>
      </c>
      <c r="K3726" s="61">
        <v>1.1000000000000001E-7</v>
      </c>
      <c r="L3726" s="61">
        <v>5.3700000000000003E-9</v>
      </c>
    </row>
    <row r="3727" spans="2:12">
      <c r="B3727" s="61">
        <v>3720</v>
      </c>
      <c r="C3727" s="61">
        <v>2.03E-7</v>
      </c>
      <c r="D3727" s="61">
        <v>8.1599999999999999E-9</v>
      </c>
      <c r="K3727" s="61">
        <v>1.1000000000000001E-7</v>
      </c>
      <c r="L3727" s="61">
        <v>5.3499999999999999E-9</v>
      </c>
    </row>
    <row r="3728" spans="2:12">
      <c r="B3728" s="61">
        <v>3720</v>
      </c>
      <c r="C3728" s="61">
        <v>2.0200000000000001E-7</v>
      </c>
      <c r="D3728" s="61">
        <v>8.1300000000000007E-9</v>
      </c>
      <c r="K3728" s="61">
        <v>1.09E-7</v>
      </c>
      <c r="L3728" s="61">
        <v>5.3300000000000004E-9</v>
      </c>
    </row>
    <row r="3729" spans="2:12">
      <c r="B3729" s="61">
        <v>3720</v>
      </c>
      <c r="C3729" s="61">
        <v>2.0100000000000001E-7</v>
      </c>
      <c r="D3729" s="61">
        <v>8.09E-9</v>
      </c>
      <c r="K3729" s="61">
        <v>1.09E-7</v>
      </c>
      <c r="L3729" s="61">
        <v>5.3000000000000003E-9</v>
      </c>
    </row>
    <row r="3730" spans="2:12">
      <c r="B3730" s="61">
        <v>3720</v>
      </c>
      <c r="C3730" s="61">
        <v>2.0100000000000001E-7</v>
      </c>
      <c r="D3730" s="61">
        <v>8.0600000000000007E-9</v>
      </c>
      <c r="K3730" s="61">
        <v>1.08E-7</v>
      </c>
      <c r="L3730" s="61">
        <v>5.28E-9</v>
      </c>
    </row>
    <row r="3731" spans="2:12">
      <c r="B3731" s="61">
        <v>3720</v>
      </c>
      <c r="C3731" s="61">
        <v>1.9999999999999999E-7</v>
      </c>
      <c r="D3731" s="61">
        <v>8.02E-9</v>
      </c>
      <c r="K3731" s="61">
        <v>1.08E-7</v>
      </c>
      <c r="L3731" s="61">
        <v>5.2499999999999999E-9</v>
      </c>
    </row>
    <row r="3732" spans="2:12">
      <c r="B3732" s="61">
        <v>3720</v>
      </c>
      <c r="C3732" s="61">
        <v>1.99E-7</v>
      </c>
      <c r="D3732" s="61">
        <v>7.9799999999999993E-9</v>
      </c>
      <c r="K3732" s="61">
        <v>1.0700000000000001E-7</v>
      </c>
      <c r="L3732" s="61">
        <v>5.2300000000000003E-9</v>
      </c>
    </row>
    <row r="3733" spans="2:12">
      <c r="B3733" s="61">
        <v>3720</v>
      </c>
      <c r="C3733" s="61">
        <v>1.98E-7</v>
      </c>
      <c r="D3733" s="61">
        <v>7.9500000000000001E-9</v>
      </c>
      <c r="K3733" s="61">
        <v>1.0700000000000001E-7</v>
      </c>
      <c r="L3733" s="61">
        <v>5.21E-9</v>
      </c>
    </row>
    <row r="3734" spans="2:12">
      <c r="B3734" s="61">
        <v>3720</v>
      </c>
      <c r="C3734" s="61">
        <v>1.97E-7</v>
      </c>
      <c r="D3734" s="61">
        <v>7.9099999999999994E-9</v>
      </c>
      <c r="K3734" s="61">
        <v>1.06E-7</v>
      </c>
      <c r="L3734" s="61">
        <v>5.1799999999999999E-9</v>
      </c>
    </row>
    <row r="3735" spans="2:12">
      <c r="B3735" s="61">
        <v>3730</v>
      </c>
      <c r="C3735" s="61">
        <v>1.9600000000000001E-7</v>
      </c>
      <c r="D3735" s="61">
        <v>7.8800000000000001E-9</v>
      </c>
      <c r="K3735" s="61">
        <v>1.06E-7</v>
      </c>
      <c r="L3735" s="61">
        <v>5.1600000000000004E-9</v>
      </c>
    </row>
    <row r="3736" spans="2:12">
      <c r="B3736" s="61">
        <v>3730</v>
      </c>
      <c r="C3736" s="61">
        <v>1.9500000000000001E-7</v>
      </c>
      <c r="D3736" s="61">
        <v>7.8399999999999994E-9</v>
      </c>
      <c r="K3736" s="61">
        <v>1.05E-7</v>
      </c>
      <c r="L3736" s="61">
        <v>5.14E-9</v>
      </c>
    </row>
    <row r="3737" spans="2:12">
      <c r="B3737" s="61">
        <v>3730</v>
      </c>
      <c r="C3737" s="61">
        <v>1.9399999999999999E-7</v>
      </c>
      <c r="D3737" s="61">
        <v>7.8100000000000001E-9</v>
      </c>
      <c r="K3737" s="61">
        <v>1.05E-7</v>
      </c>
      <c r="L3737" s="61">
        <v>5.1199999999999997E-9</v>
      </c>
    </row>
    <row r="3738" spans="2:12">
      <c r="B3738" s="61">
        <v>3730</v>
      </c>
      <c r="C3738" s="61">
        <v>1.9399999999999999E-7</v>
      </c>
      <c r="D3738" s="61">
        <v>7.7699999999999994E-9</v>
      </c>
      <c r="K3738" s="61">
        <v>1.04E-7</v>
      </c>
      <c r="L3738" s="61">
        <v>5.0899999999999996E-9</v>
      </c>
    </row>
    <row r="3739" spans="2:12">
      <c r="B3739" s="61">
        <v>3730</v>
      </c>
      <c r="C3739" s="61">
        <v>1.9299999999999999E-7</v>
      </c>
      <c r="D3739" s="61">
        <v>7.7400000000000002E-9</v>
      </c>
      <c r="K3739" s="61">
        <v>1.04E-7</v>
      </c>
      <c r="L3739" s="61">
        <v>5.0700000000000001E-9</v>
      </c>
    </row>
    <row r="3740" spans="2:12">
      <c r="B3740" s="61">
        <v>3730</v>
      </c>
      <c r="C3740" s="61">
        <v>1.92E-7</v>
      </c>
      <c r="D3740" s="61">
        <v>7.6999999999999995E-9</v>
      </c>
      <c r="K3740" s="61">
        <v>1.04E-7</v>
      </c>
      <c r="L3740" s="61">
        <v>5.0499999999999997E-9</v>
      </c>
    </row>
    <row r="3741" spans="2:12">
      <c r="B3741" s="61">
        <v>3730</v>
      </c>
      <c r="C3741" s="61">
        <v>1.91E-7</v>
      </c>
      <c r="D3741" s="61">
        <v>7.6700000000000002E-9</v>
      </c>
      <c r="K3741" s="61">
        <v>1.03E-7</v>
      </c>
      <c r="L3741" s="61">
        <v>5.0199999999999996E-9</v>
      </c>
    </row>
    <row r="3742" spans="2:12">
      <c r="B3742" s="61">
        <v>3730</v>
      </c>
      <c r="C3742" s="61">
        <v>1.9000000000000001E-7</v>
      </c>
      <c r="D3742" s="61">
        <v>7.6399999999999993E-9</v>
      </c>
      <c r="K3742" s="61">
        <v>1.03E-7</v>
      </c>
      <c r="L3742" s="61">
        <v>5.0000000000000001E-9</v>
      </c>
    </row>
    <row r="3743" spans="2:12">
      <c r="B3743" s="61">
        <v>3730</v>
      </c>
      <c r="C3743" s="61">
        <v>1.8900000000000001E-7</v>
      </c>
      <c r="D3743" s="61">
        <v>7.6000000000000002E-9</v>
      </c>
      <c r="K3743" s="61">
        <v>1.02E-7</v>
      </c>
      <c r="L3743" s="61">
        <v>4.9799999999999998E-9</v>
      </c>
    </row>
    <row r="3744" spans="2:12">
      <c r="B3744" s="61">
        <v>3730</v>
      </c>
      <c r="C3744" s="61">
        <v>1.8799999999999999E-7</v>
      </c>
      <c r="D3744" s="61">
        <v>7.5699999999999993E-9</v>
      </c>
      <c r="K3744" s="61">
        <v>1.02E-7</v>
      </c>
      <c r="L3744" s="61">
        <v>4.9600000000000002E-9</v>
      </c>
    </row>
    <row r="3745" spans="2:12">
      <c r="B3745" s="61">
        <v>3740</v>
      </c>
      <c r="C3745" s="61">
        <v>1.8799999999999999E-7</v>
      </c>
      <c r="D3745" s="61">
        <v>7.5300000000000003E-9</v>
      </c>
      <c r="K3745" s="61">
        <v>1.01E-7</v>
      </c>
      <c r="L3745" s="61">
        <v>4.9399999999999999E-9</v>
      </c>
    </row>
    <row r="3746" spans="2:12">
      <c r="B3746" s="61">
        <v>3740</v>
      </c>
      <c r="C3746" s="61">
        <v>1.8699999999999999E-7</v>
      </c>
      <c r="D3746" s="61">
        <v>7.4999999999999993E-9</v>
      </c>
      <c r="K3746" s="61">
        <v>1.01E-7</v>
      </c>
      <c r="L3746" s="61">
        <v>4.9099999999999998E-9</v>
      </c>
    </row>
    <row r="3747" spans="2:12">
      <c r="B3747" s="61">
        <v>3740</v>
      </c>
      <c r="C3747" s="61">
        <v>1.86E-7</v>
      </c>
      <c r="D3747" s="61">
        <v>7.4700000000000001E-9</v>
      </c>
      <c r="K3747" s="61">
        <v>9.9999999999999995E-8</v>
      </c>
      <c r="L3747" s="61">
        <v>4.8900000000000003E-9</v>
      </c>
    </row>
    <row r="3748" spans="2:12">
      <c r="B3748" s="61">
        <v>3740</v>
      </c>
      <c r="C3748" s="61">
        <v>1.85E-7</v>
      </c>
      <c r="D3748" s="61">
        <v>7.4300000000000002E-9</v>
      </c>
      <c r="K3748" s="61">
        <v>9.9900000000000001E-8</v>
      </c>
      <c r="L3748" s="61">
        <v>4.8699999999999999E-9</v>
      </c>
    </row>
    <row r="3749" spans="2:12">
      <c r="B3749" s="61">
        <v>3740</v>
      </c>
      <c r="C3749" s="61">
        <v>1.8400000000000001E-7</v>
      </c>
      <c r="D3749" s="61">
        <v>7.4000000000000001E-9</v>
      </c>
      <c r="K3749" s="61">
        <v>9.9499999999999998E-8</v>
      </c>
      <c r="L3749" s="61">
        <v>4.8499999999999996E-9</v>
      </c>
    </row>
    <row r="3750" spans="2:12">
      <c r="B3750" s="61">
        <v>3740</v>
      </c>
      <c r="C3750" s="61">
        <v>1.8300000000000001E-7</v>
      </c>
      <c r="D3750" s="61">
        <v>7.37E-9</v>
      </c>
      <c r="K3750" s="61">
        <v>9.9E-8</v>
      </c>
      <c r="L3750" s="61">
        <v>4.8300000000000001E-9</v>
      </c>
    </row>
    <row r="3751" spans="2:12">
      <c r="B3751" s="61">
        <v>3740</v>
      </c>
      <c r="C3751" s="61">
        <v>1.8300000000000001E-7</v>
      </c>
      <c r="D3751" s="61">
        <v>7.3300000000000001E-9</v>
      </c>
      <c r="K3751" s="61">
        <v>9.8599999999999996E-8</v>
      </c>
      <c r="L3751" s="61">
        <v>4.8E-9</v>
      </c>
    </row>
    <row r="3752" spans="2:12">
      <c r="B3752" s="61">
        <v>3740</v>
      </c>
      <c r="C3752" s="61">
        <v>1.8199999999999999E-7</v>
      </c>
      <c r="D3752" s="61">
        <v>7.3E-9</v>
      </c>
      <c r="K3752" s="61">
        <v>9.8099999999999998E-8</v>
      </c>
      <c r="L3752" s="61">
        <v>4.7799999999999996E-9</v>
      </c>
    </row>
    <row r="3753" spans="2:12">
      <c r="B3753" s="61">
        <v>3740</v>
      </c>
      <c r="C3753" s="61">
        <v>1.8099999999999999E-7</v>
      </c>
      <c r="D3753" s="61">
        <v>7.2699999999999999E-9</v>
      </c>
      <c r="K3753" s="61">
        <v>9.7699999999999995E-8</v>
      </c>
      <c r="L3753" s="61">
        <v>4.7600000000000001E-9</v>
      </c>
    </row>
    <row r="3754" spans="2:12">
      <c r="B3754" s="61">
        <v>3740</v>
      </c>
      <c r="C3754" s="61">
        <v>1.8E-7</v>
      </c>
      <c r="D3754" s="61">
        <v>7.2399999999999998E-9</v>
      </c>
      <c r="K3754" s="61">
        <v>9.7300000000000004E-8</v>
      </c>
      <c r="L3754" s="61">
        <v>4.7399999999999998E-9</v>
      </c>
    </row>
    <row r="3755" spans="2:12">
      <c r="B3755" s="61">
        <v>3750</v>
      </c>
      <c r="C3755" s="61">
        <v>1.79E-7</v>
      </c>
      <c r="D3755" s="61">
        <v>7.2E-9</v>
      </c>
      <c r="K3755" s="61">
        <v>9.6800000000000007E-8</v>
      </c>
      <c r="L3755" s="61">
        <v>4.7200000000000002E-9</v>
      </c>
    </row>
    <row r="3756" spans="2:12">
      <c r="B3756" s="61">
        <v>3750</v>
      </c>
      <c r="C3756" s="61">
        <v>1.79E-7</v>
      </c>
      <c r="D3756" s="61">
        <v>7.1699999999999998E-9</v>
      </c>
      <c r="K3756" s="61">
        <v>9.6400000000000003E-8</v>
      </c>
      <c r="L3756" s="61">
        <v>4.6999999999999999E-9</v>
      </c>
    </row>
    <row r="3757" spans="2:12">
      <c r="B3757" s="61">
        <v>3750</v>
      </c>
      <c r="C3757" s="61">
        <v>1.7800000000000001E-7</v>
      </c>
      <c r="D3757" s="61">
        <v>7.1399999999999997E-9</v>
      </c>
      <c r="K3757" s="61">
        <v>9.5999999999999999E-8</v>
      </c>
      <c r="L3757" s="61">
        <v>4.6800000000000004E-9</v>
      </c>
    </row>
    <row r="3758" spans="2:12">
      <c r="B3758" s="61">
        <v>3750</v>
      </c>
      <c r="C3758" s="61">
        <v>1.7700000000000001E-7</v>
      </c>
      <c r="D3758" s="61">
        <v>7.1099999999999996E-9</v>
      </c>
      <c r="K3758" s="61">
        <v>9.5500000000000002E-8</v>
      </c>
      <c r="L3758" s="61">
        <v>4.66E-9</v>
      </c>
    </row>
    <row r="3759" spans="2:12">
      <c r="B3759" s="61">
        <v>3750</v>
      </c>
      <c r="C3759" s="61">
        <v>1.7599999999999999E-7</v>
      </c>
      <c r="D3759" s="61">
        <v>7.0800000000000004E-9</v>
      </c>
      <c r="K3759" s="61">
        <v>9.5099999999999998E-8</v>
      </c>
      <c r="L3759" s="61">
        <v>4.6399999999999997E-9</v>
      </c>
    </row>
    <row r="3760" spans="2:12">
      <c r="B3760" s="61">
        <v>3750</v>
      </c>
      <c r="C3760" s="61">
        <v>1.7499999999999999E-7</v>
      </c>
      <c r="D3760" s="61">
        <v>7.0399999999999997E-9</v>
      </c>
      <c r="K3760" s="61">
        <v>9.4699999999999994E-8</v>
      </c>
      <c r="L3760" s="61">
        <v>4.6200000000000002E-9</v>
      </c>
    </row>
    <row r="3761" spans="2:12">
      <c r="B3761" s="61">
        <v>3750</v>
      </c>
      <c r="C3761" s="61">
        <v>1.7499999999999999E-7</v>
      </c>
      <c r="D3761" s="61">
        <v>7.0100000000000004E-9</v>
      </c>
      <c r="K3761" s="61">
        <v>9.4300000000000004E-8</v>
      </c>
      <c r="L3761" s="61">
        <v>4.5900000000000001E-9</v>
      </c>
    </row>
    <row r="3762" spans="2:12">
      <c r="B3762" s="61">
        <v>3750</v>
      </c>
      <c r="C3762" s="61">
        <v>1.74E-7</v>
      </c>
      <c r="D3762" s="61">
        <v>6.9800000000000003E-9</v>
      </c>
      <c r="K3762" s="61">
        <v>9.3800000000000006E-8</v>
      </c>
      <c r="L3762" s="61">
        <v>4.5699999999999997E-9</v>
      </c>
    </row>
    <row r="3763" spans="2:12">
      <c r="B3763" s="61">
        <v>3750</v>
      </c>
      <c r="C3763" s="61">
        <v>1.73E-7</v>
      </c>
      <c r="D3763" s="61">
        <v>6.9500000000000002E-9</v>
      </c>
      <c r="K3763" s="61">
        <v>9.3400000000000003E-8</v>
      </c>
      <c r="L3763" s="61">
        <v>4.5500000000000002E-9</v>
      </c>
    </row>
    <row r="3764" spans="2:12">
      <c r="B3764" s="61">
        <v>3750</v>
      </c>
      <c r="C3764" s="61">
        <v>1.72E-7</v>
      </c>
      <c r="D3764" s="61">
        <v>6.9200000000000001E-9</v>
      </c>
      <c r="K3764" s="61">
        <v>9.2999999999999999E-8</v>
      </c>
      <c r="L3764" s="61">
        <v>4.5299999999999999E-9</v>
      </c>
    </row>
    <row r="3765" spans="2:12">
      <c r="B3765" s="61">
        <v>3760</v>
      </c>
      <c r="C3765" s="61">
        <v>1.72E-7</v>
      </c>
      <c r="D3765" s="61">
        <v>6.89E-9</v>
      </c>
      <c r="K3765" s="61">
        <v>9.2599999999999995E-8</v>
      </c>
      <c r="L3765" s="61">
        <v>4.5100000000000003E-9</v>
      </c>
    </row>
    <row r="3766" spans="2:12">
      <c r="B3766" s="61">
        <v>3760</v>
      </c>
      <c r="C3766" s="61">
        <v>1.7100000000000001E-7</v>
      </c>
      <c r="D3766" s="61">
        <v>6.8599999999999999E-9</v>
      </c>
      <c r="K3766" s="61">
        <v>9.2200000000000005E-8</v>
      </c>
      <c r="L3766" s="61">
        <v>4.49E-9</v>
      </c>
    </row>
    <row r="3767" spans="2:12">
      <c r="B3767" s="61">
        <v>3760</v>
      </c>
      <c r="C3767" s="61">
        <v>1.6999999999999999E-7</v>
      </c>
      <c r="D3767" s="61">
        <v>6.8299999999999998E-9</v>
      </c>
      <c r="K3767" s="61">
        <v>9.1800000000000001E-8</v>
      </c>
      <c r="L3767" s="61">
        <v>4.4699999999999997E-9</v>
      </c>
    </row>
    <row r="3768" spans="2:12">
      <c r="B3768" s="61">
        <v>3760</v>
      </c>
      <c r="C3768" s="61">
        <v>1.6899999999999999E-7</v>
      </c>
      <c r="D3768" s="61">
        <v>6.7999999999999997E-9</v>
      </c>
      <c r="K3768" s="61">
        <v>9.1399999999999998E-8</v>
      </c>
      <c r="L3768" s="61">
        <v>4.4500000000000001E-9</v>
      </c>
    </row>
    <row r="3769" spans="2:12">
      <c r="B3769" s="61">
        <v>3760</v>
      </c>
      <c r="C3769" s="61">
        <v>1.68E-7</v>
      </c>
      <c r="D3769" s="61">
        <v>6.7700000000000004E-9</v>
      </c>
      <c r="K3769" s="61">
        <v>9.09E-8</v>
      </c>
      <c r="L3769" s="61">
        <v>4.4299999999999998E-9</v>
      </c>
    </row>
    <row r="3770" spans="2:12">
      <c r="B3770" s="61">
        <v>3760</v>
      </c>
      <c r="C3770" s="61">
        <v>1.68E-7</v>
      </c>
      <c r="D3770" s="61">
        <v>6.7400000000000003E-9</v>
      </c>
      <c r="K3770" s="61">
        <v>9.0499999999999996E-8</v>
      </c>
      <c r="L3770" s="61">
        <v>4.4100000000000003E-9</v>
      </c>
    </row>
    <row r="3771" spans="2:12">
      <c r="B3771" s="61">
        <v>3760</v>
      </c>
      <c r="C3771" s="61">
        <v>1.67E-7</v>
      </c>
      <c r="D3771" s="61">
        <v>6.7100000000000002E-9</v>
      </c>
      <c r="K3771" s="61">
        <v>9.0100000000000006E-8</v>
      </c>
      <c r="L3771" s="61">
        <v>4.3899999999999999E-9</v>
      </c>
    </row>
    <row r="3772" spans="2:12">
      <c r="B3772" s="61">
        <v>3760</v>
      </c>
      <c r="C3772" s="61">
        <v>1.66E-7</v>
      </c>
      <c r="D3772" s="61">
        <v>6.6800000000000001E-9</v>
      </c>
      <c r="K3772" s="61">
        <v>8.9700000000000003E-8</v>
      </c>
      <c r="L3772" s="61">
        <v>4.3699999999999996E-9</v>
      </c>
    </row>
    <row r="3773" spans="2:12">
      <c r="B3773" s="61">
        <v>3760</v>
      </c>
      <c r="C3773" s="61">
        <v>1.6500000000000001E-7</v>
      </c>
      <c r="D3773" s="61">
        <v>6.65E-9</v>
      </c>
      <c r="K3773" s="61">
        <v>8.9299999999999999E-8</v>
      </c>
      <c r="L3773" s="61">
        <v>4.3500000000000001E-9</v>
      </c>
    </row>
    <row r="3774" spans="2:12">
      <c r="B3774" s="61">
        <v>3760</v>
      </c>
      <c r="C3774" s="61">
        <v>1.6500000000000001E-7</v>
      </c>
      <c r="D3774" s="61">
        <v>6.6199999999999999E-9</v>
      </c>
      <c r="K3774" s="61">
        <v>8.8899999999999995E-8</v>
      </c>
      <c r="L3774" s="61">
        <v>4.3400000000000003E-9</v>
      </c>
    </row>
    <row r="3775" spans="2:12">
      <c r="B3775" s="61">
        <v>3770</v>
      </c>
      <c r="C3775" s="61">
        <v>1.6400000000000001E-7</v>
      </c>
      <c r="D3775" s="61">
        <v>6.5899999999999998E-9</v>
      </c>
      <c r="K3775" s="61">
        <v>8.8500000000000005E-8</v>
      </c>
      <c r="L3775" s="61">
        <v>4.32E-9</v>
      </c>
    </row>
    <row r="3776" spans="2:12">
      <c r="B3776" s="61">
        <v>3770</v>
      </c>
      <c r="C3776" s="61">
        <v>1.6299999999999999E-7</v>
      </c>
      <c r="D3776" s="61">
        <v>6.5599999999999997E-9</v>
      </c>
      <c r="K3776" s="61">
        <v>8.8100000000000001E-8</v>
      </c>
      <c r="L3776" s="61">
        <v>4.2999999999999996E-9</v>
      </c>
    </row>
    <row r="3777" spans="2:12">
      <c r="B3777" s="61">
        <v>3770</v>
      </c>
      <c r="C3777" s="61">
        <v>1.6299999999999999E-7</v>
      </c>
      <c r="D3777" s="61">
        <v>6.5300000000000004E-9</v>
      </c>
      <c r="K3777" s="61">
        <v>8.7800000000000005E-8</v>
      </c>
      <c r="L3777" s="61">
        <v>4.2800000000000001E-9</v>
      </c>
    </row>
    <row r="3778" spans="2:12">
      <c r="B3778" s="61">
        <v>3770</v>
      </c>
      <c r="C3778" s="61">
        <v>1.6199999999999999E-7</v>
      </c>
      <c r="D3778" s="61">
        <v>6.5000000000000003E-9</v>
      </c>
      <c r="K3778" s="61">
        <v>8.7400000000000002E-8</v>
      </c>
      <c r="L3778" s="61">
        <v>4.2599999999999998E-9</v>
      </c>
    </row>
    <row r="3779" spans="2:12">
      <c r="B3779" s="61">
        <v>3770</v>
      </c>
      <c r="C3779" s="61">
        <v>1.61E-7</v>
      </c>
      <c r="D3779" s="61">
        <v>6.4700000000000002E-9</v>
      </c>
      <c r="K3779" s="61">
        <v>8.6999999999999998E-8</v>
      </c>
      <c r="L3779" s="61">
        <v>4.2400000000000002E-9</v>
      </c>
    </row>
    <row r="3780" spans="2:12">
      <c r="B3780" s="61">
        <v>3770</v>
      </c>
      <c r="C3780" s="61">
        <v>1.6E-7</v>
      </c>
      <c r="D3780" s="61">
        <v>6.4400000000000001E-9</v>
      </c>
      <c r="K3780" s="61">
        <v>8.6599999999999995E-8</v>
      </c>
      <c r="L3780" s="61">
        <v>4.2199999999999999E-9</v>
      </c>
    </row>
    <row r="3781" spans="2:12">
      <c r="B3781" s="61">
        <v>3770</v>
      </c>
      <c r="C3781" s="61">
        <v>1.6E-7</v>
      </c>
      <c r="D3781" s="61">
        <v>6.41E-9</v>
      </c>
      <c r="K3781" s="61">
        <v>8.6200000000000004E-8</v>
      </c>
      <c r="L3781" s="61">
        <v>4.2000000000000004E-9</v>
      </c>
    </row>
    <row r="3782" spans="2:12">
      <c r="B3782" s="61">
        <v>3770</v>
      </c>
      <c r="C3782" s="61">
        <v>1.5900000000000001E-7</v>
      </c>
      <c r="D3782" s="61">
        <v>6.3899999999999996E-9</v>
      </c>
      <c r="K3782" s="61">
        <v>8.5800000000000001E-8</v>
      </c>
      <c r="L3782" s="61">
        <v>4.18E-9</v>
      </c>
    </row>
    <row r="3783" spans="2:12">
      <c r="B3783" s="61">
        <v>3770</v>
      </c>
      <c r="C3783" s="61">
        <v>1.5800000000000001E-7</v>
      </c>
      <c r="D3783" s="61">
        <v>6.3600000000000004E-9</v>
      </c>
      <c r="K3783" s="61">
        <v>8.5399999999999997E-8</v>
      </c>
      <c r="L3783" s="61">
        <v>4.1599999999999997E-9</v>
      </c>
    </row>
    <row r="3784" spans="2:12">
      <c r="B3784" s="61">
        <v>3770</v>
      </c>
      <c r="C3784" s="61">
        <v>1.5800000000000001E-7</v>
      </c>
      <c r="D3784" s="61">
        <v>6.3300000000000003E-9</v>
      </c>
      <c r="K3784" s="61">
        <v>8.4999999999999994E-8</v>
      </c>
      <c r="L3784" s="61">
        <v>4.1499999999999999E-9</v>
      </c>
    </row>
    <row r="3785" spans="2:12">
      <c r="B3785" s="61">
        <v>3780</v>
      </c>
      <c r="C3785" s="61">
        <v>1.5699999999999999E-7</v>
      </c>
      <c r="D3785" s="61">
        <v>6.3000000000000002E-9</v>
      </c>
      <c r="K3785" s="61">
        <v>8.4699999999999997E-8</v>
      </c>
      <c r="L3785" s="61">
        <v>4.1299999999999996E-9</v>
      </c>
    </row>
    <row r="3786" spans="2:12">
      <c r="B3786" s="61">
        <v>3780</v>
      </c>
      <c r="C3786" s="61">
        <v>1.5599999999999999E-7</v>
      </c>
      <c r="D3786" s="61">
        <v>6.2700000000000001E-9</v>
      </c>
      <c r="K3786" s="61">
        <v>8.4299999999999994E-8</v>
      </c>
      <c r="L3786" s="61">
        <v>4.1100000000000001E-9</v>
      </c>
    </row>
    <row r="3787" spans="2:12">
      <c r="B3787" s="61">
        <v>3780</v>
      </c>
      <c r="C3787" s="61">
        <v>1.55E-7</v>
      </c>
      <c r="D3787" s="61">
        <v>6.24E-9</v>
      </c>
      <c r="K3787" s="61">
        <v>8.3900000000000004E-8</v>
      </c>
      <c r="L3787" s="61">
        <v>4.0899999999999997E-9</v>
      </c>
    </row>
    <row r="3788" spans="2:12">
      <c r="B3788" s="61">
        <v>3780</v>
      </c>
      <c r="C3788" s="61">
        <v>1.55E-7</v>
      </c>
      <c r="D3788" s="61">
        <v>6.2199999999999996E-9</v>
      </c>
      <c r="K3788" s="61">
        <v>8.35E-8</v>
      </c>
      <c r="L3788" s="61">
        <v>4.0700000000000002E-9</v>
      </c>
    </row>
    <row r="3789" spans="2:12">
      <c r="B3789" s="61">
        <v>3780</v>
      </c>
      <c r="C3789" s="61">
        <v>1.54E-7</v>
      </c>
      <c r="D3789" s="61">
        <v>6.1900000000000003E-9</v>
      </c>
      <c r="K3789" s="61">
        <v>8.3200000000000004E-8</v>
      </c>
      <c r="L3789" s="61">
        <v>4.0499999999999999E-9</v>
      </c>
    </row>
    <row r="3790" spans="2:12">
      <c r="B3790" s="61">
        <v>3780</v>
      </c>
      <c r="C3790" s="61">
        <v>1.5300000000000001E-7</v>
      </c>
      <c r="D3790" s="61">
        <v>6.1600000000000002E-9</v>
      </c>
      <c r="K3790" s="61">
        <v>8.28E-8</v>
      </c>
      <c r="L3790" s="61">
        <v>4.0400000000000001E-9</v>
      </c>
    </row>
    <row r="3791" spans="2:12">
      <c r="B3791" s="61">
        <v>3780</v>
      </c>
      <c r="C3791" s="61">
        <v>1.5300000000000001E-7</v>
      </c>
      <c r="D3791" s="61">
        <v>6.1300000000000001E-9</v>
      </c>
      <c r="K3791" s="61">
        <v>8.2399999999999997E-8</v>
      </c>
      <c r="L3791" s="61">
        <v>4.0199999999999998E-9</v>
      </c>
    </row>
    <row r="3792" spans="2:12">
      <c r="B3792" s="61">
        <v>3780</v>
      </c>
      <c r="C3792" s="61">
        <v>1.5200000000000001E-7</v>
      </c>
      <c r="D3792" s="61">
        <v>6.1099999999999998E-9</v>
      </c>
      <c r="K3792" s="61">
        <v>8.2100000000000001E-8</v>
      </c>
      <c r="L3792" s="61">
        <v>4.0000000000000002E-9</v>
      </c>
    </row>
    <row r="3793" spans="2:12">
      <c r="B3793" s="61">
        <v>3780</v>
      </c>
      <c r="C3793" s="61">
        <v>1.5099999999999999E-7</v>
      </c>
      <c r="D3793" s="61">
        <v>6.0799999999999997E-9</v>
      </c>
      <c r="K3793" s="61">
        <v>8.1699999999999997E-8</v>
      </c>
      <c r="L3793" s="61">
        <v>3.9799999999999999E-9</v>
      </c>
    </row>
    <row r="3794" spans="2:12">
      <c r="B3794" s="61">
        <v>3780</v>
      </c>
      <c r="C3794" s="61">
        <v>1.5099999999999999E-7</v>
      </c>
      <c r="D3794" s="61">
        <v>6.0500000000000004E-9</v>
      </c>
      <c r="K3794" s="61">
        <v>8.1299999999999993E-8</v>
      </c>
      <c r="L3794" s="61">
        <v>3.9600000000000004E-9</v>
      </c>
    </row>
    <row r="3795" spans="2:12">
      <c r="B3795" s="61">
        <v>3790</v>
      </c>
      <c r="C3795" s="61">
        <v>1.4999999999999999E-7</v>
      </c>
      <c r="D3795" s="61">
        <v>6.0200000000000003E-9</v>
      </c>
      <c r="K3795" s="61">
        <v>8.0999999999999997E-8</v>
      </c>
      <c r="L3795" s="61">
        <v>3.9499999999999998E-9</v>
      </c>
    </row>
    <row r="3796" spans="2:12">
      <c r="B3796" s="61">
        <v>3790</v>
      </c>
      <c r="C3796" s="61">
        <v>1.49E-7</v>
      </c>
      <c r="D3796" s="61">
        <v>6E-9</v>
      </c>
      <c r="K3796" s="61">
        <v>8.0599999999999994E-8</v>
      </c>
      <c r="L3796" s="61">
        <v>3.9300000000000003E-9</v>
      </c>
    </row>
    <row r="3797" spans="2:12">
      <c r="B3797" s="61">
        <v>3790</v>
      </c>
      <c r="C3797" s="61">
        <v>1.49E-7</v>
      </c>
      <c r="D3797" s="61">
        <v>5.9699999999999999E-9</v>
      </c>
      <c r="K3797" s="61">
        <v>8.0200000000000003E-8</v>
      </c>
      <c r="L3797" s="61">
        <v>3.9099999999999999E-9</v>
      </c>
    </row>
    <row r="3798" spans="2:12">
      <c r="B3798" s="61">
        <v>3790</v>
      </c>
      <c r="C3798" s="61">
        <v>1.48E-7</v>
      </c>
      <c r="D3798" s="61">
        <v>5.9399999999999998E-9</v>
      </c>
      <c r="K3798" s="61">
        <v>7.9899999999999994E-8</v>
      </c>
      <c r="L3798" s="61">
        <v>3.8899999999999996E-9</v>
      </c>
    </row>
    <row r="3799" spans="2:12">
      <c r="B3799" s="61">
        <v>3790</v>
      </c>
      <c r="C3799" s="61">
        <v>1.4700000000000001E-7</v>
      </c>
      <c r="D3799" s="61">
        <v>5.9200000000000002E-9</v>
      </c>
      <c r="K3799" s="61">
        <v>7.9500000000000004E-8</v>
      </c>
      <c r="L3799" s="61">
        <v>3.8799999999999998E-9</v>
      </c>
    </row>
    <row r="3800" spans="2:12">
      <c r="B3800" s="61">
        <v>3790</v>
      </c>
      <c r="C3800" s="61">
        <v>1.4700000000000001E-7</v>
      </c>
      <c r="D3800" s="61">
        <v>5.8900000000000001E-9</v>
      </c>
      <c r="K3800" s="61">
        <v>7.9199999999999995E-8</v>
      </c>
      <c r="L3800" s="61">
        <v>3.8600000000000003E-9</v>
      </c>
    </row>
    <row r="3801" spans="2:12">
      <c r="B3801" s="61">
        <v>3790</v>
      </c>
      <c r="C3801" s="61">
        <v>1.4600000000000001E-7</v>
      </c>
      <c r="D3801" s="61">
        <v>5.8699999999999998E-9</v>
      </c>
      <c r="K3801" s="61">
        <v>7.8800000000000004E-8</v>
      </c>
      <c r="L3801" s="61">
        <v>3.84E-9</v>
      </c>
    </row>
    <row r="3802" spans="2:12">
      <c r="B3802" s="61">
        <v>3790</v>
      </c>
      <c r="C3802" s="61">
        <v>1.4499999999999999E-7</v>
      </c>
      <c r="D3802" s="61">
        <v>5.8399999999999997E-9</v>
      </c>
      <c r="K3802" s="61">
        <v>7.8499999999999995E-8</v>
      </c>
      <c r="L3802" s="61">
        <v>3.8300000000000002E-9</v>
      </c>
    </row>
    <row r="3803" spans="2:12">
      <c r="B3803" s="61">
        <v>3790</v>
      </c>
      <c r="C3803" s="61">
        <v>1.4499999999999999E-7</v>
      </c>
      <c r="D3803" s="61">
        <v>5.8100000000000004E-9</v>
      </c>
      <c r="K3803" s="61">
        <v>7.8100000000000005E-8</v>
      </c>
      <c r="L3803" s="61">
        <v>3.8099999999999999E-9</v>
      </c>
    </row>
    <row r="3804" spans="2:12">
      <c r="B3804" s="61">
        <v>3790</v>
      </c>
      <c r="C3804" s="61">
        <v>1.4399999999999999E-7</v>
      </c>
      <c r="D3804" s="61">
        <v>5.7900000000000001E-9</v>
      </c>
      <c r="K3804" s="61">
        <v>7.7799999999999995E-8</v>
      </c>
      <c r="L3804" s="61">
        <v>3.7900000000000004E-9</v>
      </c>
    </row>
    <row r="3805" spans="2:12">
      <c r="B3805" s="61">
        <v>3800</v>
      </c>
      <c r="C3805" s="61">
        <v>1.43E-7</v>
      </c>
      <c r="D3805" s="61">
        <v>5.76E-9</v>
      </c>
      <c r="K3805" s="61">
        <v>7.7400000000000005E-8</v>
      </c>
      <c r="L3805" s="61">
        <v>3.77E-9</v>
      </c>
    </row>
    <row r="3806" spans="2:12">
      <c r="B3806" s="61">
        <v>3800</v>
      </c>
      <c r="C3806" s="61">
        <v>1.43E-7</v>
      </c>
      <c r="D3806" s="61">
        <v>5.7399999999999996E-9</v>
      </c>
      <c r="K3806" s="61">
        <v>7.7099999999999996E-8</v>
      </c>
      <c r="L3806" s="61">
        <v>3.7600000000000003E-9</v>
      </c>
    </row>
    <row r="3807" spans="2:12">
      <c r="B3807" s="61">
        <v>3800</v>
      </c>
      <c r="C3807" s="61">
        <v>1.42E-7</v>
      </c>
      <c r="D3807" s="61">
        <v>5.7100000000000003E-9</v>
      </c>
      <c r="K3807" s="61">
        <v>7.6700000000000005E-8</v>
      </c>
      <c r="L3807" s="61">
        <v>3.7399999999999999E-9</v>
      </c>
    </row>
    <row r="3808" spans="2:12">
      <c r="B3808" s="61">
        <v>3800</v>
      </c>
      <c r="C3808" s="61">
        <v>1.42E-7</v>
      </c>
      <c r="D3808" s="61">
        <v>5.6800000000000002E-9</v>
      </c>
      <c r="K3808" s="61">
        <v>7.6399999999999996E-8</v>
      </c>
      <c r="L3808" s="61">
        <v>3.72E-9</v>
      </c>
    </row>
    <row r="3809" spans="2:12">
      <c r="B3809" s="61">
        <v>3800</v>
      </c>
      <c r="C3809" s="61">
        <v>1.4100000000000001E-7</v>
      </c>
      <c r="D3809" s="61">
        <v>5.6599999999999999E-9</v>
      </c>
      <c r="K3809" s="61">
        <v>7.61E-8</v>
      </c>
      <c r="L3809" s="61">
        <v>3.7099999999999998E-9</v>
      </c>
    </row>
    <row r="3810" spans="2:12">
      <c r="B3810" s="61">
        <v>3800</v>
      </c>
      <c r="C3810" s="61">
        <v>1.4000000000000001E-7</v>
      </c>
      <c r="D3810" s="61">
        <v>5.6299999999999998E-9</v>
      </c>
      <c r="K3810" s="61">
        <v>7.5699999999999996E-8</v>
      </c>
      <c r="L3810" s="61">
        <v>3.6899999999999999E-9</v>
      </c>
    </row>
    <row r="3811" spans="2:12">
      <c r="B3811" s="61">
        <v>3800</v>
      </c>
      <c r="C3811" s="61">
        <v>1.4000000000000001E-7</v>
      </c>
      <c r="D3811" s="61">
        <v>5.6100000000000003E-9</v>
      </c>
      <c r="K3811" s="61">
        <v>7.54E-8</v>
      </c>
      <c r="L3811" s="61">
        <v>3.6699999999999999E-9</v>
      </c>
    </row>
    <row r="3812" spans="2:12">
      <c r="B3812" s="61">
        <v>3800</v>
      </c>
      <c r="C3812" s="61">
        <v>1.3899999999999999E-7</v>
      </c>
      <c r="D3812" s="61">
        <v>5.5800000000000002E-9</v>
      </c>
      <c r="K3812" s="61">
        <v>7.4999999999999997E-8</v>
      </c>
      <c r="L3812" s="61">
        <v>3.6600000000000002E-9</v>
      </c>
    </row>
    <row r="3813" spans="2:12">
      <c r="B3813" s="61">
        <v>3800</v>
      </c>
      <c r="C3813" s="61">
        <v>1.3799999999999999E-7</v>
      </c>
      <c r="D3813" s="61">
        <v>5.5599999999999998E-9</v>
      </c>
      <c r="K3813" s="61">
        <v>7.4700000000000001E-8</v>
      </c>
      <c r="L3813" s="61">
        <v>3.6399999999999998E-9</v>
      </c>
    </row>
    <row r="3814" spans="2:12">
      <c r="B3814" s="61">
        <v>3800</v>
      </c>
      <c r="C3814" s="61">
        <v>1.3799999999999999E-7</v>
      </c>
      <c r="D3814" s="61">
        <v>5.5299999999999997E-9</v>
      </c>
      <c r="K3814" s="61">
        <v>7.4400000000000004E-8</v>
      </c>
      <c r="L3814" s="61">
        <v>3.6300000000000001E-9</v>
      </c>
    </row>
    <row r="3815" spans="2:12">
      <c r="B3815" s="61">
        <v>3810</v>
      </c>
      <c r="C3815" s="61">
        <v>1.37E-7</v>
      </c>
      <c r="D3815" s="61">
        <v>5.5100000000000002E-9</v>
      </c>
      <c r="K3815" s="61">
        <v>7.4000000000000001E-8</v>
      </c>
      <c r="L3815" s="61">
        <v>3.6100000000000001E-9</v>
      </c>
    </row>
    <row r="3816" spans="2:12">
      <c r="B3816" s="61">
        <v>3810</v>
      </c>
      <c r="C3816" s="61">
        <v>1.37E-7</v>
      </c>
      <c r="D3816" s="61">
        <v>5.4800000000000001E-9</v>
      </c>
      <c r="K3816" s="61">
        <v>7.3700000000000005E-8</v>
      </c>
      <c r="L3816" s="61">
        <v>3.5899999999999998E-9</v>
      </c>
    </row>
    <row r="3817" spans="2:12">
      <c r="B3817" s="61">
        <v>3810</v>
      </c>
      <c r="C3817" s="61">
        <v>1.36E-7</v>
      </c>
      <c r="D3817" s="61">
        <v>5.4599999999999998E-9</v>
      </c>
      <c r="K3817" s="61">
        <v>7.3399999999999996E-8</v>
      </c>
      <c r="L3817" s="61">
        <v>3.58E-9</v>
      </c>
    </row>
    <row r="3818" spans="2:12">
      <c r="B3818" s="61">
        <v>3810</v>
      </c>
      <c r="C3818" s="61">
        <v>1.35E-7</v>
      </c>
      <c r="D3818" s="61">
        <v>5.4400000000000002E-9</v>
      </c>
      <c r="K3818" s="61">
        <v>7.3099999999999999E-8</v>
      </c>
      <c r="L3818" s="61">
        <v>3.5600000000000001E-9</v>
      </c>
    </row>
    <row r="3819" spans="2:12">
      <c r="B3819" s="61">
        <v>3810</v>
      </c>
      <c r="C3819" s="61">
        <v>1.35E-7</v>
      </c>
      <c r="D3819" s="61">
        <v>5.4100000000000001E-9</v>
      </c>
      <c r="K3819" s="61">
        <v>7.2699999999999996E-8</v>
      </c>
      <c r="L3819" s="61">
        <v>3.5499999999999999E-9</v>
      </c>
    </row>
    <row r="3820" spans="2:12">
      <c r="B3820" s="61">
        <v>3810</v>
      </c>
      <c r="C3820" s="61">
        <v>1.3400000000000001E-7</v>
      </c>
      <c r="D3820" s="61">
        <v>5.3899999999999998E-9</v>
      </c>
      <c r="K3820" s="61">
        <v>7.24E-8</v>
      </c>
      <c r="L3820" s="61">
        <v>3.53E-9</v>
      </c>
    </row>
    <row r="3821" spans="2:12">
      <c r="B3821" s="61">
        <v>3810</v>
      </c>
      <c r="C3821" s="61">
        <v>1.3400000000000001E-7</v>
      </c>
      <c r="D3821" s="61">
        <v>5.3599999999999997E-9</v>
      </c>
      <c r="K3821" s="61">
        <v>7.2100000000000004E-8</v>
      </c>
      <c r="L3821" s="61">
        <v>3.5100000000000001E-9</v>
      </c>
    </row>
    <row r="3822" spans="2:12">
      <c r="B3822" s="61">
        <v>3810</v>
      </c>
      <c r="C3822" s="61">
        <v>1.3300000000000001E-7</v>
      </c>
      <c r="D3822" s="61">
        <v>5.3400000000000002E-9</v>
      </c>
      <c r="K3822" s="61">
        <v>7.1799999999999994E-8</v>
      </c>
      <c r="L3822" s="61">
        <v>3.4999999999999999E-9</v>
      </c>
    </row>
    <row r="3823" spans="2:12">
      <c r="B3823" s="61">
        <v>3810</v>
      </c>
      <c r="C3823" s="61">
        <v>1.3199999999999999E-7</v>
      </c>
      <c r="D3823" s="61">
        <v>5.3199999999999998E-9</v>
      </c>
      <c r="K3823" s="61">
        <v>7.1400000000000004E-8</v>
      </c>
      <c r="L3823" s="61">
        <v>3.48E-9</v>
      </c>
    </row>
    <row r="3824" spans="2:12">
      <c r="B3824" s="61">
        <v>3810</v>
      </c>
      <c r="C3824" s="61">
        <v>1.3199999999999999E-7</v>
      </c>
      <c r="D3824" s="61">
        <v>5.2899999999999997E-9</v>
      </c>
      <c r="K3824" s="61">
        <v>7.1099999999999995E-8</v>
      </c>
      <c r="L3824" s="61">
        <v>3.4699999999999998E-9</v>
      </c>
    </row>
    <row r="3825" spans="2:12">
      <c r="B3825" s="61">
        <v>3820</v>
      </c>
      <c r="C3825" s="61">
        <v>1.31E-7</v>
      </c>
      <c r="D3825" s="61">
        <v>5.2700000000000002E-9</v>
      </c>
      <c r="K3825" s="61">
        <v>7.0799999999999999E-8</v>
      </c>
      <c r="L3825" s="61">
        <v>3.4499999999999999E-9</v>
      </c>
    </row>
    <row r="3826" spans="2:12">
      <c r="B3826" s="61">
        <v>3820</v>
      </c>
      <c r="C3826" s="61">
        <v>1.31E-7</v>
      </c>
      <c r="D3826" s="61">
        <v>5.2400000000000001E-9</v>
      </c>
      <c r="K3826" s="61">
        <v>7.0500000000000003E-8</v>
      </c>
      <c r="L3826" s="61">
        <v>3.4400000000000001E-9</v>
      </c>
    </row>
    <row r="3827" spans="2:12">
      <c r="B3827" s="61">
        <v>3820</v>
      </c>
      <c r="C3827" s="61">
        <v>1.3E-7</v>
      </c>
      <c r="D3827" s="61">
        <v>5.2199999999999998E-9</v>
      </c>
      <c r="K3827" s="61">
        <v>7.0200000000000007E-8</v>
      </c>
      <c r="L3827" s="61">
        <v>3.4200000000000002E-9</v>
      </c>
    </row>
    <row r="3828" spans="2:12">
      <c r="B3828" s="61">
        <v>3820</v>
      </c>
      <c r="C3828" s="61">
        <v>1.29E-7</v>
      </c>
      <c r="D3828" s="61">
        <v>5.2000000000000002E-9</v>
      </c>
      <c r="K3828" s="61">
        <v>6.9899999999999997E-8</v>
      </c>
      <c r="L3828" s="61">
        <v>3.41E-9</v>
      </c>
    </row>
    <row r="3829" spans="2:12">
      <c r="B3829" s="61">
        <v>3820</v>
      </c>
      <c r="C3829" s="61">
        <v>1.29E-7</v>
      </c>
      <c r="D3829" s="61">
        <v>5.1799999999999999E-9</v>
      </c>
      <c r="K3829" s="61">
        <v>6.9499999999999994E-8</v>
      </c>
      <c r="L3829" s="61">
        <v>3.3900000000000001E-9</v>
      </c>
    </row>
    <row r="3830" spans="2:12">
      <c r="B3830" s="61">
        <v>3820</v>
      </c>
      <c r="C3830" s="61">
        <v>1.2800000000000001E-7</v>
      </c>
      <c r="D3830" s="61">
        <v>5.1499999999999998E-9</v>
      </c>
      <c r="K3830" s="61">
        <v>6.9199999999999998E-8</v>
      </c>
      <c r="L3830" s="61">
        <v>3.3799999999999999E-9</v>
      </c>
    </row>
    <row r="3831" spans="2:12">
      <c r="B3831" s="61">
        <v>3820</v>
      </c>
      <c r="C3831" s="61">
        <v>1.2800000000000001E-7</v>
      </c>
      <c r="D3831" s="61">
        <v>5.1300000000000003E-9</v>
      </c>
      <c r="K3831" s="61">
        <v>6.8900000000000002E-8</v>
      </c>
      <c r="L3831" s="61">
        <v>3.36E-9</v>
      </c>
    </row>
    <row r="3832" spans="2:12">
      <c r="B3832" s="61">
        <v>3820</v>
      </c>
      <c r="C3832" s="61">
        <v>1.2700000000000001E-7</v>
      </c>
      <c r="D3832" s="61">
        <v>5.1099999999999999E-9</v>
      </c>
      <c r="K3832" s="61">
        <v>6.8600000000000005E-8</v>
      </c>
      <c r="L3832" s="61">
        <v>3.3499999999999998E-9</v>
      </c>
    </row>
    <row r="3833" spans="2:12">
      <c r="B3833" s="61">
        <v>3820</v>
      </c>
      <c r="C3833" s="61">
        <v>1.2700000000000001E-7</v>
      </c>
      <c r="D3833" s="61">
        <v>5.0799999999999998E-9</v>
      </c>
      <c r="K3833" s="61">
        <v>6.8299999999999996E-8</v>
      </c>
      <c r="L3833" s="61">
        <v>3.3299999999999999E-9</v>
      </c>
    </row>
    <row r="3834" spans="2:12">
      <c r="B3834" s="61">
        <v>3820</v>
      </c>
      <c r="C3834" s="61">
        <v>1.2599999999999999E-7</v>
      </c>
      <c r="D3834" s="61">
        <v>5.0600000000000003E-9</v>
      </c>
      <c r="K3834" s="61">
        <v>6.8E-8</v>
      </c>
      <c r="L3834" s="61">
        <v>3.3200000000000001E-9</v>
      </c>
    </row>
    <row r="3835" spans="2:12">
      <c r="B3835" s="61">
        <v>3830</v>
      </c>
      <c r="C3835" s="61">
        <v>1.2499999999999999E-7</v>
      </c>
      <c r="D3835" s="61">
        <v>5.04E-9</v>
      </c>
      <c r="K3835" s="61">
        <v>6.7700000000000004E-8</v>
      </c>
      <c r="L3835" s="61">
        <v>3.3000000000000002E-9</v>
      </c>
    </row>
    <row r="3836" spans="2:12">
      <c r="B3836" s="61">
        <v>3830</v>
      </c>
      <c r="C3836" s="61">
        <v>1.2499999999999999E-7</v>
      </c>
      <c r="D3836" s="61">
        <v>5.0199999999999996E-9</v>
      </c>
      <c r="K3836" s="61">
        <v>6.7399999999999995E-8</v>
      </c>
      <c r="L3836" s="61">
        <v>3.29E-9</v>
      </c>
    </row>
    <row r="3837" spans="2:12">
      <c r="B3837" s="61">
        <v>3830</v>
      </c>
      <c r="C3837" s="61">
        <v>1.24E-7</v>
      </c>
      <c r="D3837" s="61">
        <v>4.9900000000000003E-9</v>
      </c>
      <c r="K3837" s="61">
        <v>6.7099999999999999E-8</v>
      </c>
      <c r="L3837" s="61">
        <v>3.2700000000000001E-9</v>
      </c>
    </row>
    <row r="3838" spans="2:12">
      <c r="B3838" s="61">
        <v>3830</v>
      </c>
      <c r="C3838" s="61">
        <v>1.24E-7</v>
      </c>
      <c r="D3838" s="61">
        <v>4.97E-9</v>
      </c>
      <c r="K3838" s="61">
        <v>6.6800000000000003E-8</v>
      </c>
      <c r="L3838" s="61">
        <v>3.2599999999999999E-9</v>
      </c>
    </row>
    <row r="3839" spans="2:12">
      <c r="B3839" s="61">
        <v>3830</v>
      </c>
      <c r="C3839" s="61">
        <v>1.23E-7</v>
      </c>
      <c r="D3839" s="61">
        <v>4.9499999999999997E-9</v>
      </c>
      <c r="K3839" s="61">
        <v>6.6500000000000007E-8</v>
      </c>
      <c r="L3839" s="61">
        <v>3.24E-9</v>
      </c>
    </row>
    <row r="3840" spans="2:12">
      <c r="B3840" s="61">
        <v>3830</v>
      </c>
      <c r="C3840" s="61">
        <v>1.23E-7</v>
      </c>
      <c r="D3840" s="61">
        <v>4.9300000000000001E-9</v>
      </c>
      <c r="K3840" s="61">
        <v>6.6199999999999997E-8</v>
      </c>
      <c r="L3840" s="61">
        <v>3.2299999999999998E-9</v>
      </c>
    </row>
    <row r="3841" spans="2:12">
      <c r="B3841" s="61">
        <v>3830</v>
      </c>
      <c r="C3841" s="61">
        <v>1.2200000000000001E-7</v>
      </c>
      <c r="D3841" s="61">
        <v>4.9E-9</v>
      </c>
      <c r="K3841" s="61">
        <v>6.5900000000000001E-8</v>
      </c>
      <c r="L3841" s="61">
        <v>3.2099999999999999E-9</v>
      </c>
    </row>
    <row r="3842" spans="2:12">
      <c r="B3842" s="61">
        <v>3830</v>
      </c>
      <c r="C3842" s="61">
        <v>1.2200000000000001E-7</v>
      </c>
      <c r="D3842" s="61">
        <v>4.8799999999999997E-9</v>
      </c>
      <c r="K3842" s="61">
        <v>6.5600000000000005E-8</v>
      </c>
      <c r="L3842" s="61">
        <v>3.2000000000000001E-9</v>
      </c>
    </row>
    <row r="3843" spans="2:12">
      <c r="B3843" s="61">
        <v>3830</v>
      </c>
      <c r="C3843" s="61">
        <v>1.2100000000000001E-7</v>
      </c>
      <c r="D3843" s="61">
        <v>4.8600000000000002E-9</v>
      </c>
      <c r="K3843" s="61">
        <v>6.5299999999999996E-8</v>
      </c>
      <c r="L3843" s="61">
        <v>3.1800000000000002E-9</v>
      </c>
    </row>
    <row r="3844" spans="2:12">
      <c r="B3844" s="61">
        <v>3830</v>
      </c>
      <c r="C3844" s="61">
        <v>1.1999999999999999E-7</v>
      </c>
      <c r="D3844" s="61">
        <v>4.8399999999999998E-9</v>
      </c>
      <c r="K3844" s="61">
        <v>6.5E-8</v>
      </c>
      <c r="L3844" s="61">
        <v>3.17E-9</v>
      </c>
    </row>
    <row r="3845" spans="2:12">
      <c r="B3845" s="61">
        <v>3840</v>
      </c>
      <c r="C3845" s="61">
        <v>1.1999999999999999E-7</v>
      </c>
      <c r="D3845" s="61">
        <v>4.8200000000000003E-9</v>
      </c>
      <c r="K3845" s="61">
        <v>6.4700000000000004E-8</v>
      </c>
      <c r="L3845" s="61">
        <v>3.1599999999999998E-9</v>
      </c>
    </row>
    <row r="3846" spans="2:12">
      <c r="B3846" s="61">
        <v>3840</v>
      </c>
      <c r="C3846" s="61">
        <v>1.1899999999999999E-7</v>
      </c>
      <c r="D3846" s="61">
        <v>4.8E-9</v>
      </c>
      <c r="K3846" s="61">
        <v>6.4500000000000002E-8</v>
      </c>
      <c r="L3846" s="61">
        <v>3.1399999999999999E-9</v>
      </c>
    </row>
    <row r="3847" spans="2:12">
      <c r="B3847" s="61">
        <v>3840</v>
      </c>
      <c r="C3847" s="61">
        <v>1.1899999999999999E-7</v>
      </c>
      <c r="D3847" s="61">
        <v>4.7699999999999999E-9</v>
      </c>
      <c r="K3847" s="61">
        <v>6.4200000000000006E-8</v>
      </c>
      <c r="L3847" s="61">
        <v>3.1300000000000002E-9</v>
      </c>
    </row>
    <row r="3848" spans="2:12">
      <c r="B3848" s="61">
        <v>3840</v>
      </c>
      <c r="C3848" s="61">
        <v>1.18E-7</v>
      </c>
      <c r="D3848" s="61">
        <v>4.7500000000000003E-9</v>
      </c>
      <c r="K3848" s="61">
        <v>6.3899999999999996E-8</v>
      </c>
      <c r="L3848" s="61">
        <v>3.1099999999999998E-9</v>
      </c>
    </row>
    <row r="3849" spans="2:12">
      <c r="B3849" s="61">
        <v>3840</v>
      </c>
      <c r="C3849" s="61">
        <v>1.18E-7</v>
      </c>
      <c r="D3849" s="61">
        <v>4.73E-9</v>
      </c>
      <c r="K3849" s="61">
        <v>6.36E-8</v>
      </c>
      <c r="L3849" s="61">
        <v>3.1E-9</v>
      </c>
    </row>
    <row r="3850" spans="2:12">
      <c r="B3850" s="61">
        <v>3840</v>
      </c>
      <c r="C3850" s="61">
        <v>1.17E-7</v>
      </c>
      <c r="D3850" s="61">
        <v>4.7099999999999997E-9</v>
      </c>
      <c r="K3850" s="61">
        <v>6.3300000000000004E-8</v>
      </c>
      <c r="L3850" s="61">
        <v>3.0899999999999999E-9</v>
      </c>
    </row>
    <row r="3851" spans="2:12">
      <c r="B3851" s="61">
        <v>3840</v>
      </c>
      <c r="C3851" s="61">
        <v>1.17E-7</v>
      </c>
      <c r="D3851" s="61">
        <v>4.6900000000000001E-9</v>
      </c>
      <c r="K3851" s="61">
        <v>6.2999999999999995E-8</v>
      </c>
      <c r="L3851" s="61">
        <v>3.0699999999999999E-9</v>
      </c>
    </row>
    <row r="3852" spans="2:12">
      <c r="B3852" s="61">
        <v>3840</v>
      </c>
      <c r="C3852" s="61">
        <v>1.1600000000000001E-7</v>
      </c>
      <c r="D3852" s="61">
        <v>4.6699999999999998E-9</v>
      </c>
      <c r="K3852" s="61">
        <v>6.2800000000000006E-8</v>
      </c>
      <c r="L3852" s="61">
        <v>3.0600000000000002E-9</v>
      </c>
    </row>
    <row r="3853" spans="2:12">
      <c r="B3853" s="61">
        <v>3840</v>
      </c>
      <c r="C3853" s="61">
        <v>1.1600000000000001E-7</v>
      </c>
      <c r="D3853" s="61">
        <v>4.6500000000000003E-9</v>
      </c>
      <c r="K3853" s="61">
        <v>6.2499999999999997E-8</v>
      </c>
      <c r="L3853" s="61">
        <v>3.05E-9</v>
      </c>
    </row>
    <row r="3854" spans="2:12">
      <c r="B3854" s="61">
        <v>3840</v>
      </c>
      <c r="C3854" s="61">
        <v>1.15E-7</v>
      </c>
      <c r="D3854" s="61">
        <v>4.6299999999999999E-9</v>
      </c>
      <c r="K3854" s="61">
        <v>6.2200000000000001E-8</v>
      </c>
      <c r="L3854" s="61">
        <v>3.0300000000000001E-9</v>
      </c>
    </row>
    <row r="3855" spans="2:12">
      <c r="B3855" s="61">
        <v>3850</v>
      </c>
      <c r="C3855" s="61">
        <v>1.15E-7</v>
      </c>
      <c r="D3855" s="61">
        <v>4.6099999999999996E-9</v>
      </c>
      <c r="K3855" s="61">
        <v>6.1900000000000005E-8</v>
      </c>
      <c r="L3855" s="61">
        <v>3.0199999999999999E-9</v>
      </c>
    </row>
    <row r="3856" spans="2:12">
      <c r="B3856" s="61">
        <v>3850</v>
      </c>
      <c r="C3856" s="61">
        <v>1.14E-7</v>
      </c>
      <c r="D3856" s="61">
        <v>4.5900000000000001E-9</v>
      </c>
      <c r="K3856" s="61">
        <v>6.1599999999999996E-8</v>
      </c>
      <c r="L3856" s="61">
        <v>3E-9</v>
      </c>
    </row>
    <row r="3857" spans="2:12">
      <c r="B3857" s="61">
        <v>3850</v>
      </c>
      <c r="C3857" s="61">
        <v>1.14E-7</v>
      </c>
      <c r="D3857" s="61">
        <v>4.5699999999999997E-9</v>
      </c>
      <c r="K3857" s="61">
        <v>6.1399999999999994E-8</v>
      </c>
      <c r="L3857" s="61">
        <v>2.9899999999999998E-9</v>
      </c>
    </row>
    <row r="3858" spans="2:12">
      <c r="B3858" s="61">
        <v>3850</v>
      </c>
      <c r="C3858" s="61">
        <v>1.1300000000000001E-7</v>
      </c>
      <c r="D3858" s="61">
        <v>4.5500000000000002E-9</v>
      </c>
      <c r="K3858" s="61">
        <v>6.1099999999999998E-8</v>
      </c>
      <c r="L3858" s="61">
        <v>2.98E-9</v>
      </c>
    </row>
    <row r="3859" spans="2:12">
      <c r="B3859" s="61">
        <v>3850</v>
      </c>
      <c r="C3859" s="61">
        <v>1.1300000000000001E-7</v>
      </c>
      <c r="D3859" s="61">
        <v>4.5299999999999999E-9</v>
      </c>
      <c r="K3859" s="61">
        <v>6.0800000000000002E-8</v>
      </c>
      <c r="L3859" s="61">
        <v>2.9600000000000001E-9</v>
      </c>
    </row>
    <row r="3860" spans="2:12">
      <c r="B3860" s="61">
        <v>3850</v>
      </c>
      <c r="C3860" s="61">
        <v>1.12E-7</v>
      </c>
      <c r="D3860" s="61">
        <v>4.5100000000000003E-9</v>
      </c>
      <c r="K3860" s="61">
        <v>6.0500000000000006E-8</v>
      </c>
      <c r="L3860" s="61">
        <v>2.9499999999999999E-9</v>
      </c>
    </row>
    <row r="3861" spans="2:12">
      <c r="B3861" s="61">
        <v>3850</v>
      </c>
      <c r="C3861" s="61">
        <v>1.12E-7</v>
      </c>
      <c r="D3861" s="61">
        <v>4.49E-9</v>
      </c>
      <c r="K3861" s="61">
        <v>6.0300000000000004E-8</v>
      </c>
      <c r="L3861" s="61">
        <v>2.9400000000000002E-9</v>
      </c>
    </row>
    <row r="3862" spans="2:12">
      <c r="B3862" s="61">
        <v>3850</v>
      </c>
      <c r="C3862" s="61">
        <v>1.11E-7</v>
      </c>
      <c r="D3862" s="61">
        <v>4.4699999999999997E-9</v>
      </c>
      <c r="K3862" s="61">
        <v>5.9999999999999995E-8</v>
      </c>
      <c r="L3862" s="61">
        <v>2.93E-9</v>
      </c>
    </row>
    <row r="3863" spans="2:12">
      <c r="B3863" s="61">
        <v>3850</v>
      </c>
      <c r="C3863" s="61">
        <v>1.11E-7</v>
      </c>
      <c r="D3863" s="61">
        <v>4.4500000000000001E-9</v>
      </c>
      <c r="K3863" s="61">
        <v>5.9699999999999999E-8</v>
      </c>
      <c r="L3863" s="61">
        <v>2.9100000000000001E-9</v>
      </c>
    </row>
    <row r="3864" spans="2:12">
      <c r="B3864" s="61">
        <v>3850</v>
      </c>
      <c r="C3864" s="61">
        <v>1.1000000000000001E-7</v>
      </c>
      <c r="D3864" s="61">
        <v>4.4299999999999998E-9</v>
      </c>
      <c r="K3864" s="61">
        <v>5.9499999999999997E-8</v>
      </c>
      <c r="L3864" s="61">
        <v>2.8999999999999999E-9</v>
      </c>
    </row>
    <row r="3865" spans="2:12">
      <c r="B3865" s="61">
        <v>3860</v>
      </c>
      <c r="C3865" s="61">
        <v>1.1000000000000001E-7</v>
      </c>
      <c r="D3865" s="61">
        <v>4.4100000000000003E-9</v>
      </c>
      <c r="K3865" s="61">
        <v>5.9200000000000001E-8</v>
      </c>
      <c r="L3865" s="61">
        <v>2.8900000000000002E-9</v>
      </c>
    </row>
    <row r="3866" spans="2:12">
      <c r="B3866" s="61">
        <v>3860</v>
      </c>
      <c r="C3866" s="61">
        <v>1.09E-7</v>
      </c>
      <c r="D3866" s="61">
        <v>4.3899999999999999E-9</v>
      </c>
      <c r="K3866" s="61">
        <v>5.8899999999999998E-8</v>
      </c>
      <c r="L3866" s="61">
        <v>2.8699999999999998E-9</v>
      </c>
    </row>
    <row r="3867" spans="2:12">
      <c r="B3867" s="61">
        <v>3860</v>
      </c>
      <c r="C3867" s="61">
        <v>1.09E-7</v>
      </c>
      <c r="D3867" s="61">
        <v>4.3699999999999996E-9</v>
      </c>
      <c r="K3867" s="61">
        <v>5.8700000000000003E-8</v>
      </c>
      <c r="L3867" s="61">
        <v>2.86E-9</v>
      </c>
    </row>
    <row r="3868" spans="2:12">
      <c r="B3868" s="61">
        <v>3860</v>
      </c>
      <c r="C3868" s="61">
        <v>1.08E-7</v>
      </c>
      <c r="D3868" s="61">
        <v>4.3500000000000001E-9</v>
      </c>
      <c r="K3868" s="61">
        <v>5.84E-8</v>
      </c>
      <c r="L3868" s="61">
        <v>2.8499999999999999E-9</v>
      </c>
    </row>
    <row r="3869" spans="2:12">
      <c r="B3869" s="61">
        <v>3860</v>
      </c>
      <c r="C3869" s="61">
        <v>1.08E-7</v>
      </c>
      <c r="D3869" s="61">
        <v>4.3299999999999997E-9</v>
      </c>
      <c r="K3869" s="61">
        <v>5.8199999999999998E-8</v>
      </c>
      <c r="L3869" s="61">
        <v>2.8400000000000001E-9</v>
      </c>
    </row>
    <row r="3870" spans="2:12">
      <c r="B3870" s="61">
        <v>3860</v>
      </c>
      <c r="C3870" s="61">
        <v>1.0700000000000001E-7</v>
      </c>
      <c r="D3870" s="61">
        <v>4.3100000000000002E-9</v>
      </c>
      <c r="K3870" s="61">
        <v>5.7900000000000002E-8</v>
      </c>
      <c r="L3870" s="61">
        <v>2.8200000000000002E-9</v>
      </c>
    </row>
    <row r="3871" spans="2:12">
      <c r="B3871" s="61">
        <v>3860</v>
      </c>
      <c r="C3871" s="61">
        <v>1.0700000000000001E-7</v>
      </c>
      <c r="D3871" s="61">
        <v>4.2899999999999999E-9</v>
      </c>
      <c r="K3871" s="61">
        <v>5.76E-8</v>
      </c>
      <c r="L3871" s="61">
        <v>2.81E-9</v>
      </c>
    </row>
    <row r="3872" spans="2:12">
      <c r="B3872" s="61">
        <v>3860</v>
      </c>
      <c r="C3872" s="61">
        <v>1.06E-7</v>
      </c>
      <c r="D3872" s="61">
        <v>4.2700000000000004E-9</v>
      </c>
      <c r="K3872" s="61">
        <v>5.7399999999999998E-8</v>
      </c>
      <c r="L3872" s="61">
        <v>2.7999999999999998E-9</v>
      </c>
    </row>
    <row r="3873" spans="2:12">
      <c r="B3873" s="61">
        <v>3860</v>
      </c>
      <c r="C3873" s="61">
        <v>1.06E-7</v>
      </c>
      <c r="D3873" s="61">
        <v>4.25E-9</v>
      </c>
      <c r="K3873" s="61">
        <v>5.7100000000000002E-8</v>
      </c>
      <c r="L3873" s="61">
        <v>2.7799999999999999E-9</v>
      </c>
    </row>
    <row r="3874" spans="2:12">
      <c r="B3874" s="61">
        <v>3860</v>
      </c>
      <c r="C3874" s="61">
        <v>1.05E-7</v>
      </c>
      <c r="D3874" s="61">
        <v>4.2299999999999997E-9</v>
      </c>
      <c r="K3874" s="61">
        <v>5.69E-8</v>
      </c>
      <c r="L3874" s="61">
        <v>2.7700000000000002E-9</v>
      </c>
    </row>
    <row r="3875" spans="2:12">
      <c r="B3875" s="61">
        <v>3870</v>
      </c>
      <c r="C3875" s="61">
        <v>1.05E-7</v>
      </c>
      <c r="D3875" s="61">
        <v>4.2100000000000001E-9</v>
      </c>
      <c r="K3875" s="61">
        <v>5.6599999999999997E-8</v>
      </c>
      <c r="L3875" s="61">
        <v>2.76E-9</v>
      </c>
    </row>
    <row r="3876" spans="2:12">
      <c r="B3876" s="61">
        <v>3870</v>
      </c>
      <c r="C3876" s="61">
        <v>1.04E-7</v>
      </c>
      <c r="D3876" s="61">
        <v>4.1899999999999998E-9</v>
      </c>
      <c r="K3876" s="61">
        <v>5.6400000000000002E-8</v>
      </c>
      <c r="L3876" s="61">
        <v>2.7499999999999998E-9</v>
      </c>
    </row>
    <row r="3877" spans="2:12">
      <c r="B3877" s="61">
        <v>3870</v>
      </c>
      <c r="C3877" s="61">
        <v>1.04E-7</v>
      </c>
      <c r="D3877" s="61">
        <v>4.18E-9</v>
      </c>
      <c r="K3877" s="61">
        <v>5.6099999999999999E-8</v>
      </c>
      <c r="L3877" s="61">
        <v>2.7400000000000001E-9</v>
      </c>
    </row>
    <row r="3878" spans="2:12">
      <c r="B3878" s="61">
        <v>3870</v>
      </c>
      <c r="C3878" s="61">
        <v>1.03E-7</v>
      </c>
      <c r="D3878" s="61">
        <v>4.1599999999999997E-9</v>
      </c>
      <c r="K3878" s="61">
        <v>5.5899999999999998E-8</v>
      </c>
      <c r="L3878" s="61">
        <v>2.7200000000000001E-9</v>
      </c>
    </row>
    <row r="3879" spans="2:12">
      <c r="B3879" s="61">
        <v>3870</v>
      </c>
      <c r="C3879" s="61">
        <v>1.03E-7</v>
      </c>
      <c r="D3879" s="61">
        <v>4.1400000000000002E-9</v>
      </c>
      <c r="K3879" s="61">
        <v>5.5600000000000002E-8</v>
      </c>
      <c r="L3879" s="61">
        <v>2.7099999999999999E-9</v>
      </c>
    </row>
    <row r="3880" spans="2:12">
      <c r="B3880" s="61">
        <v>3870</v>
      </c>
      <c r="C3880" s="61">
        <v>1.03E-7</v>
      </c>
      <c r="D3880" s="61">
        <v>4.1199999999999998E-9</v>
      </c>
      <c r="K3880" s="61">
        <v>5.54E-8</v>
      </c>
      <c r="L3880" s="61">
        <v>2.7000000000000002E-9</v>
      </c>
    </row>
    <row r="3881" spans="2:12">
      <c r="B3881" s="61">
        <v>3870</v>
      </c>
      <c r="C3881" s="61">
        <v>1.02E-7</v>
      </c>
      <c r="D3881" s="61">
        <v>4.1000000000000003E-9</v>
      </c>
      <c r="K3881" s="61">
        <v>5.5099999999999997E-8</v>
      </c>
      <c r="L3881" s="61">
        <v>2.69E-9</v>
      </c>
    </row>
    <row r="3882" spans="2:12">
      <c r="B3882" s="61">
        <v>3870</v>
      </c>
      <c r="C3882" s="61">
        <v>1.02E-7</v>
      </c>
      <c r="D3882" s="61">
        <v>4.08E-9</v>
      </c>
      <c r="K3882" s="61">
        <v>5.4900000000000002E-8</v>
      </c>
      <c r="L3882" s="61">
        <v>2.6799999999999998E-9</v>
      </c>
    </row>
    <row r="3883" spans="2:12">
      <c r="B3883" s="61">
        <v>3870</v>
      </c>
      <c r="C3883" s="61">
        <v>1.01E-7</v>
      </c>
      <c r="D3883" s="61">
        <v>4.0700000000000002E-9</v>
      </c>
      <c r="K3883" s="61">
        <v>5.4599999999999999E-8</v>
      </c>
      <c r="L3883" s="61">
        <v>2.6599999999999999E-9</v>
      </c>
    </row>
    <row r="3884" spans="2:12">
      <c r="B3884" s="61">
        <v>3870</v>
      </c>
      <c r="C3884" s="61">
        <v>1.01E-7</v>
      </c>
      <c r="D3884" s="61">
        <v>4.0499999999999999E-9</v>
      </c>
      <c r="K3884" s="61">
        <v>5.4399999999999997E-8</v>
      </c>
      <c r="L3884" s="61">
        <v>2.6500000000000002E-9</v>
      </c>
    </row>
    <row r="3885" spans="2:12">
      <c r="B3885" s="61">
        <v>3880</v>
      </c>
      <c r="C3885" s="61">
        <v>9.9999999999999995E-8</v>
      </c>
      <c r="D3885" s="61">
        <v>4.0300000000000004E-9</v>
      </c>
      <c r="K3885" s="61">
        <v>5.4100000000000001E-8</v>
      </c>
      <c r="L3885" s="61">
        <v>2.64E-9</v>
      </c>
    </row>
    <row r="3886" spans="2:12">
      <c r="B3886" s="61">
        <v>3880</v>
      </c>
      <c r="C3886" s="61">
        <v>9.9799999999999994E-8</v>
      </c>
      <c r="D3886" s="61">
        <v>4.01E-9</v>
      </c>
      <c r="K3886" s="61">
        <v>5.39E-8</v>
      </c>
      <c r="L3886" s="61">
        <v>2.6299999999999998E-9</v>
      </c>
    </row>
    <row r="3887" spans="2:12">
      <c r="B3887" s="61">
        <v>3880</v>
      </c>
      <c r="C3887" s="61">
        <v>9.9400000000000003E-8</v>
      </c>
      <c r="D3887" s="61">
        <v>3.9899999999999997E-9</v>
      </c>
      <c r="K3887" s="61">
        <v>5.3699999999999998E-8</v>
      </c>
      <c r="L3887" s="61">
        <v>2.6200000000000001E-9</v>
      </c>
    </row>
    <row r="3888" spans="2:12">
      <c r="B3888" s="61">
        <v>3880</v>
      </c>
      <c r="C3888" s="61">
        <v>9.9E-8</v>
      </c>
      <c r="D3888" s="61">
        <v>3.9799999999999999E-9</v>
      </c>
      <c r="K3888" s="61">
        <v>5.3400000000000002E-8</v>
      </c>
      <c r="L3888" s="61">
        <v>2.6000000000000001E-9</v>
      </c>
    </row>
    <row r="3889" spans="2:12">
      <c r="B3889" s="61">
        <v>3880</v>
      </c>
      <c r="C3889" s="61">
        <v>9.8500000000000002E-8</v>
      </c>
      <c r="D3889" s="61">
        <v>3.9600000000000004E-9</v>
      </c>
      <c r="K3889" s="61">
        <v>5.32E-8</v>
      </c>
      <c r="L3889" s="61">
        <v>2.5899999999999999E-9</v>
      </c>
    </row>
    <row r="3890" spans="2:12">
      <c r="B3890" s="61">
        <v>3880</v>
      </c>
      <c r="C3890" s="61">
        <v>9.8099999999999998E-8</v>
      </c>
      <c r="D3890" s="61">
        <v>3.94E-9</v>
      </c>
      <c r="K3890" s="61">
        <v>5.2899999999999997E-8</v>
      </c>
      <c r="L3890" s="61">
        <v>2.5800000000000002E-9</v>
      </c>
    </row>
    <row r="3891" spans="2:12">
      <c r="B3891" s="61">
        <v>3880</v>
      </c>
      <c r="C3891" s="61">
        <v>9.76E-8</v>
      </c>
      <c r="D3891" s="61">
        <v>3.9199999999999997E-9</v>
      </c>
      <c r="K3891" s="61">
        <v>5.2700000000000002E-8</v>
      </c>
      <c r="L3891" s="61">
        <v>2.57E-9</v>
      </c>
    </row>
    <row r="3892" spans="2:12">
      <c r="B3892" s="61">
        <v>3880</v>
      </c>
      <c r="C3892" s="61">
        <v>9.7199999999999997E-8</v>
      </c>
      <c r="D3892" s="61">
        <v>3.9000000000000002E-9</v>
      </c>
      <c r="K3892" s="61">
        <v>5.25E-8</v>
      </c>
      <c r="L3892" s="61">
        <v>2.5599999999999998E-9</v>
      </c>
    </row>
    <row r="3893" spans="2:12">
      <c r="B3893" s="61">
        <v>3880</v>
      </c>
      <c r="C3893" s="61">
        <v>9.6800000000000007E-8</v>
      </c>
      <c r="D3893" s="61">
        <v>3.8899999999999996E-9</v>
      </c>
      <c r="K3893" s="61">
        <v>5.2199999999999998E-8</v>
      </c>
      <c r="L3893" s="61">
        <v>2.5500000000000001E-9</v>
      </c>
    </row>
    <row r="3894" spans="2:12">
      <c r="B3894" s="61">
        <v>3880</v>
      </c>
      <c r="C3894" s="61">
        <v>9.6299999999999995E-8</v>
      </c>
      <c r="D3894" s="61">
        <v>3.8700000000000001E-9</v>
      </c>
      <c r="K3894" s="61">
        <v>5.2000000000000002E-8</v>
      </c>
      <c r="L3894" s="61">
        <v>2.5399999999999999E-9</v>
      </c>
    </row>
    <row r="3895" spans="2:12">
      <c r="B3895" s="61">
        <v>3890</v>
      </c>
      <c r="C3895" s="61">
        <v>9.5900000000000005E-8</v>
      </c>
      <c r="D3895" s="61">
        <v>3.8499999999999997E-9</v>
      </c>
      <c r="K3895" s="61">
        <v>5.1800000000000001E-8</v>
      </c>
      <c r="L3895" s="61">
        <v>2.52E-9</v>
      </c>
    </row>
    <row r="3896" spans="2:12">
      <c r="B3896" s="61">
        <v>3890</v>
      </c>
      <c r="C3896" s="61">
        <v>9.5500000000000002E-8</v>
      </c>
      <c r="D3896" s="61">
        <v>3.84E-9</v>
      </c>
      <c r="K3896" s="61">
        <v>5.1499999999999998E-8</v>
      </c>
      <c r="L3896" s="61">
        <v>2.5099999999999998E-9</v>
      </c>
    </row>
    <row r="3897" spans="2:12">
      <c r="B3897" s="61">
        <v>3890</v>
      </c>
      <c r="C3897" s="61">
        <v>9.5099999999999998E-8</v>
      </c>
      <c r="D3897" s="61">
        <v>3.8199999999999996E-9</v>
      </c>
      <c r="K3897" s="61">
        <v>5.1300000000000003E-8</v>
      </c>
      <c r="L3897" s="61">
        <v>2.5000000000000001E-9</v>
      </c>
    </row>
    <row r="3898" spans="2:12">
      <c r="B3898" s="61">
        <v>3890</v>
      </c>
      <c r="C3898" s="61">
        <v>9.46E-8</v>
      </c>
      <c r="D3898" s="61">
        <v>3.8000000000000001E-9</v>
      </c>
      <c r="K3898" s="61">
        <v>5.1100000000000001E-8</v>
      </c>
      <c r="L3898" s="61">
        <v>2.4899999999999999E-9</v>
      </c>
    </row>
    <row r="3899" spans="2:12">
      <c r="B3899" s="61">
        <v>3890</v>
      </c>
      <c r="C3899" s="61">
        <v>9.4199999999999996E-8</v>
      </c>
      <c r="D3899" s="61">
        <v>3.7799999999999998E-9</v>
      </c>
      <c r="K3899" s="61">
        <v>5.0899999999999999E-8</v>
      </c>
      <c r="L3899" s="61">
        <v>2.4800000000000001E-9</v>
      </c>
    </row>
    <row r="3900" spans="2:12">
      <c r="B3900" s="61">
        <v>3890</v>
      </c>
      <c r="C3900" s="61">
        <v>9.3800000000000006E-8</v>
      </c>
      <c r="D3900" s="61">
        <v>3.77E-9</v>
      </c>
      <c r="K3900" s="61">
        <v>5.0600000000000003E-8</v>
      </c>
      <c r="L3900" s="61">
        <v>2.4699999999999999E-9</v>
      </c>
    </row>
    <row r="3901" spans="2:12">
      <c r="B3901" s="61">
        <v>3890</v>
      </c>
      <c r="C3901" s="61">
        <v>9.3400000000000003E-8</v>
      </c>
      <c r="D3901" s="61">
        <v>3.7499999999999997E-9</v>
      </c>
      <c r="K3901" s="61">
        <v>5.0400000000000001E-8</v>
      </c>
      <c r="L3901" s="61">
        <v>2.4600000000000002E-9</v>
      </c>
    </row>
    <row r="3902" spans="2:12">
      <c r="B3902" s="61">
        <v>3890</v>
      </c>
      <c r="C3902" s="61">
        <v>9.2999999999999999E-8</v>
      </c>
      <c r="D3902" s="61">
        <v>3.7300000000000001E-9</v>
      </c>
      <c r="K3902" s="61">
        <v>5.02E-8</v>
      </c>
      <c r="L3902" s="61">
        <v>2.45E-9</v>
      </c>
    </row>
    <row r="3903" spans="2:12">
      <c r="B3903" s="61">
        <v>3890</v>
      </c>
      <c r="C3903" s="61">
        <v>9.2500000000000001E-8</v>
      </c>
      <c r="D3903" s="61">
        <v>3.72E-9</v>
      </c>
      <c r="K3903" s="61">
        <v>4.9999999999999998E-8</v>
      </c>
      <c r="L3903" s="61">
        <v>2.4399999999999998E-9</v>
      </c>
    </row>
    <row r="3904" spans="2:12">
      <c r="B3904" s="61">
        <v>3890</v>
      </c>
      <c r="C3904" s="61">
        <v>9.2099999999999998E-8</v>
      </c>
      <c r="D3904" s="61">
        <v>3.7E-9</v>
      </c>
      <c r="K3904" s="61">
        <v>4.9700000000000002E-8</v>
      </c>
      <c r="L3904" s="61">
        <v>2.4199999999999999E-9</v>
      </c>
    </row>
    <row r="3905" spans="2:12">
      <c r="B3905" s="61">
        <v>3900</v>
      </c>
      <c r="C3905" s="61">
        <v>9.1699999999999994E-8</v>
      </c>
      <c r="D3905" s="61">
        <v>3.6800000000000001E-9</v>
      </c>
      <c r="K3905" s="61">
        <v>4.95E-8</v>
      </c>
      <c r="L3905" s="61">
        <v>2.4100000000000002E-9</v>
      </c>
    </row>
    <row r="3906" spans="2:12">
      <c r="B3906" s="61">
        <v>3900</v>
      </c>
      <c r="C3906" s="61">
        <v>9.1300000000000004E-8</v>
      </c>
      <c r="D3906" s="61">
        <v>3.6699999999999999E-9</v>
      </c>
      <c r="K3906" s="61">
        <v>4.9299999999999998E-8</v>
      </c>
      <c r="L3906" s="61">
        <v>2.4E-9</v>
      </c>
    </row>
    <row r="3907" spans="2:12">
      <c r="B3907" s="61">
        <v>3900</v>
      </c>
      <c r="C3907" s="61">
        <v>9.09E-8</v>
      </c>
      <c r="D3907" s="61">
        <v>3.65E-9</v>
      </c>
      <c r="K3907" s="61">
        <v>4.9100000000000003E-8</v>
      </c>
      <c r="L3907" s="61">
        <v>2.3899999999999998E-9</v>
      </c>
    </row>
    <row r="3908" spans="2:12">
      <c r="B3908" s="61">
        <v>3900</v>
      </c>
      <c r="C3908" s="61">
        <v>9.0499999999999996E-8</v>
      </c>
      <c r="D3908" s="61">
        <v>3.6399999999999998E-9</v>
      </c>
      <c r="K3908" s="61">
        <v>4.8900000000000001E-8</v>
      </c>
      <c r="L3908" s="61">
        <v>2.3800000000000001E-9</v>
      </c>
    </row>
    <row r="3909" spans="2:12">
      <c r="B3909" s="61">
        <v>3900</v>
      </c>
      <c r="C3909" s="61">
        <v>9.0100000000000006E-8</v>
      </c>
      <c r="D3909" s="61">
        <v>3.6199999999999999E-9</v>
      </c>
      <c r="K3909" s="61">
        <v>4.8599999999999998E-8</v>
      </c>
      <c r="L3909" s="61">
        <v>2.3699999999999999E-9</v>
      </c>
    </row>
    <row r="3910" spans="2:12">
      <c r="B3910" s="61">
        <v>3900</v>
      </c>
      <c r="C3910" s="61">
        <v>8.9700000000000003E-8</v>
      </c>
      <c r="D3910" s="61">
        <v>3.6E-9</v>
      </c>
      <c r="K3910" s="61">
        <v>4.8400000000000003E-8</v>
      </c>
      <c r="L3910" s="61">
        <v>2.3600000000000001E-9</v>
      </c>
    </row>
    <row r="3911" spans="2:12">
      <c r="B3911" s="61">
        <v>3900</v>
      </c>
      <c r="C3911" s="61">
        <v>8.9299999999999999E-8</v>
      </c>
      <c r="D3911" s="61">
        <v>3.5899999999999998E-9</v>
      </c>
      <c r="K3911" s="61">
        <v>4.8200000000000001E-8</v>
      </c>
      <c r="L3911" s="61">
        <v>2.3499999999999999E-9</v>
      </c>
    </row>
    <row r="3912" spans="2:12">
      <c r="B3912" s="61">
        <v>3900</v>
      </c>
      <c r="C3912" s="61">
        <v>8.8899999999999995E-8</v>
      </c>
      <c r="D3912" s="61">
        <v>3.5699999999999999E-9</v>
      </c>
      <c r="K3912" s="61">
        <v>4.8E-8</v>
      </c>
      <c r="L3912" s="61">
        <v>2.3400000000000002E-9</v>
      </c>
    </row>
    <row r="3913" spans="2:12">
      <c r="B3913" s="61">
        <v>3900</v>
      </c>
      <c r="C3913" s="61">
        <v>8.8500000000000005E-8</v>
      </c>
      <c r="D3913" s="61">
        <v>3.5499999999999999E-9</v>
      </c>
      <c r="K3913" s="61">
        <v>4.7799999999999998E-8</v>
      </c>
      <c r="L3913" s="61">
        <v>2.33E-9</v>
      </c>
    </row>
    <row r="3914" spans="2:12">
      <c r="B3914" s="61">
        <v>3900</v>
      </c>
      <c r="C3914" s="61">
        <v>8.8100000000000001E-8</v>
      </c>
      <c r="D3914" s="61">
        <v>3.5400000000000002E-9</v>
      </c>
      <c r="K3914" s="61">
        <v>4.7600000000000003E-8</v>
      </c>
      <c r="L3914" s="61">
        <v>2.3199999999999998E-9</v>
      </c>
    </row>
    <row r="3915" spans="2:12">
      <c r="B3915" s="61">
        <v>3910</v>
      </c>
      <c r="C3915" s="61">
        <v>8.7699999999999998E-8</v>
      </c>
      <c r="D3915" s="61">
        <v>3.5199999999999998E-9</v>
      </c>
      <c r="K3915" s="61">
        <v>4.73E-8</v>
      </c>
      <c r="L3915" s="61">
        <v>2.3100000000000001E-9</v>
      </c>
    </row>
    <row r="3916" spans="2:12">
      <c r="B3916" s="61">
        <v>3910</v>
      </c>
      <c r="C3916" s="61">
        <v>8.7299999999999994E-8</v>
      </c>
      <c r="D3916" s="61">
        <v>3.5100000000000001E-9</v>
      </c>
      <c r="K3916" s="61">
        <v>4.7099999999999998E-8</v>
      </c>
      <c r="L3916" s="61">
        <v>2.2999999999999999E-9</v>
      </c>
    </row>
    <row r="3917" spans="2:12">
      <c r="B3917" s="61">
        <v>3910</v>
      </c>
      <c r="C3917" s="61">
        <v>8.6900000000000004E-8</v>
      </c>
      <c r="D3917" s="61">
        <v>3.4900000000000001E-9</v>
      </c>
      <c r="K3917" s="61">
        <v>4.6900000000000003E-8</v>
      </c>
      <c r="L3917" s="61">
        <v>2.2900000000000002E-9</v>
      </c>
    </row>
    <row r="3918" spans="2:12">
      <c r="B3918" s="61">
        <v>3910</v>
      </c>
      <c r="C3918" s="61">
        <v>8.65E-8</v>
      </c>
      <c r="D3918" s="61">
        <v>3.48E-9</v>
      </c>
      <c r="K3918" s="61">
        <v>4.6700000000000001E-8</v>
      </c>
      <c r="L3918" s="61">
        <v>2.28E-9</v>
      </c>
    </row>
    <row r="3919" spans="2:12">
      <c r="B3919" s="61">
        <v>3910</v>
      </c>
      <c r="C3919" s="61">
        <v>8.6200000000000004E-8</v>
      </c>
      <c r="D3919" s="61">
        <v>3.46E-9</v>
      </c>
      <c r="K3919" s="61">
        <v>4.6499999999999999E-8</v>
      </c>
      <c r="L3919" s="61">
        <v>2.2699999999999998E-9</v>
      </c>
    </row>
    <row r="3920" spans="2:12">
      <c r="B3920" s="61">
        <v>3910</v>
      </c>
      <c r="C3920" s="61">
        <v>8.5800000000000001E-8</v>
      </c>
      <c r="D3920" s="61">
        <v>3.4499999999999999E-9</v>
      </c>
      <c r="K3920" s="61">
        <v>4.6299999999999998E-8</v>
      </c>
      <c r="L3920" s="61">
        <v>2.2600000000000001E-9</v>
      </c>
    </row>
    <row r="3921" spans="2:12">
      <c r="B3921" s="61">
        <v>3910</v>
      </c>
      <c r="C3921" s="61">
        <v>8.5399999999999997E-8</v>
      </c>
      <c r="D3921" s="61">
        <v>3.4299999999999999E-9</v>
      </c>
      <c r="K3921" s="61">
        <v>4.6100000000000003E-8</v>
      </c>
      <c r="L3921" s="61">
        <v>2.2499999999999999E-9</v>
      </c>
    </row>
    <row r="3922" spans="2:12">
      <c r="B3922" s="61">
        <v>3910</v>
      </c>
      <c r="C3922" s="61">
        <v>8.4999999999999994E-8</v>
      </c>
      <c r="D3922" s="61">
        <v>3.41E-9</v>
      </c>
      <c r="K3922" s="61">
        <v>4.5900000000000001E-8</v>
      </c>
      <c r="L3922" s="61">
        <v>2.2400000000000001E-9</v>
      </c>
    </row>
    <row r="3923" spans="2:12">
      <c r="B3923" s="61">
        <v>3910</v>
      </c>
      <c r="C3923" s="61">
        <v>8.4600000000000003E-8</v>
      </c>
      <c r="D3923" s="61">
        <v>3.3999999999999998E-9</v>
      </c>
      <c r="K3923" s="61">
        <v>4.5699999999999999E-8</v>
      </c>
      <c r="L3923" s="61">
        <v>2.23E-9</v>
      </c>
    </row>
    <row r="3924" spans="2:12">
      <c r="B3924" s="61">
        <v>3910</v>
      </c>
      <c r="C3924" s="61">
        <v>8.42E-8</v>
      </c>
      <c r="D3924" s="61">
        <v>3.3799999999999999E-9</v>
      </c>
      <c r="K3924" s="61">
        <v>4.5499999999999997E-8</v>
      </c>
      <c r="L3924" s="61">
        <v>2.2200000000000002E-9</v>
      </c>
    </row>
    <row r="3925" spans="2:12">
      <c r="B3925" s="61">
        <v>3920</v>
      </c>
      <c r="C3925" s="61">
        <v>8.3900000000000004E-8</v>
      </c>
      <c r="D3925" s="61">
        <v>3.3700000000000001E-9</v>
      </c>
      <c r="K3925" s="61">
        <v>4.5300000000000002E-8</v>
      </c>
      <c r="L3925" s="61">
        <v>2.21E-9</v>
      </c>
    </row>
    <row r="3926" spans="2:12">
      <c r="B3926" s="61">
        <v>3920</v>
      </c>
      <c r="C3926" s="61">
        <v>8.35E-8</v>
      </c>
      <c r="D3926" s="61">
        <v>3.3499999999999998E-9</v>
      </c>
      <c r="K3926" s="61">
        <v>4.51E-8</v>
      </c>
      <c r="L3926" s="61">
        <v>2.1999999999999998E-9</v>
      </c>
    </row>
    <row r="3927" spans="2:12">
      <c r="B3927" s="61">
        <v>3920</v>
      </c>
      <c r="C3927" s="61">
        <v>8.3099999999999996E-8</v>
      </c>
      <c r="D3927" s="61">
        <v>3.34E-9</v>
      </c>
      <c r="K3927" s="61">
        <v>4.4899999999999998E-8</v>
      </c>
      <c r="L3927" s="61">
        <v>2.1900000000000001E-9</v>
      </c>
    </row>
    <row r="3928" spans="2:12">
      <c r="B3928" s="61">
        <v>3920</v>
      </c>
      <c r="C3928" s="61">
        <v>8.28E-8</v>
      </c>
      <c r="D3928" s="61">
        <v>3.3200000000000001E-9</v>
      </c>
      <c r="K3928" s="61">
        <v>4.4700000000000003E-8</v>
      </c>
      <c r="L3928" s="61">
        <v>2.1799999999999999E-9</v>
      </c>
    </row>
    <row r="3929" spans="2:12">
      <c r="B3929" s="61">
        <v>3920</v>
      </c>
      <c r="C3929" s="61">
        <v>8.2399999999999997E-8</v>
      </c>
      <c r="D3929" s="61">
        <v>3.3099999999999999E-9</v>
      </c>
      <c r="K3929" s="61">
        <v>4.4500000000000001E-8</v>
      </c>
      <c r="L3929" s="61">
        <v>2.1700000000000002E-9</v>
      </c>
    </row>
    <row r="3930" spans="2:12">
      <c r="B3930" s="61">
        <v>3920</v>
      </c>
      <c r="C3930" s="61">
        <v>8.2000000000000006E-8</v>
      </c>
      <c r="D3930" s="61">
        <v>3.29E-9</v>
      </c>
      <c r="K3930" s="61">
        <v>4.43E-8</v>
      </c>
      <c r="L3930" s="61">
        <v>2.16E-9</v>
      </c>
    </row>
    <row r="3931" spans="2:12">
      <c r="B3931" s="61">
        <v>3920</v>
      </c>
      <c r="C3931" s="61">
        <v>8.1699999999999997E-8</v>
      </c>
      <c r="D3931" s="61">
        <v>3.2799999999999998E-9</v>
      </c>
      <c r="K3931" s="61">
        <v>4.4099999999999998E-8</v>
      </c>
      <c r="L3931" s="61">
        <v>2.1499999999999998E-9</v>
      </c>
    </row>
    <row r="3932" spans="2:12">
      <c r="B3932" s="61">
        <v>3920</v>
      </c>
      <c r="C3932" s="61">
        <v>8.1299999999999993E-8</v>
      </c>
      <c r="D3932" s="61">
        <v>3.2700000000000001E-9</v>
      </c>
      <c r="K3932" s="61">
        <v>4.3900000000000003E-8</v>
      </c>
      <c r="L3932" s="61">
        <v>2.1400000000000001E-9</v>
      </c>
    </row>
    <row r="3933" spans="2:12">
      <c r="B3933" s="61">
        <v>3920</v>
      </c>
      <c r="C3933" s="61">
        <v>8.0900000000000003E-8</v>
      </c>
      <c r="D3933" s="61">
        <v>3.2500000000000002E-9</v>
      </c>
      <c r="K3933" s="61">
        <v>4.3700000000000001E-8</v>
      </c>
      <c r="L3933" s="61">
        <v>2.1299999999999999E-9</v>
      </c>
    </row>
    <row r="3934" spans="2:12">
      <c r="B3934" s="61">
        <v>3920</v>
      </c>
      <c r="C3934" s="61">
        <v>8.0599999999999994E-8</v>
      </c>
      <c r="D3934" s="61">
        <v>3.24E-9</v>
      </c>
      <c r="K3934" s="61">
        <v>4.3499999999999999E-8</v>
      </c>
      <c r="L3934" s="61">
        <v>2.1200000000000001E-9</v>
      </c>
    </row>
    <row r="3935" spans="2:12">
      <c r="B3935" s="61">
        <v>3930</v>
      </c>
      <c r="C3935" s="61">
        <v>8.0200000000000003E-8</v>
      </c>
      <c r="D3935" s="61">
        <v>3.22E-9</v>
      </c>
      <c r="K3935" s="61">
        <v>4.3299999999999997E-8</v>
      </c>
      <c r="L3935" s="61">
        <v>2.11E-9</v>
      </c>
    </row>
    <row r="3936" spans="2:12">
      <c r="B3936" s="61">
        <v>3930</v>
      </c>
      <c r="C3936" s="61">
        <v>7.98E-8</v>
      </c>
      <c r="D3936" s="61">
        <v>3.2099999999999999E-9</v>
      </c>
      <c r="K3936" s="61">
        <v>4.3100000000000002E-8</v>
      </c>
      <c r="L3936" s="61">
        <v>2.1000000000000002E-9</v>
      </c>
    </row>
    <row r="3937" spans="2:12">
      <c r="B3937" s="61">
        <v>3930</v>
      </c>
      <c r="C3937" s="61">
        <v>7.9500000000000004E-8</v>
      </c>
      <c r="D3937" s="61">
        <v>3.1899999999999999E-9</v>
      </c>
      <c r="K3937" s="61">
        <v>4.29E-8</v>
      </c>
      <c r="L3937" s="61">
        <v>2.09E-9</v>
      </c>
    </row>
    <row r="3938" spans="2:12">
      <c r="B3938" s="61">
        <v>3930</v>
      </c>
      <c r="C3938" s="61">
        <v>7.91E-8</v>
      </c>
      <c r="D3938" s="61">
        <v>3.1800000000000002E-9</v>
      </c>
      <c r="K3938" s="61">
        <v>4.2699999999999999E-8</v>
      </c>
      <c r="L3938" s="61">
        <v>2.0799999999999998E-9</v>
      </c>
    </row>
    <row r="3939" spans="2:12">
      <c r="B3939" s="61">
        <v>3930</v>
      </c>
      <c r="C3939" s="61">
        <v>7.8800000000000004E-8</v>
      </c>
      <c r="D3939" s="61">
        <v>3.1599999999999998E-9</v>
      </c>
      <c r="K3939" s="61">
        <v>4.2499999999999997E-8</v>
      </c>
      <c r="L3939" s="61">
        <v>2.0700000000000001E-9</v>
      </c>
    </row>
    <row r="3940" spans="2:12">
      <c r="B3940" s="61">
        <v>3930</v>
      </c>
      <c r="C3940" s="61">
        <v>7.8400000000000001E-8</v>
      </c>
      <c r="D3940" s="61">
        <v>3.1500000000000001E-9</v>
      </c>
      <c r="K3940" s="61">
        <v>4.2300000000000002E-8</v>
      </c>
      <c r="L3940" s="61">
        <v>2.0599999999999999E-9</v>
      </c>
    </row>
    <row r="3941" spans="2:12">
      <c r="B3941" s="61">
        <v>3930</v>
      </c>
      <c r="C3941" s="61">
        <v>7.8100000000000005E-8</v>
      </c>
      <c r="D3941" s="61">
        <v>3.1399999999999999E-9</v>
      </c>
      <c r="K3941" s="61">
        <v>4.2200000000000001E-8</v>
      </c>
      <c r="L3941" s="61">
        <v>2.0500000000000002E-9</v>
      </c>
    </row>
    <row r="3942" spans="2:12">
      <c r="B3942" s="61">
        <v>3930</v>
      </c>
      <c r="C3942" s="61">
        <v>7.7700000000000001E-8</v>
      </c>
      <c r="D3942" s="61">
        <v>3.12E-9</v>
      </c>
      <c r="K3942" s="61">
        <v>4.1999999999999999E-8</v>
      </c>
      <c r="L3942" s="61">
        <v>2.0500000000000002E-9</v>
      </c>
    </row>
    <row r="3943" spans="2:12">
      <c r="B3943" s="61">
        <v>3930</v>
      </c>
      <c r="C3943" s="61">
        <v>7.7400000000000005E-8</v>
      </c>
      <c r="D3943" s="61">
        <v>3.1099999999999998E-9</v>
      </c>
      <c r="K3943" s="61">
        <v>4.1799999999999997E-8</v>
      </c>
      <c r="L3943" s="61">
        <v>2.04E-9</v>
      </c>
    </row>
    <row r="3944" spans="2:12">
      <c r="B3944" s="61">
        <v>3930</v>
      </c>
      <c r="C3944" s="61">
        <v>7.7000000000000001E-8</v>
      </c>
      <c r="D3944" s="61">
        <v>3.0899999999999999E-9</v>
      </c>
      <c r="K3944" s="61">
        <v>4.1600000000000002E-8</v>
      </c>
      <c r="L3944" s="61">
        <v>2.0299999999999998E-9</v>
      </c>
    </row>
    <row r="3945" spans="2:12">
      <c r="B3945" s="61">
        <v>3940</v>
      </c>
      <c r="C3945" s="61">
        <v>7.6700000000000005E-8</v>
      </c>
      <c r="D3945" s="61">
        <v>3.0800000000000001E-9</v>
      </c>
      <c r="K3945" s="61">
        <v>4.14E-8</v>
      </c>
      <c r="L3945" s="61">
        <v>2.0200000000000001E-9</v>
      </c>
    </row>
    <row r="3946" spans="2:12">
      <c r="B3946" s="61">
        <v>3940</v>
      </c>
      <c r="C3946" s="61">
        <v>7.6399999999999996E-8</v>
      </c>
      <c r="D3946" s="61">
        <v>3.0699999999999999E-9</v>
      </c>
      <c r="K3946" s="61">
        <v>4.1199999999999998E-8</v>
      </c>
      <c r="L3946" s="61">
        <v>2.0099999999999999E-9</v>
      </c>
    </row>
    <row r="3947" spans="2:12">
      <c r="B3947" s="61">
        <v>3940</v>
      </c>
      <c r="C3947" s="61">
        <v>7.6000000000000006E-8</v>
      </c>
      <c r="D3947" s="61">
        <v>3.05E-9</v>
      </c>
      <c r="K3947" s="61">
        <v>4.1000000000000003E-8</v>
      </c>
      <c r="L3947" s="61">
        <v>2.0000000000000001E-9</v>
      </c>
    </row>
    <row r="3948" spans="2:12">
      <c r="B3948" s="61">
        <v>3940</v>
      </c>
      <c r="C3948" s="61">
        <v>7.5699999999999996E-8</v>
      </c>
      <c r="D3948" s="61">
        <v>3.0399999999999998E-9</v>
      </c>
      <c r="K3948" s="61">
        <v>4.0900000000000002E-8</v>
      </c>
      <c r="L3948" s="61">
        <v>1.99E-9</v>
      </c>
    </row>
    <row r="3949" spans="2:12">
      <c r="B3949" s="61">
        <v>3940</v>
      </c>
      <c r="C3949" s="61">
        <v>7.5300000000000006E-8</v>
      </c>
      <c r="D3949" s="61">
        <v>3.0300000000000001E-9</v>
      </c>
      <c r="K3949" s="61">
        <v>4.07E-8</v>
      </c>
      <c r="L3949" s="61">
        <v>1.9800000000000002E-9</v>
      </c>
    </row>
    <row r="3950" spans="2:12">
      <c r="B3950" s="61">
        <v>3940</v>
      </c>
      <c r="C3950" s="61">
        <v>7.4999999999999997E-8</v>
      </c>
      <c r="D3950" s="61">
        <v>3.0100000000000002E-9</v>
      </c>
      <c r="K3950" s="61">
        <v>4.0499999999999999E-8</v>
      </c>
      <c r="L3950" s="61">
        <v>1.97E-9</v>
      </c>
    </row>
    <row r="3951" spans="2:12">
      <c r="B3951" s="61">
        <v>3940</v>
      </c>
      <c r="C3951" s="61">
        <v>7.4700000000000001E-8</v>
      </c>
      <c r="D3951" s="61">
        <v>3E-9</v>
      </c>
      <c r="K3951" s="61">
        <v>4.0299999999999997E-8</v>
      </c>
      <c r="L3951" s="61">
        <v>1.97E-9</v>
      </c>
    </row>
    <row r="3952" spans="2:12">
      <c r="B3952" s="61">
        <v>3940</v>
      </c>
      <c r="C3952" s="61">
        <v>7.4299999999999997E-8</v>
      </c>
      <c r="D3952" s="61">
        <v>2.9899999999999998E-9</v>
      </c>
      <c r="K3952" s="61">
        <v>4.0100000000000002E-8</v>
      </c>
      <c r="L3952" s="61">
        <v>1.9599999999999998E-9</v>
      </c>
    </row>
    <row r="3953" spans="2:12">
      <c r="B3953" s="61">
        <v>3940</v>
      </c>
      <c r="C3953" s="61">
        <v>7.4000000000000001E-8</v>
      </c>
      <c r="D3953" s="61">
        <v>2.9699999999999999E-9</v>
      </c>
      <c r="K3953" s="61">
        <v>4.0000000000000001E-8</v>
      </c>
      <c r="L3953" s="61">
        <v>1.9500000000000001E-9</v>
      </c>
    </row>
    <row r="3954" spans="2:12">
      <c r="B3954" s="61">
        <v>3940</v>
      </c>
      <c r="C3954" s="61">
        <v>7.3700000000000005E-8</v>
      </c>
      <c r="D3954" s="61">
        <v>2.9600000000000001E-9</v>
      </c>
      <c r="K3954" s="61">
        <v>3.9799999999999999E-8</v>
      </c>
      <c r="L3954" s="61">
        <v>1.9399999999999999E-9</v>
      </c>
    </row>
    <row r="3955" spans="2:12">
      <c r="B3955" s="61">
        <v>3950</v>
      </c>
      <c r="C3955" s="61">
        <v>7.3300000000000001E-8</v>
      </c>
      <c r="D3955" s="61">
        <v>2.9499999999999999E-9</v>
      </c>
      <c r="K3955" s="61">
        <v>3.9599999999999997E-8</v>
      </c>
      <c r="L3955" s="61">
        <v>1.9300000000000002E-9</v>
      </c>
    </row>
    <row r="3956" spans="2:12">
      <c r="B3956" s="61">
        <v>3950</v>
      </c>
      <c r="C3956" s="61">
        <v>7.3000000000000005E-8</v>
      </c>
      <c r="D3956" s="61">
        <v>2.93E-9</v>
      </c>
      <c r="K3956" s="61">
        <v>3.9400000000000002E-8</v>
      </c>
      <c r="L3956" s="61">
        <v>1.92E-9</v>
      </c>
    </row>
    <row r="3957" spans="2:12">
      <c r="B3957" s="61">
        <v>3950</v>
      </c>
      <c r="C3957" s="61">
        <v>7.2699999999999996E-8</v>
      </c>
      <c r="D3957" s="61">
        <v>2.9199999999999998E-9</v>
      </c>
      <c r="K3957" s="61">
        <v>3.92E-8</v>
      </c>
      <c r="L3957" s="61">
        <v>1.9099999999999998E-9</v>
      </c>
    </row>
    <row r="3958" spans="2:12">
      <c r="B3958" s="61">
        <v>3950</v>
      </c>
      <c r="C3958" s="61">
        <v>7.24E-8</v>
      </c>
      <c r="D3958" s="61">
        <v>2.9100000000000001E-9</v>
      </c>
      <c r="K3958" s="61">
        <v>3.9099999999999999E-8</v>
      </c>
      <c r="L3958" s="61">
        <v>1.9000000000000001E-9</v>
      </c>
    </row>
    <row r="3959" spans="2:12">
      <c r="B3959" s="61">
        <v>3950</v>
      </c>
      <c r="C3959" s="61">
        <v>7.1999999999999996E-8</v>
      </c>
      <c r="D3959" s="61">
        <v>2.8900000000000002E-9</v>
      </c>
      <c r="K3959" s="61">
        <v>3.8899999999999998E-8</v>
      </c>
      <c r="L3959" s="61">
        <v>1.9000000000000001E-9</v>
      </c>
    </row>
    <row r="3960" spans="2:12">
      <c r="B3960" s="61">
        <v>3950</v>
      </c>
      <c r="C3960" s="61">
        <v>7.17E-8</v>
      </c>
      <c r="D3960" s="61">
        <v>2.88E-9</v>
      </c>
      <c r="K3960" s="61">
        <v>3.8700000000000002E-8</v>
      </c>
      <c r="L3960" s="61">
        <v>1.8899999999999999E-9</v>
      </c>
    </row>
    <row r="3961" spans="2:12">
      <c r="B3961" s="61">
        <v>3950</v>
      </c>
      <c r="C3961" s="61">
        <v>7.1400000000000004E-8</v>
      </c>
      <c r="D3961" s="61">
        <v>2.8699999999999998E-9</v>
      </c>
      <c r="K3961" s="61">
        <v>3.8500000000000001E-8</v>
      </c>
      <c r="L3961" s="61">
        <v>1.8800000000000001E-9</v>
      </c>
    </row>
    <row r="3962" spans="2:12">
      <c r="B3962" s="61">
        <v>3950</v>
      </c>
      <c r="C3962" s="61">
        <v>7.1099999999999995E-8</v>
      </c>
      <c r="D3962" s="61">
        <v>2.86E-9</v>
      </c>
      <c r="K3962" s="61">
        <v>3.84E-8</v>
      </c>
      <c r="L3962" s="61">
        <v>1.87E-9</v>
      </c>
    </row>
    <row r="3963" spans="2:12">
      <c r="B3963" s="61">
        <v>3950</v>
      </c>
      <c r="C3963" s="61">
        <v>7.0799999999999999E-8</v>
      </c>
      <c r="D3963" s="61">
        <v>2.8400000000000001E-9</v>
      </c>
      <c r="K3963" s="61">
        <v>3.8199999999999998E-8</v>
      </c>
      <c r="L3963" s="61">
        <v>1.86E-9</v>
      </c>
    </row>
    <row r="3964" spans="2:12">
      <c r="B3964" s="61">
        <v>3950</v>
      </c>
      <c r="C3964" s="61">
        <v>7.0500000000000003E-8</v>
      </c>
      <c r="D3964" s="61">
        <v>2.8299999999999999E-9</v>
      </c>
      <c r="K3964" s="61">
        <v>3.8000000000000003E-8</v>
      </c>
      <c r="L3964" s="61">
        <v>1.85E-9</v>
      </c>
    </row>
    <row r="3965" spans="2:12">
      <c r="B3965" s="61">
        <v>3960</v>
      </c>
      <c r="C3965" s="61">
        <v>7.0099999999999999E-8</v>
      </c>
      <c r="D3965" s="61">
        <v>2.8200000000000002E-9</v>
      </c>
      <c r="K3965" s="61">
        <v>3.7900000000000002E-8</v>
      </c>
      <c r="L3965" s="61">
        <v>1.85E-9</v>
      </c>
    </row>
    <row r="3966" spans="2:12">
      <c r="B3966" s="61">
        <v>3960</v>
      </c>
      <c r="C3966" s="61">
        <v>6.9800000000000003E-8</v>
      </c>
      <c r="D3966" s="61">
        <v>2.7999999999999998E-9</v>
      </c>
      <c r="K3966" s="61">
        <v>3.77E-8</v>
      </c>
      <c r="L3966" s="61">
        <v>1.8400000000000001E-9</v>
      </c>
    </row>
    <row r="3967" spans="2:12">
      <c r="B3967" s="61">
        <v>3960</v>
      </c>
      <c r="C3967" s="61">
        <v>6.9499999999999994E-8</v>
      </c>
      <c r="D3967" s="61">
        <v>2.7900000000000001E-9</v>
      </c>
      <c r="K3967" s="61">
        <v>3.7499999999999998E-8</v>
      </c>
      <c r="L3967" s="61">
        <v>1.8300000000000001E-9</v>
      </c>
    </row>
    <row r="3968" spans="2:12">
      <c r="B3968" s="61">
        <v>3960</v>
      </c>
      <c r="C3968" s="61">
        <v>6.9199999999999998E-8</v>
      </c>
      <c r="D3968" s="61">
        <v>2.7799999999999999E-9</v>
      </c>
      <c r="K3968" s="61">
        <v>3.7399999999999997E-8</v>
      </c>
      <c r="L3968" s="61">
        <v>1.8199999999999999E-9</v>
      </c>
    </row>
    <row r="3969" spans="2:12">
      <c r="B3969" s="61">
        <v>3960</v>
      </c>
      <c r="C3969" s="61">
        <v>6.8900000000000002E-8</v>
      </c>
      <c r="D3969" s="61">
        <v>2.7700000000000002E-9</v>
      </c>
      <c r="K3969" s="61">
        <v>3.7200000000000002E-8</v>
      </c>
      <c r="L3969" s="61">
        <v>1.81E-9</v>
      </c>
    </row>
    <row r="3970" spans="2:12">
      <c r="B3970" s="61">
        <v>3960</v>
      </c>
      <c r="C3970" s="61">
        <v>6.8600000000000005E-8</v>
      </c>
      <c r="D3970" s="61">
        <v>2.76E-9</v>
      </c>
      <c r="K3970" s="61">
        <v>3.7E-8</v>
      </c>
      <c r="L3970" s="61">
        <v>1.8E-9</v>
      </c>
    </row>
    <row r="3971" spans="2:12">
      <c r="B3971" s="61">
        <v>3960</v>
      </c>
      <c r="C3971" s="61">
        <v>6.8299999999999996E-8</v>
      </c>
      <c r="D3971" s="61">
        <v>2.7400000000000001E-9</v>
      </c>
      <c r="K3971" s="61">
        <v>3.69E-8</v>
      </c>
      <c r="L3971" s="61">
        <v>1.8E-9</v>
      </c>
    </row>
    <row r="3972" spans="2:12">
      <c r="B3972" s="61">
        <v>3960</v>
      </c>
      <c r="C3972" s="61">
        <v>6.8E-8</v>
      </c>
      <c r="D3972" s="61">
        <v>2.7299999999999999E-9</v>
      </c>
      <c r="K3972" s="61">
        <v>3.6699999999999998E-8</v>
      </c>
      <c r="L3972" s="61">
        <v>1.79E-9</v>
      </c>
    </row>
    <row r="3973" spans="2:12">
      <c r="B3973" s="61">
        <v>3960</v>
      </c>
      <c r="C3973" s="61">
        <v>6.7700000000000004E-8</v>
      </c>
      <c r="D3973" s="61">
        <v>2.7200000000000001E-9</v>
      </c>
      <c r="K3973" s="61">
        <v>3.6500000000000003E-8</v>
      </c>
      <c r="L3973" s="61">
        <v>1.7800000000000001E-9</v>
      </c>
    </row>
    <row r="3974" spans="2:12">
      <c r="B3974" s="61">
        <v>3960</v>
      </c>
      <c r="C3974" s="61">
        <v>6.7399999999999995E-8</v>
      </c>
      <c r="D3974" s="61">
        <v>2.7099999999999999E-9</v>
      </c>
      <c r="K3974" s="61">
        <v>3.6400000000000002E-8</v>
      </c>
      <c r="L3974" s="61">
        <v>1.7700000000000001E-9</v>
      </c>
    </row>
    <row r="3975" spans="2:12">
      <c r="B3975" s="61">
        <v>3970</v>
      </c>
      <c r="C3975" s="61">
        <v>6.7099999999999999E-8</v>
      </c>
      <c r="D3975" s="61">
        <v>2.69E-9</v>
      </c>
      <c r="K3975" s="61">
        <v>3.62E-8</v>
      </c>
      <c r="L3975" s="61">
        <v>1.7700000000000001E-9</v>
      </c>
    </row>
    <row r="3976" spans="2:12">
      <c r="B3976" s="61">
        <v>3970</v>
      </c>
      <c r="C3976" s="61">
        <v>6.6800000000000003E-8</v>
      </c>
      <c r="D3976" s="61">
        <v>2.6799999999999998E-9</v>
      </c>
      <c r="K3976" s="61">
        <v>3.5999999999999998E-8</v>
      </c>
      <c r="L3976" s="61">
        <v>1.7599999999999999E-9</v>
      </c>
    </row>
    <row r="3977" spans="2:12">
      <c r="B3977" s="61">
        <v>3970</v>
      </c>
      <c r="C3977" s="61">
        <v>6.6500000000000007E-8</v>
      </c>
      <c r="D3977" s="61">
        <v>2.6700000000000001E-9</v>
      </c>
      <c r="K3977" s="61">
        <v>3.5899999999999997E-8</v>
      </c>
      <c r="L3977" s="61">
        <v>1.75E-9</v>
      </c>
    </row>
    <row r="3978" spans="2:12">
      <c r="B3978" s="61">
        <v>3970</v>
      </c>
      <c r="C3978" s="61">
        <v>6.6199999999999997E-8</v>
      </c>
      <c r="D3978" s="61">
        <v>2.6599999999999999E-9</v>
      </c>
      <c r="K3978" s="61">
        <v>3.5700000000000002E-8</v>
      </c>
      <c r="L3978" s="61">
        <v>1.74E-9</v>
      </c>
    </row>
    <row r="3979" spans="2:12">
      <c r="B3979" s="61">
        <v>3970</v>
      </c>
      <c r="C3979" s="61">
        <v>6.5900000000000001E-8</v>
      </c>
      <c r="D3979" s="61">
        <v>2.6500000000000002E-9</v>
      </c>
      <c r="K3979" s="61">
        <v>3.5600000000000001E-8</v>
      </c>
      <c r="L3979" s="61">
        <v>1.73E-9</v>
      </c>
    </row>
    <row r="3980" spans="2:12">
      <c r="B3980" s="61">
        <v>3970</v>
      </c>
      <c r="C3980" s="61">
        <v>6.5600000000000005E-8</v>
      </c>
      <c r="D3980" s="61">
        <v>2.6299999999999998E-9</v>
      </c>
      <c r="K3980" s="61">
        <v>3.5399999999999999E-8</v>
      </c>
      <c r="L3980" s="61">
        <v>1.73E-9</v>
      </c>
    </row>
    <row r="3981" spans="2:12">
      <c r="B3981" s="61">
        <v>3970</v>
      </c>
      <c r="C3981" s="61">
        <v>6.5299999999999996E-8</v>
      </c>
      <c r="D3981" s="61">
        <v>2.6200000000000001E-9</v>
      </c>
      <c r="K3981" s="61">
        <v>3.5299999999999998E-8</v>
      </c>
      <c r="L3981" s="61">
        <v>1.7200000000000001E-9</v>
      </c>
    </row>
    <row r="3982" spans="2:12">
      <c r="B3982" s="61">
        <v>3970</v>
      </c>
      <c r="C3982" s="61">
        <v>6.5E-8</v>
      </c>
      <c r="D3982" s="61">
        <v>2.6099999999999999E-9</v>
      </c>
      <c r="K3982" s="61">
        <v>3.5100000000000003E-8</v>
      </c>
      <c r="L3982" s="61">
        <v>1.7100000000000001E-9</v>
      </c>
    </row>
    <row r="3983" spans="2:12">
      <c r="B3983" s="61">
        <v>3970</v>
      </c>
      <c r="C3983" s="61">
        <v>6.4700000000000004E-8</v>
      </c>
      <c r="D3983" s="61">
        <v>2.6000000000000001E-9</v>
      </c>
      <c r="K3983" s="61">
        <v>3.4900000000000001E-8</v>
      </c>
      <c r="L3983" s="61">
        <v>1.6999999999999999E-9</v>
      </c>
    </row>
    <row r="3984" spans="2:12">
      <c r="B3984" s="61">
        <v>3970</v>
      </c>
      <c r="C3984" s="61">
        <v>6.4399999999999994E-8</v>
      </c>
      <c r="D3984" s="61">
        <v>2.5899999999999999E-9</v>
      </c>
      <c r="K3984" s="61">
        <v>3.4800000000000001E-8</v>
      </c>
      <c r="L3984" s="61">
        <v>1.6999999999999999E-9</v>
      </c>
    </row>
    <row r="3985" spans="2:12">
      <c r="B3985" s="61">
        <v>3980</v>
      </c>
      <c r="C3985" s="61">
        <v>6.4099999999999998E-8</v>
      </c>
      <c r="D3985" s="61">
        <v>2.5800000000000002E-9</v>
      </c>
      <c r="K3985" s="61">
        <v>3.4599999999999999E-8</v>
      </c>
      <c r="L3985" s="61">
        <v>1.69E-9</v>
      </c>
    </row>
    <row r="3986" spans="2:12">
      <c r="B3986" s="61">
        <v>3980</v>
      </c>
      <c r="C3986" s="61">
        <v>6.3899999999999996E-8</v>
      </c>
      <c r="D3986" s="61">
        <v>2.5599999999999998E-9</v>
      </c>
      <c r="K3986" s="61">
        <v>3.4499999999999998E-8</v>
      </c>
      <c r="L3986" s="61">
        <v>1.68E-9</v>
      </c>
    </row>
    <row r="3987" spans="2:12">
      <c r="B3987" s="61">
        <v>3980</v>
      </c>
      <c r="C3987" s="61">
        <v>6.36E-8</v>
      </c>
      <c r="D3987" s="61">
        <v>2.5500000000000001E-9</v>
      </c>
      <c r="K3987" s="61">
        <v>3.4300000000000003E-8</v>
      </c>
      <c r="L3987" s="61">
        <v>1.67E-9</v>
      </c>
    </row>
    <row r="3988" spans="2:12">
      <c r="B3988" s="61">
        <v>3980</v>
      </c>
      <c r="C3988" s="61">
        <v>6.3300000000000004E-8</v>
      </c>
      <c r="D3988" s="61">
        <v>2.5399999999999999E-9</v>
      </c>
      <c r="K3988" s="61">
        <v>3.4200000000000002E-8</v>
      </c>
      <c r="L3988" s="61">
        <v>1.67E-9</v>
      </c>
    </row>
    <row r="3989" spans="2:12">
      <c r="B3989" s="61">
        <v>3980</v>
      </c>
      <c r="C3989" s="61">
        <v>6.2999999999999995E-8</v>
      </c>
      <c r="D3989" s="61">
        <v>2.5300000000000002E-9</v>
      </c>
      <c r="K3989" s="61">
        <v>3.4E-8</v>
      </c>
      <c r="L3989" s="61">
        <v>1.6600000000000001E-9</v>
      </c>
    </row>
    <row r="3990" spans="2:12">
      <c r="B3990" s="61">
        <v>3980</v>
      </c>
      <c r="C3990" s="61">
        <v>6.2699999999999999E-8</v>
      </c>
      <c r="D3990" s="61">
        <v>2.52E-9</v>
      </c>
      <c r="K3990" s="61">
        <v>3.3899999999999999E-8</v>
      </c>
      <c r="L3990" s="61">
        <v>1.6500000000000001E-9</v>
      </c>
    </row>
    <row r="3991" spans="2:12">
      <c r="B3991" s="61">
        <v>3980</v>
      </c>
      <c r="C3991" s="61">
        <v>6.2400000000000003E-8</v>
      </c>
      <c r="D3991" s="61">
        <v>2.5099999999999998E-9</v>
      </c>
      <c r="K3991" s="61">
        <v>3.3699999999999997E-8</v>
      </c>
      <c r="L3991" s="61">
        <v>1.6399999999999999E-9</v>
      </c>
    </row>
    <row r="3992" spans="2:12">
      <c r="B3992" s="61">
        <v>3980</v>
      </c>
      <c r="C3992" s="61">
        <v>6.2200000000000001E-8</v>
      </c>
      <c r="D3992" s="61">
        <v>2.5000000000000001E-9</v>
      </c>
      <c r="K3992" s="61">
        <v>3.3600000000000003E-8</v>
      </c>
      <c r="L3992" s="61">
        <v>1.6399999999999999E-9</v>
      </c>
    </row>
    <row r="3993" spans="2:12">
      <c r="B3993" s="61">
        <v>3980</v>
      </c>
      <c r="C3993" s="61">
        <v>6.1900000000000005E-8</v>
      </c>
      <c r="D3993" s="61">
        <v>2.4899999999999999E-9</v>
      </c>
      <c r="K3993" s="61">
        <v>3.3400000000000001E-8</v>
      </c>
      <c r="L3993" s="61">
        <v>1.63E-9</v>
      </c>
    </row>
    <row r="3994" spans="2:12">
      <c r="B3994" s="61">
        <v>3980</v>
      </c>
      <c r="C3994" s="61">
        <v>6.1599999999999996E-8</v>
      </c>
      <c r="D3994" s="61">
        <v>2.4699999999999999E-9</v>
      </c>
      <c r="K3994" s="61">
        <v>3.33E-8</v>
      </c>
      <c r="L3994" s="61">
        <v>1.62E-9</v>
      </c>
    </row>
    <row r="3995" spans="2:12">
      <c r="B3995" s="61">
        <v>3990</v>
      </c>
      <c r="C3995" s="61">
        <v>6.13E-8</v>
      </c>
      <c r="D3995" s="61">
        <v>2.4600000000000002E-9</v>
      </c>
      <c r="K3995" s="61">
        <v>3.3099999999999999E-8</v>
      </c>
      <c r="L3995" s="61">
        <v>1.61E-9</v>
      </c>
    </row>
    <row r="3996" spans="2:12">
      <c r="B3996" s="61">
        <v>3990</v>
      </c>
      <c r="C3996" s="61">
        <v>6.1099999999999998E-8</v>
      </c>
      <c r="D3996" s="61">
        <v>2.45E-9</v>
      </c>
      <c r="K3996" s="61">
        <v>3.2999999999999998E-8</v>
      </c>
      <c r="L3996" s="61">
        <v>1.61E-9</v>
      </c>
    </row>
    <row r="3997" spans="2:12">
      <c r="B3997" s="61">
        <v>3990</v>
      </c>
      <c r="C3997" s="61">
        <v>6.0800000000000002E-8</v>
      </c>
      <c r="D3997" s="61">
        <v>2.4399999999999998E-9</v>
      </c>
      <c r="K3997" s="61">
        <v>3.2800000000000003E-8</v>
      </c>
      <c r="L3997" s="61">
        <v>1.6000000000000001E-9</v>
      </c>
    </row>
    <row r="3998" spans="2:12">
      <c r="B3998" s="61">
        <v>3990</v>
      </c>
      <c r="C3998" s="61">
        <v>6.0500000000000006E-8</v>
      </c>
      <c r="D3998" s="61">
        <v>2.4300000000000001E-9</v>
      </c>
      <c r="K3998" s="61">
        <v>3.2700000000000002E-8</v>
      </c>
      <c r="L3998" s="61">
        <v>1.5900000000000001E-9</v>
      </c>
    </row>
    <row r="3999" spans="2:12">
      <c r="B3999" s="61">
        <v>3990</v>
      </c>
      <c r="C3999" s="61">
        <v>6.0199999999999996E-8</v>
      </c>
      <c r="D3999" s="61">
        <v>2.4199999999999999E-9</v>
      </c>
      <c r="K3999" s="61">
        <v>3.25E-8</v>
      </c>
      <c r="L3999" s="61">
        <v>1.5900000000000001E-9</v>
      </c>
    </row>
    <row r="4000" spans="2:12">
      <c r="B4000" s="61">
        <v>3990</v>
      </c>
      <c r="C4000" s="61">
        <v>5.9999999999999995E-8</v>
      </c>
      <c r="D4000" s="61">
        <v>2.4100000000000002E-9</v>
      </c>
      <c r="K4000" s="61">
        <v>3.2399999999999999E-8</v>
      </c>
      <c r="L4000" s="61">
        <v>1.5799999999999999E-9</v>
      </c>
    </row>
    <row r="4001" spans="2:12">
      <c r="B4001" s="61">
        <v>3990</v>
      </c>
      <c r="C4001" s="61">
        <v>5.9699999999999999E-8</v>
      </c>
      <c r="D4001" s="61">
        <v>2.4E-9</v>
      </c>
      <c r="K4001" s="61">
        <v>3.2199999999999997E-8</v>
      </c>
      <c r="L4001" s="61">
        <v>1.57E-9</v>
      </c>
    </row>
    <row r="4002" spans="2:12">
      <c r="B4002" s="61">
        <v>3990</v>
      </c>
      <c r="C4002" s="61">
        <v>5.9400000000000003E-8</v>
      </c>
      <c r="D4002" s="61">
        <v>2.3899999999999998E-9</v>
      </c>
      <c r="K4002" s="61">
        <v>3.2100000000000003E-8</v>
      </c>
      <c r="L4002" s="61">
        <v>1.56E-9</v>
      </c>
    </row>
    <row r="4003" spans="2:12">
      <c r="B4003" s="61">
        <v>3990</v>
      </c>
      <c r="C4003" s="61">
        <v>5.9200000000000001E-8</v>
      </c>
      <c r="D4003" s="61">
        <v>2.3800000000000001E-9</v>
      </c>
      <c r="K4003" s="61">
        <v>3.1900000000000001E-8</v>
      </c>
      <c r="L4003" s="61">
        <v>1.56E-9</v>
      </c>
    </row>
    <row r="4004" spans="2:12">
      <c r="B4004" s="61">
        <v>3990</v>
      </c>
      <c r="C4004" s="61">
        <v>5.8899999999999998E-8</v>
      </c>
      <c r="D4004" s="61">
        <v>2.3699999999999999E-9</v>
      </c>
      <c r="K4004" s="61">
        <v>3.18E-8</v>
      </c>
      <c r="L4004" s="61">
        <v>1.55E-9</v>
      </c>
    </row>
    <row r="4005" spans="2:12">
      <c r="B4005" s="61">
        <v>4000</v>
      </c>
      <c r="C4005" s="61">
        <v>5.8700000000000003E-8</v>
      </c>
      <c r="D4005" s="61">
        <v>2.3600000000000001E-9</v>
      </c>
      <c r="K4005" s="61">
        <v>3.1699999999999999E-8</v>
      </c>
      <c r="L4005" s="61">
        <v>1.5400000000000001E-9</v>
      </c>
    </row>
    <row r="4006" spans="2:12">
      <c r="B4006" s="61">
        <v>4000</v>
      </c>
      <c r="C4006" s="61">
        <v>5.84E-8</v>
      </c>
      <c r="D4006" s="61">
        <v>2.3499999999999999E-9</v>
      </c>
      <c r="K4006" s="61">
        <v>3.1499999999999998E-8</v>
      </c>
      <c r="L4006" s="61">
        <v>1.5400000000000001E-9</v>
      </c>
    </row>
    <row r="4007" spans="2:12">
      <c r="B4007" s="61">
        <v>4000</v>
      </c>
      <c r="C4007" s="61">
        <v>5.8099999999999997E-8</v>
      </c>
      <c r="D4007" s="61">
        <v>2.3400000000000002E-9</v>
      </c>
      <c r="K4007" s="61">
        <v>3.1400000000000003E-8</v>
      </c>
      <c r="L4007" s="61">
        <v>1.5300000000000001E-9</v>
      </c>
    </row>
    <row r="4008" spans="2:12">
      <c r="B4008" s="61">
        <v>4000</v>
      </c>
      <c r="C4008" s="61">
        <v>5.7900000000000002E-8</v>
      </c>
      <c r="D4008" s="61">
        <v>2.3199999999999998E-9</v>
      </c>
      <c r="K4008" s="61">
        <v>3.1200000000000001E-8</v>
      </c>
      <c r="L4008" s="61">
        <v>1.5199999999999999E-9</v>
      </c>
    </row>
    <row r="4009" spans="2:12">
      <c r="B4009" s="61">
        <v>4000</v>
      </c>
      <c r="C4009" s="61">
        <v>5.76E-8</v>
      </c>
      <c r="D4009" s="61">
        <v>2.3100000000000001E-9</v>
      </c>
      <c r="K4009" s="61">
        <v>3.1100000000000001E-8</v>
      </c>
      <c r="L4009" s="61">
        <v>1.5199999999999999E-9</v>
      </c>
    </row>
    <row r="4010" spans="2:12">
      <c r="B4010" s="61">
        <v>4000</v>
      </c>
      <c r="C4010" s="61">
        <v>5.7399999999999998E-8</v>
      </c>
      <c r="D4010" s="61">
        <v>2.2999999999999999E-9</v>
      </c>
      <c r="K4010" s="61">
        <v>3.1E-8</v>
      </c>
      <c r="L4010" s="61">
        <v>1.51E-9</v>
      </c>
    </row>
    <row r="4011" spans="2:12">
      <c r="B4011" s="61">
        <v>4000</v>
      </c>
      <c r="C4011" s="61">
        <v>5.7100000000000002E-8</v>
      </c>
      <c r="D4011" s="61">
        <v>2.2900000000000002E-9</v>
      </c>
      <c r="K4011" s="61">
        <v>3.0799999999999998E-8</v>
      </c>
      <c r="L4011" s="61">
        <v>1.5E-9</v>
      </c>
    </row>
    <row r="4012" spans="2:12">
      <c r="B4012" s="61">
        <v>4000</v>
      </c>
      <c r="C4012" s="61">
        <v>5.6799999999999999E-8</v>
      </c>
      <c r="D4012" s="61">
        <v>2.28E-9</v>
      </c>
      <c r="K4012" s="61">
        <v>3.0699999999999997E-8</v>
      </c>
      <c r="L4012" s="61">
        <v>1.5E-9</v>
      </c>
    </row>
    <row r="4013" spans="2:12">
      <c r="B4013" s="61">
        <v>4000</v>
      </c>
      <c r="C4013" s="61">
        <v>5.6599999999999997E-8</v>
      </c>
      <c r="D4013" s="61">
        <v>2.2699999999999998E-9</v>
      </c>
      <c r="K4013" s="61">
        <v>3.0600000000000003E-8</v>
      </c>
      <c r="L4013" s="61">
        <v>1.49E-9</v>
      </c>
    </row>
    <row r="4014" spans="2:12">
      <c r="B4014" s="61">
        <v>4000</v>
      </c>
      <c r="C4014" s="61">
        <v>5.6300000000000001E-8</v>
      </c>
      <c r="D4014" s="61">
        <v>2.2600000000000001E-9</v>
      </c>
      <c r="K4014" s="61">
        <v>3.0400000000000001E-8</v>
      </c>
      <c r="L4014" s="61">
        <v>1.4800000000000001E-9</v>
      </c>
    </row>
    <row r="4015" spans="2:12">
      <c r="B4015" s="61">
        <v>4010</v>
      </c>
      <c r="C4015" s="61">
        <v>5.6099999999999999E-8</v>
      </c>
      <c r="D4015" s="61">
        <v>2.2499999999999999E-9</v>
      </c>
      <c r="K4015" s="61">
        <v>3.03E-8</v>
      </c>
      <c r="L4015" s="61">
        <v>1.4800000000000001E-9</v>
      </c>
    </row>
    <row r="4016" spans="2:12">
      <c r="B4016" s="61">
        <v>4010</v>
      </c>
      <c r="C4016" s="61">
        <v>5.5799999999999997E-8</v>
      </c>
      <c r="D4016" s="61">
        <v>2.2400000000000001E-9</v>
      </c>
      <c r="K4016" s="61">
        <v>3.0099999999999998E-8</v>
      </c>
      <c r="L4016" s="61">
        <v>1.4700000000000001E-9</v>
      </c>
    </row>
    <row r="4017" spans="2:12">
      <c r="B4017" s="61">
        <v>4010</v>
      </c>
      <c r="C4017" s="61">
        <v>5.5600000000000002E-8</v>
      </c>
      <c r="D4017" s="61">
        <v>2.23E-9</v>
      </c>
      <c r="K4017" s="61">
        <v>2.9999999999999997E-8</v>
      </c>
      <c r="L4017" s="61">
        <v>1.4599999999999999E-9</v>
      </c>
    </row>
    <row r="4018" spans="2:12">
      <c r="B4018" s="61">
        <v>4010</v>
      </c>
      <c r="C4018" s="61">
        <v>5.5299999999999999E-8</v>
      </c>
      <c r="D4018" s="61">
        <v>2.2200000000000002E-9</v>
      </c>
      <c r="K4018" s="61">
        <v>2.9900000000000003E-8</v>
      </c>
      <c r="L4018" s="61">
        <v>1.4599999999999999E-9</v>
      </c>
    </row>
    <row r="4019" spans="2:12">
      <c r="B4019" s="61">
        <v>4010</v>
      </c>
      <c r="C4019" s="61">
        <v>5.5099999999999997E-8</v>
      </c>
      <c r="D4019" s="61">
        <v>2.21E-9</v>
      </c>
      <c r="K4019" s="61">
        <v>2.9700000000000001E-8</v>
      </c>
      <c r="L4019" s="61">
        <v>1.45E-9</v>
      </c>
    </row>
    <row r="4020" spans="2:12">
      <c r="B4020" s="61">
        <v>4010</v>
      </c>
      <c r="C4020" s="61">
        <v>5.4800000000000001E-8</v>
      </c>
      <c r="D4020" s="61">
        <v>2.1999999999999998E-9</v>
      </c>
      <c r="K4020" s="61">
        <v>2.96E-8</v>
      </c>
      <c r="L4020" s="61">
        <v>1.44E-9</v>
      </c>
    </row>
    <row r="4021" spans="2:12">
      <c r="B4021" s="61">
        <v>4010</v>
      </c>
      <c r="C4021" s="61">
        <v>5.4599999999999999E-8</v>
      </c>
      <c r="D4021" s="61">
        <v>2.1900000000000001E-9</v>
      </c>
      <c r="K4021" s="61">
        <v>2.9499999999999999E-8</v>
      </c>
      <c r="L4021" s="61">
        <v>1.44E-9</v>
      </c>
    </row>
    <row r="4022" spans="2:12">
      <c r="B4022" s="61">
        <v>4010</v>
      </c>
      <c r="C4022" s="61">
        <v>5.4399999999999997E-8</v>
      </c>
      <c r="D4022" s="61">
        <v>2.1799999999999999E-9</v>
      </c>
      <c r="K4022" s="61">
        <v>2.9300000000000001E-8</v>
      </c>
      <c r="L4022" s="61">
        <v>1.43E-9</v>
      </c>
    </row>
    <row r="4023" spans="2:12">
      <c r="B4023" s="61">
        <v>4010</v>
      </c>
      <c r="C4023" s="61">
        <v>5.4100000000000001E-8</v>
      </c>
      <c r="D4023" s="61">
        <v>2.1700000000000002E-9</v>
      </c>
      <c r="K4023" s="61">
        <v>2.92E-8</v>
      </c>
      <c r="L4023" s="61">
        <v>1.4200000000000001E-9</v>
      </c>
    </row>
    <row r="4024" spans="2:12">
      <c r="B4024" s="61">
        <v>4010</v>
      </c>
      <c r="C4024" s="61">
        <v>5.39E-8</v>
      </c>
      <c r="D4024" s="61">
        <v>2.16E-9</v>
      </c>
      <c r="K4024" s="61">
        <v>2.9099999999999999E-8</v>
      </c>
      <c r="L4024" s="61">
        <v>1.4200000000000001E-9</v>
      </c>
    </row>
    <row r="4025" spans="2:12">
      <c r="B4025" s="61">
        <v>4020</v>
      </c>
      <c r="C4025" s="61">
        <v>5.3599999999999997E-8</v>
      </c>
      <c r="D4025" s="61">
        <v>2.1499999999999998E-9</v>
      </c>
      <c r="K4025" s="61">
        <v>2.9000000000000002E-8</v>
      </c>
      <c r="L4025" s="61">
        <v>1.4100000000000001E-9</v>
      </c>
    </row>
    <row r="4026" spans="2:12">
      <c r="B4026" s="61">
        <v>4020</v>
      </c>
      <c r="C4026" s="61">
        <v>5.3400000000000002E-8</v>
      </c>
      <c r="D4026" s="61">
        <v>2.1400000000000001E-9</v>
      </c>
      <c r="K4026" s="61">
        <v>2.88E-8</v>
      </c>
      <c r="L4026" s="61">
        <v>1.4100000000000001E-9</v>
      </c>
    </row>
    <row r="4027" spans="2:12">
      <c r="B4027" s="61">
        <v>4020</v>
      </c>
      <c r="C4027" s="61">
        <v>5.32E-8</v>
      </c>
      <c r="D4027" s="61">
        <v>2.1400000000000001E-9</v>
      </c>
      <c r="K4027" s="61">
        <v>2.8699999999999999E-8</v>
      </c>
      <c r="L4027" s="61">
        <v>1.3999999999999999E-9</v>
      </c>
    </row>
    <row r="4028" spans="2:12">
      <c r="B4028" s="61">
        <v>4020</v>
      </c>
      <c r="C4028" s="61">
        <v>5.2899999999999997E-8</v>
      </c>
      <c r="D4028" s="61">
        <v>2.1299999999999999E-9</v>
      </c>
      <c r="K4028" s="61">
        <v>2.8600000000000001E-8</v>
      </c>
      <c r="L4028" s="61">
        <v>1.39E-9</v>
      </c>
    </row>
    <row r="4029" spans="2:12">
      <c r="B4029" s="61">
        <v>4020</v>
      </c>
      <c r="C4029" s="61">
        <v>5.2700000000000002E-8</v>
      </c>
      <c r="D4029" s="61">
        <v>2.1200000000000001E-9</v>
      </c>
      <c r="K4029" s="61">
        <v>2.84E-8</v>
      </c>
      <c r="L4029" s="61">
        <v>1.39E-9</v>
      </c>
    </row>
    <row r="4030" spans="2:12">
      <c r="B4030" s="61">
        <v>4020</v>
      </c>
      <c r="C4030" s="61">
        <v>5.25E-8</v>
      </c>
      <c r="D4030" s="61">
        <v>2.11E-9</v>
      </c>
      <c r="K4030" s="61">
        <v>2.8299999999999999E-8</v>
      </c>
      <c r="L4030" s="61">
        <v>1.38E-9</v>
      </c>
    </row>
    <row r="4031" spans="2:12">
      <c r="B4031" s="61">
        <v>4020</v>
      </c>
      <c r="C4031" s="61">
        <v>5.2199999999999998E-8</v>
      </c>
      <c r="D4031" s="61">
        <v>2.1000000000000002E-9</v>
      </c>
      <c r="K4031" s="61">
        <v>2.8200000000000001E-8</v>
      </c>
      <c r="L4031" s="61">
        <v>1.37E-9</v>
      </c>
    </row>
    <row r="4032" spans="2:12">
      <c r="B4032" s="61">
        <v>4020</v>
      </c>
      <c r="C4032" s="61">
        <v>5.2000000000000002E-8</v>
      </c>
      <c r="D4032" s="61">
        <v>2.09E-9</v>
      </c>
      <c r="K4032" s="61">
        <v>2.81E-8</v>
      </c>
      <c r="L4032" s="61">
        <v>1.37E-9</v>
      </c>
    </row>
    <row r="4033" spans="2:12">
      <c r="B4033" s="61">
        <v>4020</v>
      </c>
      <c r="C4033" s="61">
        <v>5.1800000000000001E-8</v>
      </c>
      <c r="D4033" s="61">
        <v>2.0799999999999998E-9</v>
      </c>
      <c r="K4033" s="61">
        <v>2.7899999999999998E-8</v>
      </c>
      <c r="L4033" s="61">
        <v>1.3600000000000001E-9</v>
      </c>
    </row>
    <row r="4034" spans="2:12">
      <c r="B4034" s="61">
        <v>4020</v>
      </c>
      <c r="C4034" s="61">
        <v>5.1499999999999998E-8</v>
      </c>
      <c r="D4034" s="61">
        <v>2.0700000000000001E-9</v>
      </c>
      <c r="K4034" s="61">
        <v>2.7800000000000001E-8</v>
      </c>
      <c r="L4034" s="61">
        <v>1.3600000000000001E-9</v>
      </c>
    </row>
    <row r="4035" spans="2:12">
      <c r="B4035" s="61">
        <v>4030</v>
      </c>
      <c r="C4035" s="61">
        <v>5.1300000000000003E-8</v>
      </c>
      <c r="D4035" s="61">
        <v>2.0599999999999999E-9</v>
      </c>
      <c r="K4035" s="61">
        <v>2.77E-8</v>
      </c>
      <c r="L4035" s="61">
        <v>1.3500000000000001E-9</v>
      </c>
    </row>
    <row r="4036" spans="2:12">
      <c r="B4036" s="61">
        <v>4030</v>
      </c>
      <c r="C4036" s="61">
        <v>5.1100000000000001E-8</v>
      </c>
      <c r="D4036" s="61">
        <v>2.0500000000000002E-9</v>
      </c>
      <c r="K4036" s="61">
        <v>2.7599999999999999E-8</v>
      </c>
      <c r="L4036" s="61">
        <v>1.3399999999999999E-9</v>
      </c>
    </row>
    <row r="4037" spans="2:12">
      <c r="B4037" s="61">
        <v>4030</v>
      </c>
      <c r="C4037" s="61">
        <v>5.0799999999999998E-8</v>
      </c>
      <c r="D4037" s="61">
        <v>2.04E-9</v>
      </c>
      <c r="K4037" s="61">
        <v>2.7400000000000001E-8</v>
      </c>
      <c r="L4037" s="61">
        <v>1.3399999999999999E-9</v>
      </c>
    </row>
    <row r="4038" spans="2:12">
      <c r="B4038" s="61">
        <v>4030</v>
      </c>
      <c r="C4038" s="61">
        <v>5.0600000000000003E-8</v>
      </c>
      <c r="D4038" s="61">
        <v>2.0299999999999998E-9</v>
      </c>
      <c r="K4038" s="61">
        <v>2.73E-8</v>
      </c>
      <c r="L4038" s="61">
        <v>1.33E-9</v>
      </c>
    </row>
    <row r="4039" spans="2:12">
      <c r="B4039" s="61">
        <v>4030</v>
      </c>
      <c r="C4039" s="61">
        <v>5.0400000000000001E-8</v>
      </c>
      <c r="D4039" s="61">
        <v>2.0200000000000001E-9</v>
      </c>
      <c r="K4039" s="61">
        <v>2.7199999999999999E-8</v>
      </c>
      <c r="L4039" s="61">
        <v>1.33E-9</v>
      </c>
    </row>
    <row r="4040" spans="2:12">
      <c r="B4040" s="61">
        <v>4030</v>
      </c>
      <c r="C4040" s="61">
        <v>5.02E-8</v>
      </c>
      <c r="D4040" s="61">
        <v>2.0099999999999999E-9</v>
      </c>
      <c r="K4040" s="61">
        <v>2.7100000000000001E-8</v>
      </c>
      <c r="L4040" s="61">
        <v>1.32E-9</v>
      </c>
    </row>
    <row r="4041" spans="2:12">
      <c r="B4041" s="61">
        <v>4030</v>
      </c>
      <c r="C4041" s="61">
        <v>4.9899999999999997E-8</v>
      </c>
      <c r="D4041" s="61">
        <v>2.0099999999999999E-9</v>
      </c>
      <c r="K4041" s="61">
        <v>2.7E-8</v>
      </c>
      <c r="L4041" s="61">
        <v>1.31E-9</v>
      </c>
    </row>
    <row r="4042" spans="2:12">
      <c r="B4042" s="61">
        <v>4030</v>
      </c>
      <c r="C4042" s="61">
        <v>4.9700000000000002E-8</v>
      </c>
      <c r="D4042" s="61">
        <v>2.0000000000000001E-9</v>
      </c>
      <c r="K4042" s="61">
        <v>2.6799999999999998E-8</v>
      </c>
      <c r="L4042" s="61">
        <v>1.31E-9</v>
      </c>
    </row>
    <row r="4043" spans="2:12">
      <c r="B4043" s="61">
        <v>4030</v>
      </c>
      <c r="C4043" s="61">
        <v>4.95E-8</v>
      </c>
      <c r="D4043" s="61">
        <v>1.99E-9</v>
      </c>
      <c r="K4043" s="61">
        <v>2.6700000000000001E-8</v>
      </c>
      <c r="L4043" s="61">
        <v>1.3000000000000001E-9</v>
      </c>
    </row>
    <row r="4044" spans="2:12">
      <c r="B4044" s="61">
        <v>4030</v>
      </c>
      <c r="C4044" s="61">
        <v>4.9299999999999998E-8</v>
      </c>
      <c r="D4044" s="61">
        <v>1.9800000000000002E-9</v>
      </c>
      <c r="K4044" s="61">
        <v>2.66E-8</v>
      </c>
      <c r="L4044" s="61">
        <v>1.3000000000000001E-9</v>
      </c>
    </row>
    <row r="4045" spans="2:12">
      <c r="B4045" s="61">
        <v>4040</v>
      </c>
      <c r="C4045" s="61">
        <v>4.9000000000000002E-8</v>
      </c>
      <c r="D4045" s="61">
        <v>1.97E-9</v>
      </c>
      <c r="K4045" s="61">
        <v>2.6499999999999999E-8</v>
      </c>
      <c r="L4045" s="61">
        <v>1.2900000000000001E-9</v>
      </c>
    </row>
    <row r="4046" spans="2:12">
      <c r="B4046" s="61">
        <v>4040</v>
      </c>
      <c r="C4046" s="61">
        <v>4.88E-8</v>
      </c>
      <c r="D4046" s="61">
        <v>1.9599999999999998E-9</v>
      </c>
      <c r="K4046" s="61">
        <v>2.6400000000000001E-8</v>
      </c>
      <c r="L4046" s="61">
        <v>1.2900000000000001E-9</v>
      </c>
    </row>
    <row r="4047" spans="2:12">
      <c r="B4047" s="61">
        <v>4040</v>
      </c>
      <c r="C4047" s="61">
        <v>4.8599999999999998E-8</v>
      </c>
      <c r="D4047" s="61">
        <v>1.9500000000000001E-9</v>
      </c>
      <c r="K4047" s="61">
        <v>2.62E-8</v>
      </c>
      <c r="L4047" s="61">
        <v>1.2799999999999999E-9</v>
      </c>
    </row>
    <row r="4048" spans="2:12">
      <c r="B4048" s="61">
        <v>4040</v>
      </c>
      <c r="C4048" s="61">
        <v>4.8400000000000003E-8</v>
      </c>
      <c r="D4048" s="61">
        <v>1.9399999999999999E-9</v>
      </c>
      <c r="K4048" s="61">
        <v>2.6099999999999999E-8</v>
      </c>
      <c r="L4048" s="61">
        <v>1.27E-9</v>
      </c>
    </row>
    <row r="4049" spans="2:12">
      <c r="B4049" s="61">
        <v>4040</v>
      </c>
      <c r="C4049" s="61">
        <v>4.8200000000000001E-8</v>
      </c>
      <c r="D4049" s="61">
        <v>1.9399999999999999E-9</v>
      </c>
      <c r="K4049" s="61">
        <v>2.6000000000000001E-8</v>
      </c>
      <c r="L4049" s="61">
        <v>1.27E-9</v>
      </c>
    </row>
    <row r="4050" spans="2:12">
      <c r="B4050" s="61">
        <v>4040</v>
      </c>
      <c r="C4050" s="61">
        <v>4.8E-8</v>
      </c>
      <c r="D4050" s="61">
        <v>1.9300000000000002E-9</v>
      </c>
      <c r="K4050" s="61">
        <v>2.59E-8</v>
      </c>
      <c r="L4050" s="61">
        <v>1.26E-9</v>
      </c>
    </row>
    <row r="4051" spans="2:12">
      <c r="B4051" s="61">
        <v>4040</v>
      </c>
      <c r="C4051" s="61">
        <v>4.7799999999999998E-8</v>
      </c>
      <c r="D4051" s="61">
        <v>1.92E-9</v>
      </c>
      <c r="K4051" s="61">
        <v>2.5799999999999999E-8</v>
      </c>
      <c r="L4051" s="61">
        <v>1.26E-9</v>
      </c>
    </row>
    <row r="4052" spans="2:12">
      <c r="B4052" s="61">
        <v>4040</v>
      </c>
      <c r="C4052" s="61">
        <v>4.7500000000000002E-8</v>
      </c>
      <c r="D4052" s="61">
        <v>1.9099999999999998E-9</v>
      </c>
      <c r="K4052" s="61">
        <v>2.5699999999999999E-8</v>
      </c>
      <c r="L4052" s="61">
        <v>1.25E-9</v>
      </c>
    </row>
    <row r="4053" spans="2:12">
      <c r="B4053" s="61">
        <v>4040</v>
      </c>
      <c r="C4053" s="61">
        <v>4.73E-8</v>
      </c>
      <c r="D4053" s="61">
        <v>1.9000000000000001E-9</v>
      </c>
      <c r="K4053" s="61">
        <v>2.55E-8</v>
      </c>
      <c r="L4053" s="61">
        <v>1.25E-9</v>
      </c>
    </row>
    <row r="4054" spans="2:12">
      <c r="B4054" s="61">
        <v>4040</v>
      </c>
      <c r="C4054" s="61">
        <v>4.7099999999999998E-8</v>
      </c>
      <c r="D4054" s="61">
        <v>1.8899999999999999E-9</v>
      </c>
      <c r="K4054" s="61">
        <v>2.5399999999999999E-8</v>
      </c>
      <c r="L4054" s="61">
        <v>1.2400000000000001E-9</v>
      </c>
    </row>
    <row r="4055" spans="2:12">
      <c r="B4055" s="61">
        <v>4050</v>
      </c>
      <c r="C4055" s="61">
        <v>4.6900000000000003E-8</v>
      </c>
      <c r="D4055" s="61">
        <v>1.8800000000000001E-9</v>
      </c>
      <c r="K4055" s="61">
        <v>2.5300000000000002E-8</v>
      </c>
      <c r="L4055" s="61">
        <v>1.2300000000000001E-9</v>
      </c>
    </row>
    <row r="4056" spans="2:12">
      <c r="B4056" s="61">
        <v>4050</v>
      </c>
      <c r="C4056" s="61">
        <v>4.6700000000000001E-8</v>
      </c>
      <c r="D4056" s="61">
        <v>1.8800000000000001E-9</v>
      </c>
      <c r="K4056" s="61">
        <v>2.5200000000000001E-8</v>
      </c>
      <c r="L4056" s="61">
        <v>1.2300000000000001E-9</v>
      </c>
    </row>
    <row r="4057" spans="2:12">
      <c r="B4057" s="61">
        <v>4050</v>
      </c>
      <c r="C4057" s="61">
        <v>4.6499999999999999E-8</v>
      </c>
      <c r="D4057" s="61">
        <v>1.87E-9</v>
      </c>
      <c r="K4057" s="61">
        <v>2.51E-8</v>
      </c>
      <c r="L4057" s="61">
        <v>1.2199999999999999E-9</v>
      </c>
    </row>
    <row r="4058" spans="2:12">
      <c r="B4058" s="61">
        <v>4050</v>
      </c>
      <c r="C4058" s="61">
        <v>4.6299999999999998E-8</v>
      </c>
      <c r="D4058" s="61">
        <v>1.86E-9</v>
      </c>
      <c r="K4058" s="61">
        <v>2.4999999999999999E-8</v>
      </c>
      <c r="L4058" s="61">
        <v>1.2199999999999999E-9</v>
      </c>
    </row>
    <row r="4059" spans="2:12">
      <c r="B4059" s="61">
        <v>4050</v>
      </c>
      <c r="C4059" s="61">
        <v>4.6100000000000003E-8</v>
      </c>
      <c r="D4059" s="61">
        <v>1.85E-9</v>
      </c>
      <c r="K4059" s="61">
        <v>2.4900000000000001E-8</v>
      </c>
      <c r="L4059" s="61">
        <v>1.21E-9</v>
      </c>
    </row>
    <row r="4060" spans="2:12">
      <c r="B4060" s="61">
        <v>4050</v>
      </c>
      <c r="C4060" s="61">
        <v>4.5900000000000001E-8</v>
      </c>
      <c r="D4060" s="61">
        <v>1.8400000000000001E-9</v>
      </c>
      <c r="K4060" s="61">
        <v>2.48E-8</v>
      </c>
      <c r="L4060" s="61">
        <v>1.21E-9</v>
      </c>
    </row>
    <row r="4061" spans="2:12">
      <c r="B4061" s="61">
        <v>4050</v>
      </c>
      <c r="C4061" s="61">
        <v>4.5699999999999999E-8</v>
      </c>
      <c r="D4061" s="61">
        <v>1.8300000000000001E-9</v>
      </c>
      <c r="K4061" s="61">
        <v>2.4699999999999999E-8</v>
      </c>
      <c r="L4061" s="61">
        <v>1.2E-9</v>
      </c>
    </row>
    <row r="4062" spans="2:12">
      <c r="B4062" s="61">
        <v>4050</v>
      </c>
      <c r="C4062" s="61">
        <v>4.5499999999999997E-8</v>
      </c>
      <c r="D4062" s="61">
        <v>1.8300000000000001E-9</v>
      </c>
      <c r="K4062" s="61">
        <v>2.4500000000000001E-8</v>
      </c>
      <c r="L4062" s="61">
        <v>1.2E-9</v>
      </c>
    </row>
    <row r="4063" spans="2:12">
      <c r="B4063" s="61">
        <v>4050</v>
      </c>
      <c r="C4063" s="61">
        <v>4.5300000000000002E-8</v>
      </c>
      <c r="D4063" s="61">
        <v>1.8199999999999999E-9</v>
      </c>
      <c r="K4063" s="61">
        <v>2.44E-8</v>
      </c>
      <c r="L4063" s="61">
        <v>1.19E-9</v>
      </c>
    </row>
    <row r="4064" spans="2:12">
      <c r="B4064" s="61">
        <v>4050</v>
      </c>
      <c r="C4064" s="61">
        <v>4.51E-8</v>
      </c>
      <c r="D4064" s="61">
        <v>1.81E-9</v>
      </c>
      <c r="K4064" s="61">
        <v>2.4299999999999999E-8</v>
      </c>
      <c r="L4064" s="61">
        <v>1.19E-9</v>
      </c>
    </row>
    <row r="4065" spans="2:12">
      <c r="B4065" s="61">
        <v>4060</v>
      </c>
      <c r="C4065" s="61">
        <v>4.4899999999999998E-8</v>
      </c>
      <c r="D4065" s="61">
        <v>1.8E-9</v>
      </c>
      <c r="K4065" s="61">
        <v>2.4200000000000002E-8</v>
      </c>
      <c r="L4065" s="61">
        <v>1.1800000000000001E-9</v>
      </c>
    </row>
    <row r="4066" spans="2:12">
      <c r="B4066" s="61">
        <v>4060</v>
      </c>
      <c r="C4066" s="61">
        <v>4.4700000000000003E-8</v>
      </c>
      <c r="D4066" s="61">
        <v>1.79E-9</v>
      </c>
      <c r="K4066" s="61">
        <v>2.4100000000000001E-8</v>
      </c>
      <c r="L4066" s="61">
        <v>1.1800000000000001E-9</v>
      </c>
    </row>
    <row r="4067" spans="2:12">
      <c r="B4067" s="61">
        <v>4060</v>
      </c>
      <c r="C4067" s="61">
        <v>4.4500000000000001E-8</v>
      </c>
      <c r="D4067" s="61">
        <v>1.79E-9</v>
      </c>
      <c r="K4067" s="61">
        <v>2.4E-8</v>
      </c>
      <c r="L4067" s="61">
        <v>1.1700000000000001E-9</v>
      </c>
    </row>
    <row r="4068" spans="2:12">
      <c r="B4068" s="61">
        <v>4060</v>
      </c>
      <c r="C4068" s="61">
        <v>4.43E-8</v>
      </c>
      <c r="D4068" s="61">
        <v>1.7800000000000001E-9</v>
      </c>
      <c r="K4068" s="61">
        <v>2.3899999999999999E-8</v>
      </c>
      <c r="L4068" s="61">
        <v>1.1599999999999999E-9</v>
      </c>
    </row>
    <row r="4069" spans="2:12">
      <c r="B4069" s="61">
        <v>4060</v>
      </c>
      <c r="C4069" s="61">
        <v>4.4099999999999998E-8</v>
      </c>
      <c r="D4069" s="61">
        <v>1.7700000000000001E-9</v>
      </c>
      <c r="K4069" s="61">
        <v>2.3800000000000001E-8</v>
      </c>
      <c r="L4069" s="61">
        <v>1.1599999999999999E-9</v>
      </c>
    </row>
    <row r="4070" spans="2:12">
      <c r="B4070" s="61">
        <v>4060</v>
      </c>
      <c r="C4070" s="61">
        <v>4.3900000000000003E-8</v>
      </c>
      <c r="D4070" s="61">
        <v>1.7599999999999999E-9</v>
      </c>
      <c r="K4070" s="61">
        <v>2.37E-8</v>
      </c>
      <c r="L4070" s="61">
        <v>1.15E-9</v>
      </c>
    </row>
    <row r="4071" spans="2:12">
      <c r="B4071" s="61">
        <v>4060</v>
      </c>
      <c r="C4071" s="61">
        <v>4.3700000000000001E-8</v>
      </c>
      <c r="D4071" s="61">
        <v>1.75E-9</v>
      </c>
      <c r="K4071" s="61">
        <v>2.36E-8</v>
      </c>
      <c r="L4071" s="61">
        <v>1.15E-9</v>
      </c>
    </row>
    <row r="4072" spans="2:12">
      <c r="B4072" s="61">
        <v>4060</v>
      </c>
      <c r="C4072" s="61">
        <v>4.3499999999999999E-8</v>
      </c>
      <c r="D4072" s="61">
        <v>1.75E-9</v>
      </c>
      <c r="K4072" s="61">
        <v>2.3499999999999999E-8</v>
      </c>
      <c r="L4072" s="61">
        <v>1.14E-9</v>
      </c>
    </row>
    <row r="4073" spans="2:12">
      <c r="B4073" s="61">
        <v>4060</v>
      </c>
      <c r="C4073" s="61">
        <v>4.3299999999999997E-8</v>
      </c>
      <c r="D4073" s="61">
        <v>1.74E-9</v>
      </c>
      <c r="K4073" s="61">
        <v>2.3400000000000001E-8</v>
      </c>
      <c r="L4073" s="61">
        <v>1.14E-9</v>
      </c>
    </row>
    <row r="4074" spans="2:12">
      <c r="B4074" s="61">
        <v>4060</v>
      </c>
      <c r="C4074" s="61">
        <v>4.3100000000000002E-8</v>
      </c>
      <c r="D4074" s="61">
        <v>1.73E-9</v>
      </c>
      <c r="K4074" s="61">
        <v>2.33E-8</v>
      </c>
      <c r="L4074" s="61">
        <v>1.13E-9</v>
      </c>
    </row>
    <row r="4075" spans="2:12">
      <c r="B4075" s="61">
        <v>4070</v>
      </c>
      <c r="C4075" s="61">
        <v>4.29E-8</v>
      </c>
      <c r="D4075" s="61">
        <v>1.7200000000000001E-9</v>
      </c>
      <c r="K4075" s="61">
        <v>2.3199999999999999E-8</v>
      </c>
      <c r="L4075" s="61">
        <v>1.13E-9</v>
      </c>
    </row>
    <row r="4076" spans="2:12">
      <c r="B4076" s="61">
        <v>4070</v>
      </c>
      <c r="C4076" s="61">
        <v>4.2699999999999999E-8</v>
      </c>
      <c r="D4076" s="61">
        <v>1.7200000000000001E-9</v>
      </c>
      <c r="K4076" s="61">
        <v>2.3099999999999998E-8</v>
      </c>
      <c r="L4076" s="61">
        <v>1.1200000000000001E-9</v>
      </c>
    </row>
    <row r="4077" spans="2:12">
      <c r="B4077" s="61">
        <v>4070</v>
      </c>
      <c r="C4077" s="61">
        <v>4.2499999999999997E-8</v>
      </c>
      <c r="D4077" s="61">
        <v>1.7100000000000001E-9</v>
      </c>
      <c r="K4077" s="61">
        <v>2.29E-8</v>
      </c>
      <c r="L4077" s="61">
        <v>1.1200000000000001E-9</v>
      </c>
    </row>
    <row r="4078" spans="2:12">
      <c r="B4078" s="61">
        <v>4070</v>
      </c>
      <c r="C4078" s="61">
        <v>4.2300000000000002E-8</v>
      </c>
      <c r="D4078" s="61">
        <v>1.6999999999999999E-9</v>
      </c>
      <c r="K4078" s="61">
        <v>2.2799999999999999E-8</v>
      </c>
      <c r="L4078" s="61">
        <v>1.1100000000000001E-9</v>
      </c>
    </row>
    <row r="4079" spans="2:12">
      <c r="B4079" s="61">
        <v>4070</v>
      </c>
      <c r="C4079" s="61">
        <v>4.21E-8</v>
      </c>
      <c r="D4079" s="61">
        <v>1.69E-9</v>
      </c>
      <c r="K4079" s="61">
        <v>2.2700000000000001E-8</v>
      </c>
      <c r="L4079" s="61">
        <v>1.1100000000000001E-9</v>
      </c>
    </row>
    <row r="4080" spans="2:12">
      <c r="B4080" s="61">
        <v>4070</v>
      </c>
      <c r="C4080" s="61">
        <v>4.1899999999999998E-8</v>
      </c>
      <c r="D4080" s="61">
        <v>1.68E-9</v>
      </c>
      <c r="K4080" s="61">
        <v>2.2600000000000001E-8</v>
      </c>
      <c r="L4080" s="61">
        <v>1.0999999999999999E-9</v>
      </c>
    </row>
    <row r="4081" spans="2:12">
      <c r="B4081" s="61">
        <v>4070</v>
      </c>
      <c r="C4081" s="61">
        <v>4.1799999999999997E-8</v>
      </c>
      <c r="D4081" s="61">
        <v>1.68E-9</v>
      </c>
      <c r="K4081" s="61">
        <v>2.25E-8</v>
      </c>
      <c r="L4081" s="61">
        <v>1.0999999999999999E-9</v>
      </c>
    </row>
    <row r="4082" spans="2:12">
      <c r="B4082" s="61">
        <v>4070</v>
      </c>
      <c r="C4082" s="61">
        <v>4.1600000000000002E-8</v>
      </c>
      <c r="D4082" s="61">
        <v>1.67E-9</v>
      </c>
      <c r="K4082" s="61">
        <v>2.2399999999999999E-8</v>
      </c>
      <c r="L4082" s="61">
        <v>1.09E-9</v>
      </c>
    </row>
    <row r="4083" spans="2:12">
      <c r="B4083" s="61">
        <v>4070</v>
      </c>
      <c r="C4083" s="61">
        <v>4.14E-8</v>
      </c>
      <c r="D4083" s="61">
        <v>1.6600000000000001E-9</v>
      </c>
      <c r="K4083" s="61">
        <v>2.2300000000000001E-8</v>
      </c>
      <c r="L4083" s="61">
        <v>1.09E-9</v>
      </c>
    </row>
    <row r="4084" spans="2:12">
      <c r="B4084" s="61">
        <v>4070</v>
      </c>
      <c r="C4084" s="61">
        <v>4.1199999999999998E-8</v>
      </c>
      <c r="D4084" s="61">
        <v>1.6600000000000001E-9</v>
      </c>
      <c r="K4084" s="61">
        <v>2.22E-8</v>
      </c>
      <c r="L4084" s="61">
        <v>1.08E-9</v>
      </c>
    </row>
    <row r="4085" spans="2:12">
      <c r="B4085" s="61">
        <v>4080</v>
      </c>
      <c r="C4085" s="61">
        <v>4.1000000000000003E-8</v>
      </c>
      <c r="D4085" s="61">
        <v>1.6500000000000001E-9</v>
      </c>
      <c r="K4085" s="61">
        <v>2.2099999999999999E-8</v>
      </c>
      <c r="L4085" s="61">
        <v>1.08E-9</v>
      </c>
    </row>
    <row r="4086" spans="2:12">
      <c r="B4086" s="61">
        <v>4080</v>
      </c>
      <c r="C4086" s="61">
        <v>4.0800000000000001E-8</v>
      </c>
      <c r="D4086" s="61">
        <v>1.6399999999999999E-9</v>
      </c>
      <c r="K4086" s="61">
        <v>2.1999999999999998E-8</v>
      </c>
      <c r="L4086" s="61">
        <v>1.07E-9</v>
      </c>
    </row>
    <row r="4087" spans="2:12">
      <c r="B4087" s="61">
        <v>4080</v>
      </c>
      <c r="C4087" s="61">
        <v>4.07E-8</v>
      </c>
      <c r="D4087" s="61">
        <v>1.63E-9</v>
      </c>
      <c r="K4087" s="61">
        <v>2.1900000000000001E-8</v>
      </c>
      <c r="L4087" s="61">
        <v>1.07E-9</v>
      </c>
    </row>
    <row r="4088" spans="2:12">
      <c r="B4088" s="61">
        <v>4080</v>
      </c>
      <c r="C4088" s="61">
        <v>4.0499999999999999E-8</v>
      </c>
      <c r="D4088" s="61">
        <v>1.63E-9</v>
      </c>
      <c r="K4088" s="61">
        <v>2.18E-8</v>
      </c>
      <c r="L4088" s="61">
        <v>1.07E-9</v>
      </c>
    </row>
    <row r="4089" spans="2:12">
      <c r="B4089" s="61">
        <v>4080</v>
      </c>
      <c r="C4089" s="61">
        <v>4.0299999999999997E-8</v>
      </c>
      <c r="D4089" s="61">
        <v>1.62E-9</v>
      </c>
      <c r="K4089" s="61">
        <v>2.18E-8</v>
      </c>
      <c r="L4089" s="61">
        <v>1.0600000000000001E-9</v>
      </c>
    </row>
    <row r="4090" spans="2:12">
      <c r="B4090" s="61">
        <v>4080</v>
      </c>
      <c r="C4090" s="61">
        <v>4.0100000000000002E-8</v>
      </c>
      <c r="D4090" s="61">
        <v>1.61E-9</v>
      </c>
      <c r="K4090" s="61">
        <v>2.1699999999999999E-8</v>
      </c>
      <c r="L4090" s="61">
        <v>1.0600000000000001E-9</v>
      </c>
    </row>
    <row r="4091" spans="2:12">
      <c r="B4091" s="61">
        <v>4080</v>
      </c>
      <c r="C4091" s="61">
        <v>3.99E-8</v>
      </c>
      <c r="D4091" s="61">
        <v>1.6000000000000001E-9</v>
      </c>
      <c r="K4091" s="61">
        <v>2.1600000000000002E-8</v>
      </c>
      <c r="L4091" s="61">
        <v>1.0500000000000001E-9</v>
      </c>
    </row>
    <row r="4092" spans="2:12">
      <c r="B4092" s="61">
        <v>4080</v>
      </c>
      <c r="C4092" s="61">
        <v>3.9799999999999999E-8</v>
      </c>
      <c r="D4092" s="61">
        <v>1.6000000000000001E-9</v>
      </c>
      <c r="K4092" s="61">
        <v>2.1500000000000001E-8</v>
      </c>
      <c r="L4092" s="61">
        <v>1.0500000000000001E-9</v>
      </c>
    </row>
    <row r="4093" spans="2:12">
      <c r="B4093" s="61">
        <v>4080</v>
      </c>
      <c r="C4093" s="61">
        <v>3.9599999999999997E-8</v>
      </c>
      <c r="D4093" s="61">
        <v>1.5900000000000001E-9</v>
      </c>
      <c r="K4093" s="61">
        <v>2.14E-8</v>
      </c>
      <c r="L4093" s="61">
        <v>1.0399999999999999E-9</v>
      </c>
    </row>
    <row r="4094" spans="2:12">
      <c r="B4094" s="61">
        <v>4080</v>
      </c>
      <c r="C4094" s="61">
        <v>3.9400000000000002E-8</v>
      </c>
      <c r="D4094" s="61">
        <v>1.5799999999999999E-9</v>
      </c>
      <c r="K4094" s="61">
        <v>2.1299999999999999E-8</v>
      </c>
      <c r="L4094" s="61">
        <v>1.0399999999999999E-9</v>
      </c>
    </row>
    <row r="4095" spans="2:12">
      <c r="B4095" s="61">
        <v>4090</v>
      </c>
      <c r="C4095" s="61">
        <v>3.92E-8</v>
      </c>
      <c r="D4095" s="61">
        <v>1.5799999999999999E-9</v>
      </c>
      <c r="K4095" s="61">
        <v>2.1200000000000001E-8</v>
      </c>
      <c r="L4095" s="61">
        <v>1.03E-9</v>
      </c>
    </row>
    <row r="4096" spans="2:12">
      <c r="B4096" s="61">
        <v>4090</v>
      </c>
      <c r="C4096" s="61">
        <v>3.8999999999999998E-8</v>
      </c>
      <c r="D4096" s="61">
        <v>1.57E-9</v>
      </c>
      <c r="K4096" s="61">
        <v>2.11E-8</v>
      </c>
      <c r="L4096" s="61">
        <v>1.03E-9</v>
      </c>
    </row>
    <row r="4097" spans="2:12">
      <c r="B4097" s="61">
        <v>4090</v>
      </c>
      <c r="C4097" s="61">
        <v>3.8899999999999998E-8</v>
      </c>
      <c r="D4097" s="61">
        <v>1.56E-9</v>
      </c>
      <c r="K4097" s="61">
        <v>2.0999999999999999E-8</v>
      </c>
      <c r="L4097" s="61">
        <v>1.02E-9</v>
      </c>
    </row>
    <row r="4098" spans="2:12">
      <c r="B4098" s="61">
        <v>4090</v>
      </c>
      <c r="C4098" s="61">
        <v>3.8700000000000002E-8</v>
      </c>
      <c r="D4098" s="61">
        <v>1.55E-9</v>
      </c>
      <c r="K4098" s="61">
        <v>2.0899999999999999E-8</v>
      </c>
      <c r="L4098" s="61">
        <v>1.02E-9</v>
      </c>
    </row>
    <row r="4099" spans="2:12">
      <c r="B4099" s="61">
        <v>4090</v>
      </c>
      <c r="C4099" s="61">
        <v>3.8500000000000001E-8</v>
      </c>
      <c r="D4099" s="61">
        <v>1.55E-9</v>
      </c>
      <c r="K4099" s="61">
        <v>2.0800000000000001E-8</v>
      </c>
      <c r="L4099" s="61">
        <v>1.01E-9</v>
      </c>
    </row>
    <row r="4100" spans="2:12">
      <c r="B4100" s="61">
        <v>4090</v>
      </c>
      <c r="C4100" s="61">
        <v>3.84E-8</v>
      </c>
      <c r="D4100" s="61">
        <v>1.5400000000000001E-9</v>
      </c>
      <c r="K4100" s="61">
        <v>2.07E-8</v>
      </c>
      <c r="L4100" s="61">
        <v>1.01E-9</v>
      </c>
    </row>
    <row r="4101" spans="2:12">
      <c r="B4101" s="61">
        <v>4090</v>
      </c>
      <c r="C4101" s="61">
        <v>3.8199999999999998E-8</v>
      </c>
      <c r="D4101" s="61">
        <v>1.5300000000000001E-9</v>
      </c>
      <c r="K4101" s="61">
        <v>2.0599999999999999E-8</v>
      </c>
      <c r="L4101" s="61">
        <v>1.0000000000000001E-9</v>
      </c>
    </row>
    <row r="4102" spans="2:12">
      <c r="B4102" s="61">
        <v>4090</v>
      </c>
      <c r="C4102" s="61">
        <v>3.8000000000000003E-8</v>
      </c>
      <c r="D4102" s="61">
        <v>1.5300000000000001E-9</v>
      </c>
      <c r="K4102" s="61">
        <v>2.0500000000000002E-8</v>
      </c>
      <c r="L4102" s="61">
        <v>1.0000000000000001E-9</v>
      </c>
    </row>
    <row r="4103" spans="2:12">
      <c r="B4103" s="61">
        <v>4090</v>
      </c>
      <c r="C4103" s="61">
        <v>3.7800000000000001E-8</v>
      </c>
      <c r="D4103" s="61">
        <v>1.5199999999999999E-9</v>
      </c>
      <c r="K4103" s="61">
        <v>2.0400000000000001E-8</v>
      </c>
      <c r="L4103" s="61">
        <v>9.9600000000000008E-10</v>
      </c>
    </row>
    <row r="4104" spans="2:12">
      <c r="B4104" s="61">
        <v>4090</v>
      </c>
      <c r="C4104" s="61">
        <v>3.77E-8</v>
      </c>
      <c r="D4104" s="61">
        <v>1.51E-9</v>
      </c>
      <c r="K4104" s="61">
        <v>2.03E-8</v>
      </c>
      <c r="L4104" s="61">
        <v>9.9200000000000009E-10</v>
      </c>
    </row>
    <row r="4105" spans="2:12">
      <c r="B4105" s="61">
        <v>4100</v>
      </c>
      <c r="C4105" s="61">
        <v>3.7499999999999998E-8</v>
      </c>
      <c r="D4105" s="61">
        <v>1.51E-9</v>
      </c>
      <c r="K4105" s="61">
        <v>2.0199999999999999E-8</v>
      </c>
      <c r="L4105" s="61">
        <v>9.87E-10</v>
      </c>
    </row>
    <row r="4106" spans="2:12">
      <c r="B4106" s="61">
        <v>4100</v>
      </c>
      <c r="C4106" s="61">
        <v>3.7300000000000003E-8</v>
      </c>
      <c r="D4106" s="61">
        <v>1.5E-9</v>
      </c>
      <c r="K4106" s="61">
        <v>2.0199999999999999E-8</v>
      </c>
      <c r="L4106" s="61">
        <v>9.8300000000000002E-10</v>
      </c>
    </row>
    <row r="4107" spans="2:12">
      <c r="B4107" s="61">
        <v>4100</v>
      </c>
      <c r="C4107" s="61">
        <v>3.7200000000000002E-8</v>
      </c>
      <c r="D4107" s="61">
        <v>1.49E-9</v>
      </c>
      <c r="K4107" s="61">
        <v>2.0100000000000001E-8</v>
      </c>
      <c r="L4107" s="61">
        <v>9.7799999999999993E-10</v>
      </c>
    </row>
    <row r="4108" spans="2:12">
      <c r="B4108" s="61">
        <v>4100</v>
      </c>
      <c r="C4108" s="61">
        <v>3.7E-8</v>
      </c>
      <c r="D4108" s="61">
        <v>1.49E-9</v>
      </c>
      <c r="K4108" s="61">
        <v>2E-8</v>
      </c>
      <c r="L4108" s="61">
        <v>9.7399999999999995E-10</v>
      </c>
    </row>
    <row r="4109" spans="2:12">
      <c r="B4109" s="61">
        <v>4100</v>
      </c>
      <c r="C4109" s="61">
        <v>3.6799999999999999E-8</v>
      </c>
      <c r="D4109" s="61">
        <v>1.4800000000000001E-9</v>
      </c>
      <c r="K4109" s="61">
        <v>1.99E-8</v>
      </c>
      <c r="L4109" s="61">
        <v>9.6999999999999996E-10</v>
      </c>
    </row>
    <row r="4110" spans="2:12">
      <c r="B4110" s="61">
        <v>4100</v>
      </c>
      <c r="C4110" s="61">
        <v>3.6699999999999998E-8</v>
      </c>
      <c r="D4110" s="61">
        <v>1.4700000000000001E-9</v>
      </c>
      <c r="K4110" s="61">
        <v>1.9799999999999999E-8</v>
      </c>
      <c r="L4110" s="61">
        <v>9.6500000000000008E-10</v>
      </c>
    </row>
    <row r="4111" spans="2:12">
      <c r="B4111" s="61">
        <v>4100</v>
      </c>
      <c r="C4111" s="61">
        <v>3.6500000000000003E-8</v>
      </c>
      <c r="D4111" s="61">
        <v>1.4700000000000001E-9</v>
      </c>
      <c r="K4111" s="61">
        <v>1.9700000000000001E-8</v>
      </c>
      <c r="L4111" s="61">
        <v>9.6100000000000009E-10</v>
      </c>
    </row>
    <row r="4112" spans="2:12">
      <c r="B4112" s="61">
        <v>4100</v>
      </c>
      <c r="C4112" s="61">
        <v>3.6400000000000002E-8</v>
      </c>
      <c r="D4112" s="61">
        <v>1.4599999999999999E-9</v>
      </c>
      <c r="K4112" s="61">
        <v>1.96E-8</v>
      </c>
      <c r="L4112" s="61">
        <v>9.569999999999999E-10</v>
      </c>
    </row>
    <row r="4113" spans="2:12">
      <c r="B4113" s="61">
        <v>4100</v>
      </c>
      <c r="C4113" s="61">
        <v>3.62E-8</v>
      </c>
      <c r="D4113" s="61">
        <v>1.45E-9</v>
      </c>
      <c r="K4113" s="61">
        <v>1.9499999999999999E-8</v>
      </c>
      <c r="L4113" s="61">
        <v>9.5200000000000002E-10</v>
      </c>
    </row>
    <row r="4114" spans="2:12">
      <c r="B4114" s="61">
        <v>4100</v>
      </c>
      <c r="C4114" s="61">
        <v>3.5999999999999998E-8</v>
      </c>
      <c r="D4114" s="61">
        <v>1.45E-9</v>
      </c>
      <c r="K4114" s="61">
        <v>1.9499999999999999E-8</v>
      </c>
      <c r="L4114" s="61">
        <v>9.4800000000000004E-10</v>
      </c>
    </row>
    <row r="4115" spans="2:12">
      <c r="B4115" s="61">
        <v>4110</v>
      </c>
      <c r="C4115" s="61">
        <v>3.5899999999999997E-8</v>
      </c>
      <c r="D4115" s="61">
        <v>1.44E-9</v>
      </c>
      <c r="K4115" s="61">
        <v>1.9399999999999998E-8</v>
      </c>
      <c r="L4115" s="61">
        <v>9.4400000000000005E-10</v>
      </c>
    </row>
    <row r="4116" spans="2:12">
      <c r="B4116" s="61">
        <v>4110</v>
      </c>
      <c r="C4116" s="61">
        <v>3.5700000000000002E-8</v>
      </c>
      <c r="D4116" s="61">
        <v>1.43E-9</v>
      </c>
      <c r="K4116" s="61">
        <v>1.9300000000000001E-8</v>
      </c>
      <c r="L4116" s="61">
        <v>9.4000000000000006E-10</v>
      </c>
    </row>
    <row r="4117" spans="2:12">
      <c r="B4117" s="61">
        <v>4110</v>
      </c>
      <c r="C4117" s="61">
        <v>3.55E-8</v>
      </c>
      <c r="D4117" s="61">
        <v>1.43E-9</v>
      </c>
      <c r="K4117" s="61">
        <v>1.92E-8</v>
      </c>
      <c r="L4117" s="61">
        <v>9.3600000000000008E-10</v>
      </c>
    </row>
    <row r="4118" spans="2:12">
      <c r="B4118" s="61">
        <v>4110</v>
      </c>
      <c r="C4118" s="61">
        <v>3.5399999999999999E-8</v>
      </c>
      <c r="D4118" s="61">
        <v>1.4200000000000001E-9</v>
      </c>
      <c r="K4118" s="61">
        <v>1.9099999999999999E-8</v>
      </c>
      <c r="L4118" s="61">
        <v>9.3099999999999999E-10</v>
      </c>
    </row>
    <row r="4119" spans="2:12">
      <c r="B4119" s="61">
        <v>4110</v>
      </c>
      <c r="C4119" s="61">
        <v>3.5199999999999998E-8</v>
      </c>
      <c r="D4119" s="61">
        <v>1.4200000000000001E-9</v>
      </c>
      <c r="K4119" s="61">
        <v>1.9000000000000001E-8</v>
      </c>
      <c r="L4119" s="61">
        <v>9.27E-10</v>
      </c>
    </row>
    <row r="4120" spans="2:12">
      <c r="B4120" s="61">
        <v>4110</v>
      </c>
      <c r="C4120" s="61">
        <v>3.5100000000000003E-8</v>
      </c>
      <c r="D4120" s="61">
        <v>1.4100000000000001E-9</v>
      </c>
      <c r="K4120" s="61">
        <v>1.89E-8</v>
      </c>
      <c r="L4120" s="61">
        <v>9.2300000000000002E-10</v>
      </c>
    </row>
    <row r="4121" spans="2:12">
      <c r="B4121" s="61">
        <v>4110</v>
      </c>
      <c r="C4121" s="61">
        <v>3.4900000000000001E-8</v>
      </c>
      <c r="D4121" s="61">
        <v>1.3999999999999999E-9</v>
      </c>
      <c r="K4121" s="61">
        <v>1.89E-8</v>
      </c>
      <c r="L4121" s="61">
        <v>9.1900000000000003E-10</v>
      </c>
    </row>
    <row r="4122" spans="2:12">
      <c r="B4122" s="61">
        <v>4110</v>
      </c>
      <c r="C4122" s="61">
        <v>3.4800000000000001E-8</v>
      </c>
      <c r="D4122" s="61">
        <v>1.3999999999999999E-9</v>
      </c>
      <c r="K4122" s="61">
        <v>1.88E-8</v>
      </c>
      <c r="L4122" s="61">
        <v>9.1500000000000005E-10</v>
      </c>
    </row>
    <row r="4123" spans="2:12">
      <c r="B4123" s="61">
        <v>4110</v>
      </c>
      <c r="C4123" s="61">
        <v>3.4599999999999999E-8</v>
      </c>
      <c r="D4123" s="61">
        <v>1.39E-9</v>
      </c>
      <c r="K4123" s="61">
        <v>1.8699999999999999E-8</v>
      </c>
      <c r="L4123" s="61">
        <v>9.1099999999999996E-10</v>
      </c>
    </row>
    <row r="4124" spans="2:12">
      <c r="B4124" s="61">
        <v>4110</v>
      </c>
      <c r="C4124" s="61">
        <v>3.4499999999999998E-8</v>
      </c>
      <c r="D4124" s="61">
        <v>1.38E-9</v>
      </c>
      <c r="K4124" s="61">
        <v>1.8600000000000001E-8</v>
      </c>
      <c r="L4124" s="61">
        <v>9.0699999999999997E-10</v>
      </c>
    </row>
    <row r="4125" spans="2:12">
      <c r="B4125" s="61">
        <v>4120</v>
      </c>
      <c r="C4125" s="61">
        <v>3.4300000000000003E-8</v>
      </c>
      <c r="D4125" s="61">
        <v>1.38E-9</v>
      </c>
      <c r="K4125" s="61">
        <v>1.85E-8</v>
      </c>
      <c r="L4125" s="61">
        <v>9.0299999999999998E-10</v>
      </c>
    </row>
    <row r="4126" spans="2:12">
      <c r="B4126" s="61">
        <v>4120</v>
      </c>
      <c r="C4126" s="61">
        <v>3.4100000000000001E-8</v>
      </c>
      <c r="D4126" s="61">
        <v>1.37E-9</v>
      </c>
      <c r="K4126" s="61">
        <v>1.8399999999999999E-8</v>
      </c>
      <c r="L4126" s="61">
        <v>8.99E-10</v>
      </c>
    </row>
    <row r="4127" spans="2:12">
      <c r="B4127" s="61">
        <v>4120</v>
      </c>
      <c r="C4127" s="61">
        <v>3.4E-8</v>
      </c>
      <c r="D4127" s="61">
        <v>1.37E-9</v>
      </c>
      <c r="K4127" s="61">
        <v>1.8399999999999999E-8</v>
      </c>
      <c r="L4127" s="61">
        <v>8.9500000000000001E-10</v>
      </c>
    </row>
    <row r="4128" spans="2:12">
      <c r="B4128" s="61">
        <v>4120</v>
      </c>
      <c r="C4128" s="61">
        <v>3.3799999999999998E-8</v>
      </c>
      <c r="D4128" s="61">
        <v>1.3600000000000001E-9</v>
      </c>
      <c r="K4128" s="61">
        <v>1.8299999999999998E-8</v>
      </c>
      <c r="L4128" s="61">
        <v>8.9100000000000003E-10</v>
      </c>
    </row>
    <row r="4129" spans="2:12">
      <c r="B4129" s="61">
        <v>4120</v>
      </c>
      <c r="C4129" s="61">
        <v>3.3699999999999997E-8</v>
      </c>
      <c r="D4129" s="61">
        <v>1.3500000000000001E-9</v>
      </c>
      <c r="K4129" s="61">
        <v>1.8200000000000001E-8</v>
      </c>
      <c r="L4129" s="61">
        <v>8.8700000000000004E-10</v>
      </c>
    </row>
    <row r="4130" spans="2:12">
      <c r="B4130" s="61">
        <v>4120</v>
      </c>
      <c r="C4130" s="61">
        <v>3.3500000000000002E-8</v>
      </c>
      <c r="D4130" s="61">
        <v>1.3500000000000001E-9</v>
      </c>
      <c r="K4130" s="61">
        <v>1.81E-8</v>
      </c>
      <c r="L4130" s="61">
        <v>8.8299999999999995E-10</v>
      </c>
    </row>
    <row r="4131" spans="2:12">
      <c r="B4131" s="61">
        <v>4120</v>
      </c>
      <c r="C4131" s="61">
        <v>3.3400000000000001E-8</v>
      </c>
      <c r="D4131" s="61">
        <v>1.3399999999999999E-9</v>
      </c>
      <c r="K4131" s="61">
        <v>1.7999999999999999E-8</v>
      </c>
      <c r="L4131" s="61">
        <v>8.7899999999999996E-10</v>
      </c>
    </row>
    <row r="4132" spans="2:12">
      <c r="B4132" s="61">
        <v>4120</v>
      </c>
      <c r="C4132" s="61">
        <v>3.32E-8</v>
      </c>
      <c r="D4132" s="61">
        <v>1.3399999999999999E-9</v>
      </c>
      <c r="K4132" s="61">
        <v>1.7900000000000001E-8</v>
      </c>
      <c r="L4132" s="61">
        <v>8.7499999999999998E-10</v>
      </c>
    </row>
    <row r="4133" spans="2:12">
      <c r="B4133" s="61">
        <v>4120</v>
      </c>
      <c r="C4133" s="61">
        <v>3.3099999999999999E-8</v>
      </c>
      <c r="D4133" s="61">
        <v>1.33E-9</v>
      </c>
      <c r="K4133" s="61">
        <v>1.7900000000000001E-8</v>
      </c>
      <c r="L4133" s="61">
        <v>8.7099999999999999E-10</v>
      </c>
    </row>
    <row r="4134" spans="2:12">
      <c r="B4134" s="61">
        <v>4120</v>
      </c>
      <c r="C4134" s="61">
        <v>3.2899999999999997E-8</v>
      </c>
      <c r="D4134" s="61">
        <v>1.32E-9</v>
      </c>
      <c r="K4134" s="61">
        <v>1.7800000000000001E-8</v>
      </c>
      <c r="L4134" s="61">
        <v>8.67E-10</v>
      </c>
    </row>
    <row r="4135" spans="2:12">
      <c r="B4135" s="61">
        <v>4130</v>
      </c>
      <c r="C4135" s="61">
        <v>3.2800000000000003E-8</v>
      </c>
      <c r="D4135" s="61">
        <v>1.32E-9</v>
      </c>
      <c r="K4135" s="61">
        <v>1.77E-8</v>
      </c>
      <c r="L4135" s="61">
        <v>8.6300000000000002E-10</v>
      </c>
    </row>
    <row r="4136" spans="2:12">
      <c r="B4136" s="61">
        <v>4130</v>
      </c>
      <c r="C4136" s="61">
        <v>3.2700000000000002E-8</v>
      </c>
      <c r="D4136" s="61">
        <v>1.31E-9</v>
      </c>
      <c r="K4136" s="61">
        <v>1.7599999999999999E-8</v>
      </c>
      <c r="L4136" s="61">
        <v>8.5900000000000003E-10</v>
      </c>
    </row>
    <row r="4137" spans="2:12">
      <c r="B4137" s="61">
        <v>4130</v>
      </c>
      <c r="C4137" s="61">
        <v>3.25E-8</v>
      </c>
      <c r="D4137" s="61">
        <v>1.31E-9</v>
      </c>
      <c r="K4137" s="61">
        <v>1.7599999999999999E-8</v>
      </c>
      <c r="L4137" s="61">
        <v>8.5600000000000004E-10</v>
      </c>
    </row>
    <row r="4138" spans="2:12">
      <c r="B4138" s="61">
        <v>4130</v>
      </c>
      <c r="C4138" s="61">
        <v>3.2399999999999999E-8</v>
      </c>
      <c r="D4138" s="61">
        <v>1.3000000000000001E-9</v>
      </c>
      <c r="K4138" s="61">
        <v>1.7500000000000001E-8</v>
      </c>
      <c r="L4138" s="61">
        <v>8.5199999999999995E-10</v>
      </c>
    </row>
    <row r="4139" spans="2:12">
      <c r="B4139" s="61">
        <v>4130</v>
      </c>
      <c r="C4139" s="61">
        <v>3.2199999999999997E-8</v>
      </c>
      <c r="D4139" s="61">
        <v>1.2900000000000001E-9</v>
      </c>
      <c r="K4139" s="61">
        <v>1.74E-8</v>
      </c>
      <c r="L4139" s="61">
        <v>8.4799999999999997E-10</v>
      </c>
    </row>
    <row r="4140" spans="2:12">
      <c r="B4140" s="61">
        <v>4130</v>
      </c>
      <c r="C4140" s="61">
        <v>3.2100000000000003E-8</v>
      </c>
      <c r="D4140" s="61">
        <v>1.2900000000000001E-9</v>
      </c>
      <c r="K4140" s="61">
        <v>1.7299999999999999E-8</v>
      </c>
      <c r="L4140" s="61">
        <v>8.4399999999999998E-10</v>
      </c>
    </row>
    <row r="4141" spans="2:12">
      <c r="B4141" s="61">
        <v>4130</v>
      </c>
      <c r="C4141" s="61">
        <v>3.1900000000000001E-8</v>
      </c>
      <c r="D4141" s="61">
        <v>1.2799999999999999E-9</v>
      </c>
      <c r="K4141" s="61">
        <v>1.7199999999999999E-8</v>
      </c>
      <c r="L4141" s="61">
        <v>8.3999999999999999E-10</v>
      </c>
    </row>
    <row r="4142" spans="2:12">
      <c r="B4142" s="61">
        <v>4130</v>
      </c>
      <c r="C4142" s="61">
        <v>3.18E-8</v>
      </c>
      <c r="D4142" s="61">
        <v>1.2799999999999999E-9</v>
      </c>
      <c r="K4142" s="61">
        <v>1.7199999999999999E-8</v>
      </c>
      <c r="L4142" s="61">
        <v>8.37E-10</v>
      </c>
    </row>
    <row r="4143" spans="2:12">
      <c r="B4143" s="61">
        <v>4130</v>
      </c>
      <c r="C4143" s="61">
        <v>3.1599999999999998E-8</v>
      </c>
      <c r="D4143" s="61">
        <v>1.27E-9</v>
      </c>
      <c r="K4143" s="61">
        <v>1.7100000000000001E-8</v>
      </c>
      <c r="L4143" s="61">
        <v>8.3300000000000002E-10</v>
      </c>
    </row>
    <row r="4144" spans="2:12">
      <c r="B4144" s="61">
        <v>4130</v>
      </c>
      <c r="C4144" s="61">
        <v>3.1499999999999998E-8</v>
      </c>
      <c r="D4144" s="61">
        <v>1.27E-9</v>
      </c>
      <c r="K4144" s="61">
        <v>1.7E-8</v>
      </c>
      <c r="L4144" s="61">
        <v>8.2900000000000003E-10</v>
      </c>
    </row>
    <row r="4145" spans="2:12">
      <c r="B4145" s="61">
        <v>4140</v>
      </c>
      <c r="C4145" s="61">
        <v>3.1400000000000003E-8</v>
      </c>
      <c r="D4145" s="61">
        <v>1.26E-9</v>
      </c>
      <c r="K4145" s="61">
        <v>1.6899999999999999E-8</v>
      </c>
      <c r="L4145" s="61">
        <v>8.2500000000000005E-10</v>
      </c>
    </row>
    <row r="4146" spans="2:12">
      <c r="B4146" s="61">
        <v>4140</v>
      </c>
      <c r="C4146" s="61">
        <v>3.1200000000000001E-8</v>
      </c>
      <c r="D4146" s="61">
        <v>1.25E-9</v>
      </c>
      <c r="K4146" s="61">
        <v>1.6899999999999999E-8</v>
      </c>
      <c r="L4146" s="61">
        <v>8.2199999999999995E-10</v>
      </c>
    </row>
    <row r="4147" spans="2:12">
      <c r="B4147" s="61">
        <v>4140</v>
      </c>
      <c r="C4147" s="61">
        <v>3.1100000000000001E-8</v>
      </c>
      <c r="D4147" s="61">
        <v>1.25E-9</v>
      </c>
      <c r="K4147" s="61">
        <v>1.6800000000000002E-8</v>
      </c>
      <c r="L4147" s="61">
        <v>8.1799999999999997E-10</v>
      </c>
    </row>
    <row r="4148" spans="2:12">
      <c r="B4148" s="61">
        <v>4140</v>
      </c>
      <c r="C4148" s="61">
        <v>3.0899999999999999E-8</v>
      </c>
      <c r="D4148" s="61">
        <v>1.2400000000000001E-9</v>
      </c>
      <c r="K4148" s="61">
        <v>1.6700000000000001E-8</v>
      </c>
      <c r="L4148" s="61">
        <v>8.1399999999999998E-10</v>
      </c>
    </row>
    <row r="4149" spans="2:12">
      <c r="B4149" s="61">
        <v>4140</v>
      </c>
      <c r="C4149" s="61">
        <v>3.0799999999999998E-8</v>
      </c>
      <c r="D4149" s="61">
        <v>1.2400000000000001E-9</v>
      </c>
      <c r="K4149" s="61">
        <v>1.66E-8</v>
      </c>
      <c r="L4149" s="61">
        <v>8.1099999999999999E-10</v>
      </c>
    </row>
    <row r="4150" spans="2:12">
      <c r="B4150" s="61">
        <v>4140</v>
      </c>
      <c r="C4150" s="61">
        <v>3.0699999999999997E-8</v>
      </c>
      <c r="D4150" s="61">
        <v>1.2300000000000001E-9</v>
      </c>
      <c r="K4150" s="61">
        <v>1.66E-8</v>
      </c>
      <c r="L4150" s="61">
        <v>8.07E-10</v>
      </c>
    </row>
    <row r="4151" spans="2:12">
      <c r="B4151" s="61">
        <v>4140</v>
      </c>
      <c r="C4151" s="61">
        <v>3.0500000000000002E-8</v>
      </c>
      <c r="D4151" s="61">
        <v>1.2300000000000001E-9</v>
      </c>
      <c r="K4151" s="61">
        <v>1.6499999999999999E-8</v>
      </c>
      <c r="L4151" s="61">
        <v>8.0400000000000002E-10</v>
      </c>
    </row>
    <row r="4152" spans="2:12">
      <c r="B4152" s="61">
        <v>4140</v>
      </c>
      <c r="C4152" s="61">
        <v>3.0400000000000001E-8</v>
      </c>
      <c r="D4152" s="61">
        <v>1.2199999999999999E-9</v>
      </c>
      <c r="K4152" s="61">
        <v>1.6400000000000001E-8</v>
      </c>
      <c r="L4152" s="61">
        <v>8.0000000000000003E-10</v>
      </c>
    </row>
    <row r="4153" spans="2:12">
      <c r="B4153" s="61">
        <v>4140</v>
      </c>
      <c r="C4153" s="61">
        <v>3.03E-8</v>
      </c>
      <c r="D4153" s="61">
        <v>1.2199999999999999E-9</v>
      </c>
      <c r="K4153" s="61">
        <v>1.63E-8</v>
      </c>
      <c r="L4153" s="61">
        <v>7.9600000000000004E-10</v>
      </c>
    </row>
    <row r="4154" spans="2:12">
      <c r="B4154" s="61">
        <v>4140</v>
      </c>
      <c r="C4154" s="61">
        <v>3.0099999999999998E-8</v>
      </c>
      <c r="D4154" s="61">
        <v>1.21E-9</v>
      </c>
      <c r="K4154" s="61">
        <v>1.63E-8</v>
      </c>
      <c r="L4154" s="61">
        <v>7.9299999999999995E-10</v>
      </c>
    </row>
    <row r="4155" spans="2:12">
      <c r="B4155" s="61">
        <v>4150</v>
      </c>
      <c r="C4155" s="61">
        <v>2.9999999999999997E-8</v>
      </c>
      <c r="D4155" s="61">
        <v>1.2E-9</v>
      </c>
      <c r="K4155" s="61">
        <v>1.6199999999999999E-8</v>
      </c>
      <c r="L4155" s="61">
        <v>7.8899999999999996E-10</v>
      </c>
    </row>
    <row r="4156" spans="2:12">
      <c r="B4156" s="61">
        <v>4150</v>
      </c>
      <c r="C4156" s="61">
        <v>2.9900000000000003E-8</v>
      </c>
      <c r="D4156" s="61">
        <v>1.2E-9</v>
      </c>
      <c r="K4156" s="61">
        <v>1.6099999999999999E-8</v>
      </c>
      <c r="L4156" s="61">
        <v>7.8599999999999997E-10</v>
      </c>
    </row>
    <row r="4157" spans="2:12">
      <c r="B4157" s="61">
        <v>4150</v>
      </c>
      <c r="C4157" s="61">
        <v>2.9700000000000001E-8</v>
      </c>
      <c r="D4157" s="61">
        <v>1.19E-9</v>
      </c>
      <c r="K4157" s="61">
        <v>1.6000000000000001E-8</v>
      </c>
      <c r="L4157" s="61">
        <v>7.8199999999999999E-10</v>
      </c>
    </row>
    <row r="4158" spans="2:12">
      <c r="B4158" s="61">
        <v>4150</v>
      </c>
      <c r="C4158" s="61">
        <v>2.96E-8</v>
      </c>
      <c r="D4158" s="61">
        <v>1.19E-9</v>
      </c>
      <c r="K4158" s="61">
        <v>1.6000000000000001E-8</v>
      </c>
      <c r="L4158" s="61">
        <v>7.79E-10</v>
      </c>
    </row>
    <row r="4159" spans="2:12">
      <c r="B4159" s="61">
        <v>4150</v>
      </c>
      <c r="C4159" s="61">
        <v>2.9499999999999999E-8</v>
      </c>
      <c r="D4159" s="61">
        <v>1.1800000000000001E-9</v>
      </c>
      <c r="K4159" s="61">
        <v>1.59E-8</v>
      </c>
      <c r="L4159" s="61">
        <v>7.7500000000000001E-10</v>
      </c>
    </row>
    <row r="4160" spans="2:12">
      <c r="B4160" s="61">
        <v>4150</v>
      </c>
      <c r="C4160" s="61">
        <v>2.9300000000000001E-8</v>
      </c>
      <c r="D4160" s="61">
        <v>1.1800000000000001E-9</v>
      </c>
      <c r="K4160" s="61">
        <v>1.5799999999999999E-8</v>
      </c>
      <c r="L4160" s="61">
        <v>7.7200000000000002E-10</v>
      </c>
    </row>
    <row r="4161" spans="2:12">
      <c r="B4161" s="61">
        <v>4150</v>
      </c>
      <c r="C4161" s="61">
        <v>2.92E-8</v>
      </c>
      <c r="D4161" s="61">
        <v>1.1700000000000001E-9</v>
      </c>
      <c r="K4161" s="61">
        <v>1.5799999999999999E-8</v>
      </c>
      <c r="L4161" s="61">
        <v>7.6800000000000004E-10</v>
      </c>
    </row>
    <row r="4162" spans="2:12">
      <c r="B4162" s="61">
        <v>4150</v>
      </c>
      <c r="C4162" s="61">
        <v>2.9099999999999999E-8</v>
      </c>
      <c r="D4162" s="61">
        <v>1.1700000000000001E-9</v>
      </c>
      <c r="K4162" s="61">
        <v>1.5700000000000002E-8</v>
      </c>
      <c r="L4162" s="61">
        <v>7.6500000000000005E-10</v>
      </c>
    </row>
    <row r="4163" spans="2:12">
      <c r="B4163" s="61">
        <v>4150</v>
      </c>
      <c r="C4163" s="61">
        <v>2.8900000000000001E-8</v>
      </c>
      <c r="D4163" s="61">
        <v>1.1599999999999999E-9</v>
      </c>
      <c r="K4163" s="61">
        <v>1.5600000000000001E-8</v>
      </c>
      <c r="L4163" s="61">
        <v>7.6199999999999995E-10</v>
      </c>
    </row>
    <row r="4164" spans="2:12">
      <c r="B4164" s="61">
        <v>4150</v>
      </c>
      <c r="C4164" s="61">
        <v>2.88E-8</v>
      </c>
      <c r="D4164" s="61">
        <v>1.1599999999999999E-9</v>
      </c>
      <c r="K4164" s="61">
        <v>1.5600000000000001E-8</v>
      </c>
      <c r="L4164" s="61">
        <v>7.5799999999999997E-10</v>
      </c>
    </row>
    <row r="4165" spans="2:12">
      <c r="B4165" s="61">
        <v>4160</v>
      </c>
      <c r="C4165" s="61">
        <v>2.8699999999999999E-8</v>
      </c>
      <c r="D4165" s="61">
        <v>1.15E-9</v>
      </c>
      <c r="K4165" s="61">
        <v>1.55E-8</v>
      </c>
      <c r="L4165" s="61">
        <v>7.5499999999999998E-10</v>
      </c>
    </row>
    <row r="4166" spans="2:12">
      <c r="B4166" s="61">
        <v>4160</v>
      </c>
      <c r="C4166" s="61">
        <v>2.8600000000000001E-8</v>
      </c>
      <c r="D4166" s="61">
        <v>1.15E-9</v>
      </c>
      <c r="K4166" s="61">
        <v>1.5399999999999999E-8</v>
      </c>
      <c r="L4166" s="61">
        <v>7.5099999999999999E-10</v>
      </c>
    </row>
    <row r="4167" spans="2:12">
      <c r="B4167" s="61">
        <v>4160</v>
      </c>
      <c r="C4167" s="61">
        <v>2.84E-8</v>
      </c>
      <c r="D4167" s="61">
        <v>1.14E-9</v>
      </c>
      <c r="K4167" s="61">
        <v>1.5300000000000001E-8</v>
      </c>
      <c r="L4167" s="61">
        <v>7.48E-10</v>
      </c>
    </row>
    <row r="4168" spans="2:12">
      <c r="B4168" s="61">
        <v>4160</v>
      </c>
      <c r="C4168" s="61">
        <v>2.8299999999999999E-8</v>
      </c>
      <c r="D4168" s="61">
        <v>1.14E-9</v>
      </c>
      <c r="K4168" s="61">
        <v>1.5300000000000001E-8</v>
      </c>
      <c r="L4168" s="61">
        <v>7.4500000000000001E-10</v>
      </c>
    </row>
    <row r="4169" spans="2:12">
      <c r="B4169" s="61">
        <v>4160</v>
      </c>
      <c r="C4169" s="61">
        <v>2.8200000000000001E-8</v>
      </c>
      <c r="D4169" s="61">
        <v>1.13E-9</v>
      </c>
      <c r="K4169" s="61">
        <v>1.52E-8</v>
      </c>
      <c r="L4169" s="61">
        <v>7.4100000000000003E-10</v>
      </c>
    </row>
    <row r="4170" spans="2:12">
      <c r="B4170" s="61">
        <v>4160</v>
      </c>
      <c r="C4170" s="61">
        <v>2.7999999999999999E-8</v>
      </c>
      <c r="D4170" s="61">
        <v>1.13E-9</v>
      </c>
      <c r="K4170" s="61">
        <v>1.51E-8</v>
      </c>
      <c r="L4170" s="61">
        <v>7.3800000000000004E-10</v>
      </c>
    </row>
    <row r="4171" spans="2:12">
      <c r="B4171" s="61">
        <v>4160</v>
      </c>
      <c r="C4171" s="61">
        <v>2.7899999999999998E-8</v>
      </c>
      <c r="D4171" s="61">
        <v>1.1200000000000001E-9</v>
      </c>
      <c r="K4171" s="61">
        <v>1.51E-8</v>
      </c>
      <c r="L4171" s="61">
        <v>7.3500000000000005E-10</v>
      </c>
    </row>
    <row r="4172" spans="2:12">
      <c r="B4172" s="61">
        <v>4160</v>
      </c>
      <c r="C4172" s="61">
        <v>2.7800000000000001E-8</v>
      </c>
      <c r="D4172" s="61">
        <v>1.1200000000000001E-9</v>
      </c>
      <c r="K4172" s="61">
        <v>1.4999999999999999E-8</v>
      </c>
      <c r="L4172" s="61">
        <v>7.3199999999999995E-10</v>
      </c>
    </row>
    <row r="4173" spans="2:12">
      <c r="B4173" s="61">
        <v>4160</v>
      </c>
      <c r="C4173" s="61">
        <v>2.77E-8</v>
      </c>
      <c r="D4173" s="61">
        <v>1.1100000000000001E-9</v>
      </c>
      <c r="K4173" s="61">
        <v>1.4899999999999999E-8</v>
      </c>
      <c r="L4173" s="61">
        <v>7.2799999999999997E-10</v>
      </c>
    </row>
    <row r="4174" spans="2:12">
      <c r="B4174" s="61">
        <v>4160</v>
      </c>
      <c r="C4174" s="61">
        <v>2.7599999999999999E-8</v>
      </c>
      <c r="D4174" s="61">
        <v>1.1100000000000001E-9</v>
      </c>
      <c r="K4174" s="61">
        <v>1.4899999999999999E-8</v>
      </c>
      <c r="L4174" s="61">
        <v>7.2499999999999998E-10</v>
      </c>
    </row>
    <row r="4175" spans="2:12">
      <c r="B4175" s="61">
        <v>4170</v>
      </c>
      <c r="C4175" s="61">
        <v>2.7400000000000001E-8</v>
      </c>
      <c r="D4175" s="61">
        <v>1.0999999999999999E-9</v>
      </c>
      <c r="K4175" s="61">
        <v>1.48E-8</v>
      </c>
      <c r="L4175" s="61">
        <v>7.2199999999999999E-10</v>
      </c>
    </row>
    <row r="4176" spans="2:12">
      <c r="B4176" s="61">
        <v>4170</v>
      </c>
      <c r="C4176" s="61">
        <v>2.73E-8</v>
      </c>
      <c r="D4176" s="61">
        <v>1.0999999999999999E-9</v>
      </c>
      <c r="K4176" s="61">
        <v>1.4699999999999999E-8</v>
      </c>
      <c r="L4176" s="61">
        <v>7.19E-10</v>
      </c>
    </row>
    <row r="4177" spans="2:12">
      <c r="B4177" s="61">
        <v>4170</v>
      </c>
      <c r="C4177" s="61">
        <v>2.7199999999999999E-8</v>
      </c>
      <c r="D4177" s="61">
        <v>1.09E-9</v>
      </c>
      <c r="K4177" s="61">
        <v>1.4699999999999999E-8</v>
      </c>
      <c r="L4177" s="61">
        <v>7.1500000000000001E-10</v>
      </c>
    </row>
    <row r="4178" spans="2:12">
      <c r="B4178" s="61">
        <v>4170</v>
      </c>
      <c r="C4178" s="61">
        <v>2.7100000000000001E-8</v>
      </c>
      <c r="D4178" s="61">
        <v>1.09E-9</v>
      </c>
      <c r="K4178" s="61">
        <v>1.46E-8</v>
      </c>
      <c r="L4178" s="61">
        <v>7.1200000000000002E-10</v>
      </c>
    </row>
    <row r="4179" spans="2:12">
      <c r="B4179" s="61">
        <v>4170</v>
      </c>
      <c r="C4179" s="61">
        <v>2.6899999999999999E-8</v>
      </c>
      <c r="D4179" s="61">
        <v>1.08E-9</v>
      </c>
      <c r="K4179" s="61">
        <v>1.4500000000000001E-8</v>
      </c>
      <c r="L4179" s="61">
        <v>7.0900000000000003E-10</v>
      </c>
    </row>
    <row r="4180" spans="2:12">
      <c r="B4180" s="61">
        <v>4170</v>
      </c>
      <c r="C4180" s="61">
        <v>2.6799999999999998E-8</v>
      </c>
      <c r="D4180" s="61">
        <v>1.08E-9</v>
      </c>
      <c r="K4180" s="61">
        <v>1.4500000000000001E-8</v>
      </c>
      <c r="L4180" s="61">
        <v>7.0600000000000004E-10</v>
      </c>
    </row>
    <row r="4181" spans="2:12">
      <c r="B4181" s="61">
        <v>4170</v>
      </c>
      <c r="C4181" s="61">
        <v>2.6700000000000001E-8</v>
      </c>
      <c r="D4181" s="61">
        <v>1.07E-9</v>
      </c>
      <c r="K4181" s="61">
        <v>1.44E-8</v>
      </c>
      <c r="L4181" s="61">
        <v>7.0299999999999995E-10</v>
      </c>
    </row>
    <row r="4182" spans="2:12">
      <c r="B4182" s="61">
        <v>4170</v>
      </c>
      <c r="C4182" s="61">
        <v>2.66E-8</v>
      </c>
      <c r="D4182" s="61">
        <v>1.07E-9</v>
      </c>
      <c r="K4182" s="61">
        <v>1.44E-8</v>
      </c>
      <c r="L4182" s="61">
        <v>6.9999999999999996E-10</v>
      </c>
    </row>
    <row r="4183" spans="2:12">
      <c r="B4183" s="61">
        <v>4170</v>
      </c>
      <c r="C4183" s="61">
        <v>2.6499999999999999E-8</v>
      </c>
      <c r="D4183" s="61">
        <v>1.0600000000000001E-9</v>
      </c>
      <c r="K4183" s="61">
        <v>1.4300000000000001E-8</v>
      </c>
      <c r="L4183" s="61">
        <v>6.9599999999999997E-10</v>
      </c>
    </row>
    <row r="4184" spans="2:12">
      <c r="B4184" s="61">
        <v>4170</v>
      </c>
      <c r="C4184" s="61">
        <v>2.6300000000000001E-8</v>
      </c>
      <c r="D4184" s="61">
        <v>1.0600000000000001E-9</v>
      </c>
      <c r="K4184" s="61">
        <v>1.42E-8</v>
      </c>
      <c r="L4184" s="61">
        <v>6.9299999999999999E-10</v>
      </c>
    </row>
    <row r="4185" spans="2:12">
      <c r="B4185" s="61">
        <v>4180</v>
      </c>
      <c r="C4185" s="61">
        <v>2.62E-8</v>
      </c>
      <c r="D4185" s="61">
        <v>1.0500000000000001E-9</v>
      </c>
      <c r="K4185" s="61">
        <v>1.42E-8</v>
      </c>
      <c r="L4185" s="61">
        <v>6.9E-10</v>
      </c>
    </row>
    <row r="4186" spans="2:12">
      <c r="B4186" s="61">
        <v>4180</v>
      </c>
      <c r="C4186" s="61">
        <v>2.6099999999999999E-8</v>
      </c>
      <c r="D4186" s="61">
        <v>1.0500000000000001E-9</v>
      </c>
      <c r="K4186" s="61">
        <v>1.4100000000000001E-8</v>
      </c>
      <c r="L4186" s="61">
        <v>6.8700000000000001E-10</v>
      </c>
    </row>
    <row r="4187" spans="2:12">
      <c r="B4187" s="61">
        <v>4180</v>
      </c>
      <c r="C4187" s="61">
        <v>2.6000000000000001E-8</v>
      </c>
      <c r="D4187" s="61">
        <v>1.0399999999999999E-9</v>
      </c>
      <c r="K4187" s="61">
        <v>1.4E-8</v>
      </c>
      <c r="L4187" s="61">
        <v>6.8400000000000002E-10</v>
      </c>
    </row>
    <row r="4188" spans="2:12">
      <c r="B4188" s="61">
        <v>4180</v>
      </c>
      <c r="C4188" s="61">
        <v>2.59E-8</v>
      </c>
      <c r="D4188" s="61">
        <v>1.0399999999999999E-9</v>
      </c>
      <c r="K4188" s="61">
        <v>1.4E-8</v>
      </c>
      <c r="L4188" s="61">
        <v>6.8100000000000003E-10</v>
      </c>
    </row>
    <row r="4189" spans="2:12">
      <c r="B4189" s="61">
        <v>4180</v>
      </c>
      <c r="C4189" s="61">
        <v>2.5799999999999999E-8</v>
      </c>
      <c r="D4189" s="61">
        <v>1.0399999999999999E-9</v>
      </c>
      <c r="K4189" s="61">
        <v>1.39E-8</v>
      </c>
      <c r="L4189" s="61">
        <v>6.7800000000000004E-10</v>
      </c>
    </row>
    <row r="4190" spans="2:12">
      <c r="B4190" s="61">
        <v>4180</v>
      </c>
      <c r="C4190" s="61">
        <v>2.5699999999999999E-8</v>
      </c>
      <c r="D4190" s="61">
        <v>1.03E-9</v>
      </c>
      <c r="K4190" s="61">
        <v>1.3799999999999999E-8</v>
      </c>
      <c r="L4190" s="61">
        <v>6.7500000000000005E-10</v>
      </c>
    </row>
    <row r="4191" spans="2:12">
      <c r="B4191" s="61">
        <v>4180</v>
      </c>
      <c r="C4191" s="61">
        <v>2.55E-8</v>
      </c>
      <c r="D4191" s="61">
        <v>1.03E-9</v>
      </c>
      <c r="K4191" s="61">
        <v>1.3799999999999999E-8</v>
      </c>
      <c r="L4191" s="61">
        <v>6.7199999999999995E-10</v>
      </c>
    </row>
    <row r="4192" spans="2:12">
      <c r="B4192" s="61">
        <v>4180</v>
      </c>
      <c r="C4192" s="61">
        <v>2.5399999999999999E-8</v>
      </c>
      <c r="D4192" s="61">
        <v>1.02E-9</v>
      </c>
      <c r="K4192" s="61">
        <v>1.37E-8</v>
      </c>
      <c r="L4192" s="61">
        <v>6.6899999999999996E-10</v>
      </c>
    </row>
    <row r="4193" spans="2:12">
      <c r="B4193" s="61">
        <v>4180</v>
      </c>
      <c r="C4193" s="61">
        <v>2.5300000000000002E-8</v>
      </c>
      <c r="D4193" s="61">
        <v>1.02E-9</v>
      </c>
      <c r="K4193" s="61">
        <v>1.37E-8</v>
      </c>
      <c r="L4193" s="61">
        <v>6.6599999999999997E-10</v>
      </c>
    </row>
    <row r="4194" spans="2:12">
      <c r="B4194" s="61">
        <v>4180</v>
      </c>
      <c r="C4194" s="61">
        <v>2.5200000000000001E-8</v>
      </c>
      <c r="D4194" s="61">
        <v>1.01E-9</v>
      </c>
      <c r="K4194" s="61">
        <v>1.3599999999999999E-8</v>
      </c>
      <c r="L4194" s="61">
        <v>6.6299999999999999E-10</v>
      </c>
    </row>
    <row r="4195" spans="2:12">
      <c r="B4195" s="61">
        <v>4190</v>
      </c>
      <c r="C4195" s="61">
        <v>2.51E-8</v>
      </c>
      <c r="D4195" s="61">
        <v>1.01E-9</v>
      </c>
      <c r="K4195" s="61">
        <v>1.35E-8</v>
      </c>
      <c r="L4195" s="61">
        <v>6.6E-10</v>
      </c>
    </row>
    <row r="4196" spans="2:12">
      <c r="B4196" s="61">
        <v>4190</v>
      </c>
      <c r="C4196" s="61">
        <v>2.4999999999999999E-8</v>
      </c>
      <c r="D4196" s="61">
        <v>1.0000000000000001E-9</v>
      </c>
      <c r="K4196" s="61">
        <v>1.35E-8</v>
      </c>
      <c r="L4196" s="61">
        <v>6.5700000000000001E-10</v>
      </c>
    </row>
    <row r="4197" spans="2:12">
      <c r="B4197" s="61">
        <v>4190</v>
      </c>
      <c r="C4197" s="61">
        <v>2.4900000000000001E-8</v>
      </c>
      <c r="D4197" s="61">
        <v>9.9899999999999996E-10</v>
      </c>
      <c r="K4197" s="61">
        <v>1.3399999999999999E-8</v>
      </c>
      <c r="L4197" s="61">
        <v>6.5400000000000002E-10</v>
      </c>
    </row>
    <row r="4198" spans="2:12">
      <c r="B4198" s="61">
        <v>4190</v>
      </c>
      <c r="C4198" s="61">
        <v>2.4699999999999999E-8</v>
      </c>
      <c r="D4198" s="61">
        <v>9.9400000000000008E-10</v>
      </c>
      <c r="K4198" s="61">
        <v>1.3399999999999999E-8</v>
      </c>
      <c r="L4198" s="61">
        <v>6.5100000000000003E-10</v>
      </c>
    </row>
    <row r="4199" spans="2:12">
      <c r="B4199" s="61">
        <v>4190</v>
      </c>
      <c r="C4199" s="61">
        <v>2.4599999999999999E-8</v>
      </c>
      <c r="D4199" s="61">
        <v>9.900000000000001E-10</v>
      </c>
      <c r="K4199" s="61">
        <v>1.33E-8</v>
      </c>
      <c r="L4199" s="61">
        <v>6.4800000000000004E-10</v>
      </c>
    </row>
    <row r="4200" spans="2:12">
      <c r="B4200" s="61">
        <v>4190</v>
      </c>
      <c r="C4200" s="61">
        <v>2.4500000000000001E-8</v>
      </c>
      <c r="D4200" s="61">
        <v>9.8500000000000001E-10</v>
      </c>
      <c r="K4200" s="61">
        <v>1.3200000000000001E-8</v>
      </c>
      <c r="L4200" s="61">
        <v>6.4600000000000004E-10</v>
      </c>
    </row>
    <row r="4201" spans="2:12">
      <c r="B4201" s="61">
        <v>4190</v>
      </c>
      <c r="C4201" s="61">
        <v>2.44E-8</v>
      </c>
      <c r="D4201" s="61">
        <v>9.8100000000000002E-10</v>
      </c>
      <c r="K4201" s="61">
        <v>1.3200000000000001E-8</v>
      </c>
      <c r="L4201" s="61">
        <v>6.4299999999999995E-10</v>
      </c>
    </row>
    <row r="4202" spans="2:12">
      <c r="B4202" s="61">
        <v>4190</v>
      </c>
      <c r="C4202" s="61">
        <v>2.4299999999999999E-8</v>
      </c>
      <c r="D4202" s="61">
        <v>9.7700000000000004E-10</v>
      </c>
      <c r="K4202" s="61">
        <v>1.31E-8</v>
      </c>
      <c r="L4202" s="61">
        <v>6.3999999999999996E-10</v>
      </c>
    </row>
    <row r="4203" spans="2:12">
      <c r="B4203" s="61">
        <v>4190</v>
      </c>
      <c r="C4203" s="61">
        <v>2.4200000000000002E-8</v>
      </c>
      <c r="D4203" s="61">
        <v>9.7199999999999995E-10</v>
      </c>
      <c r="K4203" s="61">
        <v>1.31E-8</v>
      </c>
      <c r="L4203" s="61">
        <v>6.3699999999999997E-10</v>
      </c>
    </row>
    <row r="4204" spans="2:12">
      <c r="B4204" s="61">
        <v>4190</v>
      </c>
      <c r="C4204" s="61">
        <v>2.4100000000000001E-8</v>
      </c>
      <c r="D4204" s="61">
        <v>9.6799999999999997E-10</v>
      </c>
      <c r="K4204" s="61">
        <v>1.3000000000000001E-8</v>
      </c>
      <c r="L4204" s="61">
        <v>6.3399999999999998E-10</v>
      </c>
    </row>
    <row r="4205" spans="2:12">
      <c r="B4205" s="61">
        <v>4200</v>
      </c>
      <c r="C4205" s="61">
        <v>2.4E-8</v>
      </c>
      <c r="D4205" s="61">
        <v>9.6399999999999998E-10</v>
      </c>
      <c r="K4205" s="61">
        <v>1.29E-8</v>
      </c>
      <c r="L4205" s="61">
        <v>6.3099999999999999E-10</v>
      </c>
    </row>
    <row r="4206" spans="2:12">
      <c r="B4206" s="61">
        <v>4200</v>
      </c>
      <c r="C4206" s="61">
        <v>2.3899999999999999E-8</v>
      </c>
      <c r="D4206" s="61">
        <v>9.590000000000001E-10</v>
      </c>
      <c r="K4206" s="61">
        <v>1.29E-8</v>
      </c>
      <c r="L4206" s="61">
        <v>6.28E-10</v>
      </c>
    </row>
    <row r="4207" spans="2:12">
      <c r="B4207" s="61">
        <v>4200</v>
      </c>
      <c r="C4207" s="61">
        <v>2.3800000000000001E-8</v>
      </c>
      <c r="D4207" s="61">
        <v>9.5499999999999991E-10</v>
      </c>
      <c r="K4207" s="61">
        <v>1.28E-8</v>
      </c>
      <c r="L4207" s="61">
        <v>6.2600000000000001E-10</v>
      </c>
    </row>
    <row r="4208" spans="2:12">
      <c r="B4208" s="61">
        <v>4200</v>
      </c>
      <c r="C4208" s="61">
        <v>2.37E-8</v>
      </c>
      <c r="D4208" s="61">
        <v>9.5099999999999992E-10</v>
      </c>
      <c r="K4208" s="61">
        <v>1.28E-8</v>
      </c>
      <c r="L4208" s="61">
        <v>6.2300000000000002E-10</v>
      </c>
    </row>
    <row r="4209" spans="2:12">
      <c r="B4209" s="61">
        <v>4200</v>
      </c>
      <c r="C4209" s="61">
        <v>2.36E-8</v>
      </c>
      <c r="D4209" s="61">
        <v>9.4600000000000004E-10</v>
      </c>
      <c r="K4209" s="61">
        <v>1.27E-8</v>
      </c>
      <c r="L4209" s="61">
        <v>6.2000000000000003E-10</v>
      </c>
    </row>
    <row r="4210" spans="2:12">
      <c r="B4210" s="61">
        <v>4200</v>
      </c>
      <c r="C4210" s="61">
        <v>2.3499999999999999E-8</v>
      </c>
      <c r="D4210" s="61">
        <v>9.4200000000000006E-10</v>
      </c>
      <c r="K4210" s="61">
        <v>1.27E-8</v>
      </c>
      <c r="L4210" s="61">
        <v>6.1700000000000004E-10</v>
      </c>
    </row>
    <row r="4211" spans="2:12">
      <c r="B4211" s="61">
        <v>4200</v>
      </c>
      <c r="C4211" s="61">
        <v>2.3400000000000001E-8</v>
      </c>
      <c r="D4211" s="61">
        <v>9.3800000000000007E-10</v>
      </c>
      <c r="K4211" s="61">
        <v>1.26E-8</v>
      </c>
      <c r="L4211" s="61">
        <v>6.1500000000000005E-10</v>
      </c>
    </row>
    <row r="4212" spans="2:12">
      <c r="B4212" s="61">
        <v>4200</v>
      </c>
      <c r="C4212" s="61">
        <v>2.3199999999999999E-8</v>
      </c>
      <c r="D4212" s="61">
        <v>9.3400000000000008E-10</v>
      </c>
      <c r="K4212" s="61">
        <v>1.26E-8</v>
      </c>
      <c r="L4212" s="61">
        <v>6.1199999999999995E-10</v>
      </c>
    </row>
    <row r="4213" spans="2:12">
      <c r="B4213" s="61">
        <v>4200</v>
      </c>
      <c r="C4213" s="61">
        <v>2.3099999999999998E-8</v>
      </c>
      <c r="D4213" s="61">
        <v>9.2999999999999999E-10</v>
      </c>
      <c r="K4213" s="61">
        <v>1.2499999999999999E-8</v>
      </c>
      <c r="L4213" s="61">
        <v>6.0899999999999996E-10</v>
      </c>
    </row>
    <row r="4214" spans="2:12">
      <c r="B4214" s="61">
        <v>4200</v>
      </c>
      <c r="C4214" s="61">
        <v>2.3000000000000001E-8</v>
      </c>
      <c r="D4214" s="61">
        <v>9.2600000000000001E-10</v>
      </c>
      <c r="K4214" s="61">
        <v>1.24E-8</v>
      </c>
      <c r="L4214" s="61">
        <v>6.0599999999999998E-10</v>
      </c>
    </row>
    <row r="4215" spans="2:12">
      <c r="B4215" s="61">
        <v>4210</v>
      </c>
      <c r="C4215" s="61">
        <v>2.29E-8</v>
      </c>
      <c r="D4215" s="61">
        <v>9.2100000000000002E-10</v>
      </c>
      <c r="K4215" s="61">
        <v>1.24E-8</v>
      </c>
      <c r="L4215" s="61">
        <v>6.0399999999999998E-10</v>
      </c>
    </row>
    <row r="4216" spans="2:12">
      <c r="B4216" s="61">
        <v>4210</v>
      </c>
      <c r="C4216" s="61">
        <v>2.2799999999999999E-8</v>
      </c>
      <c r="D4216" s="61">
        <v>9.1700000000000004E-10</v>
      </c>
      <c r="K4216" s="61">
        <v>1.2299999999999999E-8</v>
      </c>
      <c r="L4216" s="61">
        <v>6.0099999999999999E-10</v>
      </c>
    </row>
    <row r="4217" spans="2:12">
      <c r="B4217" s="61">
        <v>4210</v>
      </c>
      <c r="C4217" s="61">
        <v>2.2700000000000001E-8</v>
      </c>
      <c r="D4217" s="61">
        <v>9.1299999999999995E-10</v>
      </c>
      <c r="K4217" s="61">
        <v>1.2299999999999999E-8</v>
      </c>
      <c r="L4217" s="61">
        <v>5.98E-10</v>
      </c>
    </row>
    <row r="4218" spans="2:12">
      <c r="B4218" s="61">
        <v>4210</v>
      </c>
      <c r="C4218" s="61">
        <v>2.2600000000000001E-8</v>
      </c>
      <c r="D4218" s="61">
        <v>9.0899999999999996E-10</v>
      </c>
      <c r="K4218" s="61">
        <v>1.22E-8</v>
      </c>
      <c r="L4218" s="61">
        <v>5.9600000000000001E-10</v>
      </c>
    </row>
    <row r="4219" spans="2:12">
      <c r="B4219" s="61">
        <v>4210</v>
      </c>
      <c r="C4219" s="61">
        <v>2.25E-8</v>
      </c>
      <c r="D4219" s="61">
        <v>9.0499999999999998E-10</v>
      </c>
      <c r="K4219" s="61">
        <v>1.22E-8</v>
      </c>
      <c r="L4219" s="61">
        <v>5.9300000000000002E-10</v>
      </c>
    </row>
    <row r="4220" spans="2:12">
      <c r="B4220" s="61">
        <v>4210</v>
      </c>
      <c r="C4220" s="61">
        <v>2.2399999999999999E-8</v>
      </c>
      <c r="D4220" s="61">
        <v>9.0099999999999999E-10</v>
      </c>
      <c r="K4220" s="61">
        <v>1.2100000000000001E-8</v>
      </c>
      <c r="L4220" s="61">
        <v>5.9000000000000003E-10</v>
      </c>
    </row>
    <row r="4221" spans="2:12">
      <c r="B4221" s="61">
        <v>4210</v>
      </c>
      <c r="C4221" s="61">
        <v>2.2300000000000001E-8</v>
      </c>
      <c r="D4221" s="61">
        <v>8.97E-10</v>
      </c>
      <c r="K4221" s="61">
        <v>1.2100000000000001E-8</v>
      </c>
      <c r="L4221" s="61">
        <v>5.8800000000000004E-10</v>
      </c>
    </row>
    <row r="4222" spans="2:12">
      <c r="B4222" s="61">
        <v>4210</v>
      </c>
      <c r="C4222" s="61">
        <v>2.22E-8</v>
      </c>
      <c r="D4222" s="61">
        <v>8.9300000000000002E-10</v>
      </c>
      <c r="K4222" s="61">
        <v>1.2E-8</v>
      </c>
      <c r="L4222" s="61">
        <v>5.8500000000000005E-10</v>
      </c>
    </row>
    <row r="4223" spans="2:12">
      <c r="B4223" s="61">
        <v>4210</v>
      </c>
      <c r="C4223" s="61">
        <v>2.2099999999999999E-8</v>
      </c>
      <c r="D4223" s="61">
        <v>8.8900000000000003E-10</v>
      </c>
      <c r="K4223" s="61">
        <v>1.1900000000000001E-8</v>
      </c>
      <c r="L4223" s="61">
        <v>5.8199999999999995E-10</v>
      </c>
    </row>
    <row r="4224" spans="2:12">
      <c r="B4224" s="61">
        <v>4210</v>
      </c>
      <c r="C4224" s="61">
        <v>2.1999999999999998E-8</v>
      </c>
      <c r="D4224" s="61">
        <v>8.8500000000000005E-10</v>
      </c>
      <c r="K4224" s="61">
        <v>1.1900000000000001E-8</v>
      </c>
      <c r="L4224" s="61">
        <v>5.7999999999999996E-10</v>
      </c>
    </row>
    <row r="4225" spans="2:12">
      <c r="B4225" s="61">
        <v>4220</v>
      </c>
      <c r="C4225" s="61">
        <v>2.1900000000000001E-8</v>
      </c>
      <c r="D4225" s="61">
        <v>8.8099999999999996E-10</v>
      </c>
      <c r="K4225" s="61">
        <v>1.18E-8</v>
      </c>
      <c r="L4225" s="61">
        <v>5.7699999999999997E-10</v>
      </c>
    </row>
    <row r="4226" spans="2:12">
      <c r="B4226" s="61">
        <v>4220</v>
      </c>
      <c r="C4226" s="61">
        <v>2.18E-8</v>
      </c>
      <c r="D4226" s="61">
        <v>8.7699999999999997E-10</v>
      </c>
      <c r="K4226" s="61">
        <v>1.18E-8</v>
      </c>
      <c r="L4226" s="61">
        <v>5.7499999999999998E-10</v>
      </c>
    </row>
    <row r="4227" spans="2:12">
      <c r="B4227" s="61">
        <v>4220</v>
      </c>
      <c r="C4227" s="61">
        <v>2.1699999999999999E-8</v>
      </c>
      <c r="D4227" s="61">
        <v>8.7299999999999998E-10</v>
      </c>
      <c r="K4227" s="61">
        <v>1.1700000000000001E-8</v>
      </c>
      <c r="L4227" s="61">
        <v>5.7199999999999999E-10</v>
      </c>
    </row>
    <row r="4228" spans="2:12">
      <c r="B4228" s="61">
        <v>4220</v>
      </c>
      <c r="C4228" s="61">
        <v>2.1600000000000002E-8</v>
      </c>
      <c r="D4228" s="61">
        <v>8.69E-10</v>
      </c>
      <c r="K4228" s="61">
        <v>1.1700000000000001E-8</v>
      </c>
      <c r="L4228" s="61">
        <v>5.7E-10</v>
      </c>
    </row>
    <row r="4229" spans="2:12">
      <c r="B4229" s="61">
        <v>4220</v>
      </c>
      <c r="C4229" s="61">
        <v>2.1500000000000001E-8</v>
      </c>
      <c r="D4229" s="61">
        <v>8.6600000000000001E-10</v>
      </c>
      <c r="K4229" s="61">
        <v>1.16E-8</v>
      </c>
      <c r="L4229" s="61">
        <v>5.6700000000000001E-10</v>
      </c>
    </row>
    <row r="4230" spans="2:12">
      <c r="B4230" s="61">
        <v>4220</v>
      </c>
      <c r="C4230" s="61">
        <v>2.1500000000000001E-8</v>
      </c>
      <c r="D4230" s="61">
        <v>8.6200000000000002E-10</v>
      </c>
      <c r="K4230" s="61">
        <v>1.16E-8</v>
      </c>
      <c r="L4230" s="61">
        <v>5.6400000000000002E-10</v>
      </c>
    </row>
    <row r="4231" spans="2:12">
      <c r="B4231" s="61">
        <v>4220</v>
      </c>
      <c r="C4231" s="61">
        <v>2.14E-8</v>
      </c>
      <c r="D4231" s="61">
        <v>8.5800000000000004E-10</v>
      </c>
      <c r="K4231" s="61">
        <v>1.15E-8</v>
      </c>
      <c r="L4231" s="61">
        <v>5.6200000000000002E-10</v>
      </c>
    </row>
    <row r="4232" spans="2:12">
      <c r="B4232" s="61">
        <v>4220</v>
      </c>
      <c r="C4232" s="61">
        <v>2.1299999999999999E-8</v>
      </c>
      <c r="D4232" s="61">
        <v>8.5400000000000005E-10</v>
      </c>
      <c r="K4232" s="61">
        <v>1.15E-8</v>
      </c>
      <c r="L4232" s="61">
        <v>5.5900000000000003E-10</v>
      </c>
    </row>
    <row r="4233" spans="2:12">
      <c r="B4233" s="61">
        <v>4220</v>
      </c>
      <c r="C4233" s="61">
        <v>2.1200000000000001E-8</v>
      </c>
      <c r="D4233" s="61">
        <v>8.4999999999999996E-10</v>
      </c>
      <c r="K4233" s="61">
        <v>1.14E-8</v>
      </c>
      <c r="L4233" s="61">
        <v>5.5700000000000004E-10</v>
      </c>
    </row>
    <row r="4234" spans="2:12">
      <c r="B4234" s="61">
        <v>4220</v>
      </c>
      <c r="C4234" s="61">
        <v>2.11E-8</v>
      </c>
      <c r="D4234" s="61">
        <v>8.4599999999999997E-10</v>
      </c>
      <c r="K4234" s="61">
        <v>1.14E-8</v>
      </c>
      <c r="L4234" s="61">
        <v>5.5400000000000005E-10</v>
      </c>
    </row>
    <row r="4235" spans="2:12">
      <c r="B4235" s="61">
        <v>4230</v>
      </c>
      <c r="C4235" s="61">
        <v>2.0999999999999999E-8</v>
      </c>
      <c r="D4235" s="61">
        <v>8.4299999999999998E-10</v>
      </c>
      <c r="K4235" s="61">
        <v>1.13E-8</v>
      </c>
      <c r="L4235" s="61">
        <v>5.5199999999999995E-10</v>
      </c>
    </row>
    <row r="4236" spans="2:12">
      <c r="B4236" s="61">
        <v>4230</v>
      </c>
      <c r="C4236" s="61">
        <v>2.0899999999999999E-8</v>
      </c>
      <c r="D4236" s="61">
        <v>8.39E-10</v>
      </c>
      <c r="K4236" s="61">
        <v>1.13E-8</v>
      </c>
      <c r="L4236" s="61">
        <v>5.4999999999999996E-10</v>
      </c>
    </row>
    <row r="4237" spans="2:12">
      <c r="B4237" s="61">
        <v>4230</v>
      </c>
      <c r="C4237" s="61">
        <v>2.0800000000000001E-8</v>
      </c>
      <c r="D4237" s="61">
        <v>8.3500000000000001E-10</v>
      </c>
      <c r="K4237" s="61">
        <v>1.1199999999999999E-8</v>
      </c>
      <c r="L4237" s="61">
        <v>5.4699999999999997E-10</v>
      </c>
    </row>
    <row r="4238" spans="2:12">
      <c r="B4238" s="61">
        <v>4230</v>
      </c>
      <c r="C4238" s="61">
        <v>2.07E-8</v>
      </c>
      <c r="D4238" s="61">
        <v>8.3100000000000003E-10</v>
      </c>
      <c r="K4238" s="61">
        <v>1.1199999999999999E-8</v>
      </c>
      <c r="L4238" s="61">
        <v>5.4499999999999998E-10</v>
      </c>
    </row>
    <row r="4239" spans="2:12">
      <c r="B4239" s="61">
        <v>4230</v>
      </c>
      <c r="C4239" s="61">
        <v>2.0599999999999999E-8</v>
      </c>
      <c r="D4239" s="61">
        <v>8.2800000000000004E-10</v>
      </c>
      <c r="K4239" s="61">
        <v>1.11E-8</v>
      </c>
      <c r="L4239" s="61">
        <v>5.4199999999999999E-10</v>
      </c>
    </row>
    <row r="4240" spans="2:12">
      <c r="B4240" s="61">
        <v>4230</v>
      </c>
      <c r="C4240" s="61">
        <v>2.0500000000000002E-8</v>
      </c>
      <c r="D4240" s="61">
        <v>8.2400000000000005E-10</v>
      </c>
      <c r="K4240" s="61">
        <v>1.11E-8</v>
      </c>
      <c r="L4240" s="61">
        <v>5.4E-10</v>
      </c>
    </row>
    <row r="4241" spans="2:12">
      <c r="B4241" s="61">
        <v>4230</v>
      </c>
      <c r="C4241" s="61">
        <v>2.0400000000000001E-8</v>
      </c>
      <c r="D4241" s="61">
        <v>8.1999999999999996E-10</v>
      </c>
      <c r="K4241" s="61">
        <v>1.0999999999999999E-8</v>
      </c>
      <c r="L4241" s="61">
        <v>5.3700000000000001E-10</v>
      </c>
    </row>
    <row r="4242" spans="2:12">
      <c r="B4242" s="61">
        <v>4230</v>
      </c>
      <c r="C4242" s="61">
        <v>2.03E-8</v>
      </c>
      <c r="D4242" s="61">
        <v>8.1699999999999997E-10</v>
      </c>
      <c r="K4242" s="61">
        <v>1.0999999999999999E-8</v>
      </c>
      <c r="L4242" s="61">
        <v>5.3500000000000001E-10</v>
      </c>
    </row>
    <row r="4243" spans="2:12">
      <c r="B4243" s="61">
        <v>4230</v>
      </c>
      <c r="C4243" s="61">
        <v>2.0199999999999999E-8</v>
      </c>
      <c r="D4243" s="61">
        <v>8.1299999999999998E-10</v>
      </c>
      <c r="K4243" s="61">
        <v>1.09E-8</v>
      </c>
      <c r="L4243" s="61">
        <v>5.3300000000000002E-10</v>
      </c>
    </row>
    <row r="4244" spans="2:12">
      <c r="B4244" s="61">
        <v>4230</v>
      </c>
      <c r="C4244" s="61">
        <v>2.0100000000000001E-8</v>
      </c>
      <c r="D4244" s="61">
        <v>8.09E-10</v>
      </c>
      <c r="K4244" s="61">
        <v>1.09E-8</v>
      </c>
      <c r="L4244" s="61">
        <v>5.3000000000000003E-10</v>
      </c>
    </row>
    <row r="4245" spans="2:12">
      <c r="B4245" s="61">
        <v>4240</v>
      </c>
      <c r="C4245" s="61">
        <v>2.0100000000000001E-8</v>
      </c>
      <c r="D4245" s="61">
        <v>8.0600000000000001E-10</v>
      </c>
      <c r="K4245" s="61">
        <v>1.0800000000000001E-8</v>
      </c>
      <c r="L4245" s="61">
        <v>5.2800000000000004E-10</v>
      </c>
    </row>
    <row r="4246" spans="2:12">
      <c r="B4246" s="61">
        <v>4240</v>
      </c>
      <c r="C4246" s="61">
        <v>2E-8</v>
      </c>
      <c r="D4246" s="61">
        <v>8.0200000000000002E-10</v>
      </c>
      <c r="K4246" s="61">
        <v>1.0800000000000001E-8</v>
      </c>
      <c r="L4246" s="61">
        <v>5.2600000000000004E-10</v>
      </c>
    </row>
    <row r="4247" spans="2:12">
      <c r="B4247" s="61">
        <v>4240</v>
      </c>
      <c r="C4247" s="61">
        <v>1.99E-8</v>
      </c>
      <c r="D4247" s="61">
        <v>7.9900000000000003E-10</v>
      </c>
      <c r="K4247" s="61">
        <v>1.07E-8</v>
      </c>
      <c r="L4247" s="61">
        <v>5.2299999999999995E-10</v>
      </c>
    </row>
    <row r="4248" spans="2:12">
      <c r="B4248" s="61">
        <v>4240</v>
      </c>
      <c r="C4248" s="61">
        <v>1.9799999999999999E-8</v>
      </c>
      <c r="D4248" s="61">
        <v>7.9500000000000005E-10</v>
      </c>
      <c r="K4248" s="61">
        <v>1.07E-8</v>
      </c>
      <c r="L4248" s="61">
        <v>5.2099999999999996E-10</v>
      </c>
    </row>
    <row r="4249" spans="2:12">
      <c r="B4249" s="61">
        <v>4240</v>
      </c>
      <c r="C4249" s="61">
        <v>1.9700000000000001E-8</v>
      </c>
      <c r="D4249" s="61">
        <v>7.9099999999999996E-10</v>
      </c>
      <c r="K4249" s="61">
        <v>1.0600000000000001E-8</v>
      </c>
      <c r="L4249" s="61">
        <v>5.1899999999999997E-10</v>
      </c>
    </row>
    <row r="4250" spans="2:12">
      <c r="B4250" s="61">
        <v>4240</v>
      </c>
      <c r="C4250" s="61">
        <v>1.96E-8</v>
      </c>
      <c r="D4250" s="61">
        <v>7.8799999999999997E-10</v>
      </c>
      <c r="K4250" s="61">
        <v>1.0600000000000001E-8</v>
      </c>
      <c r="L4250" s="61">
        <v>5.1599999999999998E-10</v>
      </c>
    </row>
    <row r="4251" spans="2:12">
      <c r="B4251" s="61">
        <v>4240</v>
      </c>
      <c r="C4251" s="61">
        <v>1.9499999999999999E-8</v>
      </c>
      <c r="D4251" s="61">
        <v>7.8399999999999998E-10</v>
      </c>
      <c r="K4251" s="61">
        <v>1.05E-8</v>
      </c>
      <c r="L4251" s="61">
        <v>5.1399999999999998E-10</v>
      </c>
    </row>
    <row r="4252" spans="2:12">
      <c r="B4252" s="61">
        <v>4240</v>
      </c>
      <c r="C4252" s="61">
        <v>1.9399999999999998E-8</v>
      </c>
      <c r="D4252" s="61">
        <v>7.8099999999999999E-10</v>
      </c>
      <c r="K4252" s="61">
        <v>1.05E-8</v>
      </c>
      <c r="L4252" s="61">
        <v>5.1199999999999999E-10</v>
      </c>
    </row>
    <row r="4253" spans="2:12">
      <c r="B4253" s="61">
        <v>4240</v>
      </c>
      <c r="C4253" s="61">
        <v>1.9399999999999998E-8</v>
      </c>
      <c r="D4253" s="61">
        <v>7.7700000000000001E-10</v>
      </c>
      <c r="K4253" s="61">
        <v>1.04E-8</v>
      </c>
      <c r="L4253" s="61">
        <v>5.09E-10</v>
      </c>
    </row>
    <row r="4254" spans="2:12">
      <c r="B4254" s="61">
        <v>4240</v>
      </c>
      <c r="C4254" s="61">
        <v>1.9300000000000001E-8</v>
      </c>
      <c r="D4254" s="61">
        <v>7.7400000000000002E-10</v>
      </c>
      <c r="K4254" s="61">
        <v>1.04E-8</v>
      </c>
      <c r="L4254" s="61">
        <v>5.0700000000000001E-10</v>
      </c>
    </row>
    <row r="4255" spans="2:12">
      <c r="B4255" s="61">
        <v>4250</v>
      </c>
      <c r="C4255" s="61">
        <v>1.92E-8</v>
      </c>
      <c r="D4255" s="61">
        <v>7.7100000000000003E-10</v>
      </c>
      <c r="K4255" s="61">
        <v>1.04E-8</v>
      </c>
      <c r="L4255" s="61">
        <v>5.0500000000000001E-10</v>
      </c>
    </row>
    <row r="4256" spans="2:12">
      <c r="B4256" s="61">
        <v>4250</v>
      </c>
      <c r="C4256" s="61">
        <v>1.9099999999999999E-8</v>
      </c>
      <c r="D4256" s="61">
        <v>7.6700000000000004E-10</v>
      </c>
      <c r="K4256" s="61">
        <v>1.03E-8</v>
      </c>
      <c r="L4256" s="61">
        <v>5.0300000000000002E-10</v>
      </c>
    </row>
    <row r="4257" spans="2:12">
      <c r="B4257" s="61">
        <v>4250</v>
      </c>
      <c r="C4257" s="61">
        <v>1.9000000000000001E-8</v>
      </c>
      <c r="D4257" s="61">
        <v>7.6400000000000005E-10</v>
      </c>
      <c r="K4257" s="61">
        <v>1.03E-8</v>
      </c>
      <c r="L4257" s="61">
        <v>5.0000000000000003E-10</v>
      </c>
    </row>
    <row r="4258" spans="2:12">
      <c r="B4258" s="61">
        <v>4250</v>
      </c>
      <c r="C4258" s="61">
        <v>1.89E-8</v>
      </c>
      <c r="D4258" s="61">
        <v>7.5999999999999996E-10</v>
      </c>
      <c r="K4258" s="61">
        <v>1.02E-8</v>
      </c>
      <c r="L4258" s="61">
        <v>4.9800000000000004E-10</v>
      </c>
    </row>
    <row r="4259" spans="2:12">
      <c r="B4259" s="61">
        <v>4250</v>
      </c>
      <c r="C4259" s="61">
        <v>1.88E-8</v>
      </c>
      <c r="D4259" s="61">
        <v>7.5699999999999997E-10</v>
      </c>
      <c r="K4259" s="61">
        <v>1.02E-8</v>
      </c>
      <c r="L4259" s="61">
        <v>4.9600000000000004E-10</v>
      </c>
    </row>
    <row r="4260" spans="2:12">
      <c r="B4260" s="61">
        <v>4250</v>
      </c>
      <c r="C4260" s="61">
        <v>1.88E-8</v>
      </c>
      <c r="D4260" s="61">
        <v>7.5399999999999998E-10</v>
      </c>
      <c r="K4260" s="61">
        <v>1.0099999999999999E-8</v>
      </c>
      <c r="L4260" s="61">
        <v>4.9399999999999995E-10</v>
      </c>
    </row>
    <row r="4261" spans="2:12">
      <c r="B4261" s="61">
        <v>4250</v>
      </c>
      <c r="C4261" s="61">
        <v>1.8699999999999999E-8</v>
      </c>
      <c r="D4261" s="61">
        <v>7.5E-10</v>
      </c>
      <c r="K4261" s="61">
        <v>1.0099999999999999E-8</v>
      </c>
      <c r="L4261" s="61">
        <v>4.9099999999999996E-10</v>
      </c>
    </row>
    <row r="4262" spans="2:12">
      <c r="B4262" s="61">
        <v>4250</v>
      </c>
      <c r="C4262" s="61">
        <v>1.8600000000000001E-8</v>
      </c>
      <c r="D4262" s="61">
        <v>7.4700000000000001E-10</v>
      </c>
      <c r="K4262" s="61">
        <v>1E-8</v>
      </c>
      <c r="L4262" s="61">
        <v>4.8899999999999997E-10</v>
      </c>
    </row>
    <row r="4263" spans="2:12">
      <c r="B4263" s="61">
        <v>4250</v>
      </c>
      <c r="C4263" s="61">
        <v>1.85E-8</v>
      </c>
      <c r="D4263" s="61">
        <v>7.4300000000000002E-10</v>
      </c>
      <c r="K4263" s="61">
        <v>9.9900000000000005E-9</v>
      </c>
      <c r="L4263" s="61">
        <v>4.8699999999999997E-10</v>
      </c>
    </row>
    <row r="4264" spans="2:12">
      <c r="B4264" s="61">
        <v>4250</v>
      </c>
      <c r="C4264" s="61">
        <v>1.8399999999999999E-8</v>
      </c>
      <c r="D4264" s="61">
        <v>7.4000000000000003E-10</v>
      </c>
      <c r="K4264" s="61">
        <v>9.9499999999999998E-9</v>
      </c>
      <c r="L4264" s="61">
        <v>4.8499999999999998E-10</v>
      </c>
    </row>
    <row r="4265" spans="2:12">
      <c r="B4265" s="61">
        <v>4260</v>
      </c>
      <c r="C4265" s="61">
        <v>1.8299999999999998E-8</v>
      </c>
      <c r="D4265" s="61">
        <v>7.3700000000000004E-10</v>
      </c>
      <c r="K4265" s="61">
        <v>9.8999999999999993E-9</v>
      </c>
      <c r="L4265" s="61">
        <v>4.8299999999999999E-10</v>
      </c>
    </row>
    <row r="4266" spans="2:12">
      <c r="B4266" s="61">
        <v>4260</v>
      </c>
      <c r="C4266" s="61">
        <v>1.8299999999999998E-8</v>
      </c>
      <c r="D4266" s="61">
        <v>7.3400000000000005E-10</v>
      </c>
      <c r="K4266" s="61">
        <v>9.8600000000000003E-9</v>
      </c>
      <c r="L4266" s="61">
        <v>4.8099999999999999E-10</v>
      </c>
    </row>
    <row r="4267" spans="2:12">
      <c r="B4267" s="61">
        <v>4260</v>
      </c>
      <c r="C4267" s="61">
        <v>1.8200000000000001E-8</v>
      </c>
      <c r="D4267" s="61">
        <v>7.2999999999999996E-10</v>
      </c>
      <c r="K4267" s="61">
        <v>9.8099999999999998E-9</v>
      </c>
      <c r="L4267" s="61">
        <v>4.78E-10</v>
      </c>
    </row>
    <row r="4268" spans="2:12">
      <c r="B4268" s="61">
        <v>4260</v>
      </c>
      <c r="C4268" s="61">
        <v>1.81E-8</v>
      </c>
      <c r="D4268" s="61">
        <v>7.2699999999999997E-10</v>
      </c>
      <c r="K4268" s="61">
        <v>9.7700000000000008E-9</v>
      </c>
      <c r="L4268" s="61">
        <v>4.7600000000000001E-10</v>
      </c>
    </row>
    <row r="4269" spans="2:12">
      <c r="B4269" s="61">
        <v>4260</v>
      </c>
      <c r="C4269" s="61">
        <v>1.7999999999999999E-8</v>
      </c>
      <c r="D4269" s="61">
        <v>7.2399999999999998E-10</v>
      </c>
      <c r="K4269" s="61">
        <v>9.7300000000000001E-9</v>
      </c>
      <c r="L4269" s="61">
        <v>4.7400000000000002E-10</v>
      </c>
    </row>
    <row r="4270" spans="2:12">
      <c r="B4270" s="61">
        <v>4260</v>
      </c>
      <c r="C4270" s="61">
        <v>1.7900000000000001E-8</v>
      </c>
      <c r="D4270" s="61">
        <v>7.2099999999999999E-10</v>
      </c>
      <c r="K4270" s="61">
        <v>9.6799999999999997E-9</v>
      </c>
      <c r="L4270" s="61">
        <v>4.7200000000000002E-10</v>
      </c>
    </row>
    <row r="4271" spans="2:12">
      <c r="B4271" s="61">
        <v>4260</v>
      </c>
      <c r="C4271" s="61">
        <v>1.7900000000000001E-8</v>
      </c>
      <c r="D4271" s="61">
        <v>7.1700000000000001E-10</v>
      </c>
      <c r="K4271" s="61">
        <v>9.6400000000000006E-9</v>
      </c>
      <c r="L4271" s="61">
        <v>4.7000000000000003E-10</v>
      </c>
    </row>
    <row r="4272" spans="2:12">
      <c r="B4272" s="61">
        <v>4260</v>
      </c>
      <c r="C4272" s="61">
        <v>1.7800000000000001E-8</v>
      </c>
      <c r="D4272" s="61">
        <v>7.1400000000000002E-10</v>
      </c>
      <c r="K4272" s="61">
        <v>9.5999999999999999E-9</v>
      </c>
      <c r="L4272" s="61">
        <v>4.6800000000000004E-10</v>
      </c>
    </row>
    <row r="4273" spans="2:12">
      <c r="B4273" s="61">
        <v>4260</v>
      </c>
      <c r="C4273" s="61">
        <v>1.77E-8</v>
      </c>
      <c r="D4273" s="61">
        <v>7.1100000000000003E-10</v>
      </c>
      <c r="K4273" s="61">
        <v>9.5499999999999995E-9</v>
      </c>
      <c r="L4273" s="61">
        <v>4.6600000000000005E-10</v>
      </c>
    </row>
    <row r="4274" spans="2:12">
      <c r="B4274" s="61">
        <v>4260</v>
      </c>
      <c r="C4274" s="61">
        <v>1.7599999999999999E-8</v>
      </c>
      <c r="D4274" s="61">
        <v>7.0800000000000004E-10</v>
      </c>
      <c r="K4274" s="61">
        <v>9.5100000000000005E-9</v>
      </c>
      <c r="L4274" s="61">
        <v>4.64E-10</v>
      </c>
    </row>
    <row r="4275" spans="2:12">
      <c r="B4275" s="61">
        <v>4270</v>
      </c>
      <c r="C4275" s="61">
        <v>1.7500000000000001E-8</v>
      </c>
      <c r="D4275" s="61">
        <v>7.0500000000000005E-10</v>
      </c>
      <c r="K4275" s="61">
        <v>9.4699999999999998E-9</v>
      </c>
      <c r="L4275" s="61">
        <v>4.6200000000000001E-10</v>
      </c>
    </row>
    <row r="4276" spans="2:12">
      <c r="B4276" s="61">
        <v>4270</v>
      </c>
      <c r="C4276" s="61">
        <v>1.7500000000000001E-8</v>
      </c>
      <c r="D4276" s="61">
        <v>7.0099999999999996E-10</v>
      </c>
      <c r="K4276" s="61">
        <v>9.4300000000000007E-9</v>
      </c>
      <c r="L4276" s="61">
        <v>4.6000000000000001E-10</v>
      </c>
    </row>
    <row r="4277" spans="2:12">
      <c r="B4277" s="61">
        <v>4270</v>
      </c>
      <c r="C4277" s="61">
        <v>1.74E-8</v>
      </c>
      <c r="D4277" s="61">
        <v>6.9799999999999997E-10</v>
      </c>
      <c r="K4277" s="61">
        <v>9.39E-9</v>
      </c>
      <c r="L4277" s="61">
        <v>4.5800000000000002E-10</v>
      </c>
    </row>
    <row r="4278" spans="2:12">
      <c r="B4278" s="61">
        <v>4270</v>
      </c>
      <c r="C4278" s="61">
        <v>1.7299999999999999E-8</v>
      </c>
      <c r="D4278" s="61">
        <v>6.9499999999999998E-10</v>
      </c>
      <c r="K4278" s="61">
        <v>9.3399999999999996E-9</v>
      </c>
      <c r="L4278" s="61">
        <v>4.5499999999999998E-10</v>
      </c>
    </row>
    <row r="4279" spans="2:12">
      <c r="B4279" s="61">
        <v>4270</v>
      </c>
      <c r="C4279" s="61">
        <v>1.7199999999999999E-8</v>
      </c>
      <c r="D4279" s="61">
        <v>6.9199999999999999E-10</v>
      </c>
      <c r="K4279" s="61">
        <v>9.3000000000000006E-9</v>
      </c>
      <c r="L4279" s="61">
        <v>4.5299999999999999E-10</v>
      </c>
    </row>
    <row r="4280" spans="2:12">
      <c r="B4280" s="61">
        <v>4270</v>
      </c>
      <c r="C4280" s="61">
        <v>1.7199999999999999E-8</v>
      </c>
      <c r="D4280" s="61">
        <v>6.89E-10</v>
      </c>
      <c r="K4280" s="61">
        <v>9.2599999999999999E-9</v>
      </c>
      <c r="L4280" s="61">
        <v>4.5099999999999999E-10</v>
      </c>
    </row>
    <row r="4281" spans="2:12">
      <c r="B4281" s="61">
        <v>4270</v>
      </c>
      <c r="C4281" s="61">
        <v>1.7100000000000001E-8</v>
      </c>
      <c r="D4281" s="61">
        <v>6.8600000000000001E-10</v>
      </c>
      <c r="K4281" s="61">
        <v>9.2199999999999992E-9</v>
      </c>
      <c r="L4281" s="61">
        <v>4.49E-10</v>
      </c>
    </row>
    <row r="4282" spans="2:12">
      <c r="B4282" s="61">
        <v>4270</v>
      </c>
      <c r="C4282" s="61">
        <v>1.7E-8</v>
      </c>
      <c r="D4282" s="61">
        <v>6.8300000000000002E-10</v>
      </c>
      <c r="K4282" s="61">
        <v>9.1800000000000001E-9</v>
      </c>
      <c r="L4282" s="61">
        <v>4.4700000000000001E-10</v>
      </c>
    </row>
    <row r="4283" spans="2:12">
      <c r="B4283" s="61">
        <v>4270</v>
      </c>
      <c r="C4283" s="61">
        <v>1.6899999999999999E-8</v>
      </c>
      <c r="D4283" s="61">
        <v>6.8000000000000003E-10</v>
      </c>
      <c r="K4283" s="61">
        <v>9.1399999999999995E-9</v>
      </c>
      <c r="L4283" s="61">
        <v>4.4500000000000001E-10</v>
      </c>
    </row>
    <row r="4284" spans="2:12">
      <c r="B4284" s="61">
        <v>4270</v>
      </c>
      <c r="C4284" s="61">
        <v>1.6800000000000002E-8</v>
      </c>
      <c r="D4284" s="61">
        <v>6.7700000000000004E-10</v>
      </c>
      <c r="K4284" s="61">
        <v>9.1000000000000004E-9</v>
      </c>
      <c r="L4284" s="61">
        <v>4.4300000000000002E-10</v>
      </c>
    </row>
    <row r="4285" spans="2:12">
      <c r="B4285" s="61">
        <v>4280</v>
      </c>
      <c r="C4285" s="61">
        <v>1.6800000000000002E-8</v>
      </c>
      <c r="D4285" s="61">
        <v>6.7400000000000005E-10</v>
      </c>
      <c r="K4285" s="61">
        <v>9.0599999999999997E-9</v>
      </c>
      <c r="L4285" s="61">
        <v>4.4099999999999998E-10</v>
      </c>
    </row>
    <row r="4286" spans="2:12">
      <c r="B4286" s="61">
        <v>4280</v>
      </c>
      <c r="C4286" s="61">
        <v>1.6700000000000001E-8</v>
      </c>
      <c r="D4286" s="61">
        <v>6.7099999999999996E-10</v>
      </c>
      <c r="K4286" s="61">
        <v>9.0200000000000007E-9</v>
      </c>
      <c r="L4286" s="61">
        <v>4.3899999999999998E-10</v>
      </c>
    </row>
    <row r="4287" spans="2:12">
      <c r="B4287" s="61">
        <v>4280</v>
      </c>
      <c r="C4287" s="61">
        <v>1.66E-8</v>
      </c>
      <c r="D4287" s="61">
        <v>6.6799999999999997E-10</v>
      </c>
      <c r="K4287" s="61">
        <v>8.98E-9</v>
      </c>
      <c r="L4287" s="61">
        <v>4.3799999999999999E-10</v>
      </c>
    </row>
    <row r="4288" spans="2:12">
      <c r="B4288" s="61">
        <v>4280</v>
      </c>
      <c r="C4288" s="61">
        <v>1.66E-8</v>
      </c>
      <c r="D4288" s="61">
        <v>6.6499999999999998E-10</v>
      </c>
      <c r="K4288" s="61">
        <v>8.9399999999999993E-9</v>
      </c>
      <c r="L4288" s="61">
        <v>4.3599999999999999E-10</v>
      </c>
    </row>
    <row r="4289" spans="2:12">
      <c r="B4289" s="61">
        <v>4280</v>
      </c>
      <c r="C4289" s="61">
        <v>1.6499999999999999E-8</v>
      </c>
      <c r="D4289" s="61">
        <v>6.6199999999999999E-10</v>
      </c>
      <c r="K4289" s="61">
        <v>8.9000000000000003E-9</v>
      </c>
      <c r="L4289" s="61">
        <v>4.34E-10</v>
      </c>
    </row>
    <row r="4290" spans="2:12">
      <c r="B4290" s="61">
        <v>4280</v>
      </c>
      <c r="C4290" s="61">
        <v>1.6400000000000001E-8</v>
      </c>
      <c r="D4290" s="61">
        <v>6.59E-10</v>
      </c>
      <c r="K4290" s="61">
        <v>8.8599999999999996E-9</v>
      </c>
      <c r="L4290" s="61">
        <v>4.3200000000000001E-10</v>
      </c>
    </row>
    <row r="4291" spans="2:12">
      <c r="B4291" s="61">
        <v>4280</v>
      </c>
      <c r="C4291" s="61">
        <v>1.63E-8</v>
      </c>
      <c r="D4291" s="61">
        <v>6.5600000000000001E-10</v>
      </c>
      <c r="K4291" s="61">
        <v>8.8200000000000006E-9</v>
      </c>
      <c r="L4291" s="61">
        <v>4.3000000000000001E-10</v>
      </c>
    </row>
    <row r="4292" spans="2:12">
      <c r="B4292" s="61">
        <v>4280</v>
      </c>
      <c r="C4292" s="61">
        <v>1.63E-8</v>
      </c>
      <c r="D4292" s="61">
        <v>6.5300000000000002E-10</v>
      </c>
      <c r="K4292" s="61">
        <v>8.7799999999999999E-9</v>
      </c>
      <c r="L4292" s="61">
        <v>4.2800000000000002E-10</v>
      </c>
    </row>
    <row r="4293" spans="2:12">
      <c r="B4293" s="61">
        <v>4280</v>
      </c>
      <c r="C4293" s="61">
        <v>1.6199999999999999E-8</v>
      </c>
      <c r="D4293" s="61">
        <v>6.5000000000000003E-10</v>
      </c>
      <c r="K4293" s="61">
        <v>8.7399999999999992E-9</v>
      </c>
      <c r="L4293" s="61">
        <v>4.2599999999999998E-10</v>
      </c>
    </row>
    <row r="4294" spans="2:12">
      <c r="B4294" s="61">
        <v>4280</v>
      </c>
      <c r="C4294" s="61">
        <v>1.6099999999999999E-8</v>
      </c>
      <c r="D4294" s="61">
        <v>6.4700000000000004E-10</v>
      </c>
      <c r="K4294" s="61">
        <v>8.7000000000000001E-9</v>
      </c>
      <c r="L4294" s="61">
        <v>4.2399999999999998E-10</v>
      </c>
    </row>
    <row r="4295" spans="2:12">
      <c r="B4295" s="61">
        <v>4290</v>
      </c>
      <c r="C4295" s="61">
        <v>1.6000000000000001E-8</v>
      </c>
      <c r="D4295" s="61">
        <v>6.4400000000000005E-10</v>
      </c>
      <c r="K4295" s="61">
        <v>8.6599999999999995E-9</v>
      </c>
      <c r="L4295" s="61">
        <v>4.2199999999999999E-10</v>
      </c>
    </row>
    <row r="4296" spans="2:12">
      <c r="B4296" s="61">
        <v>4290</v>
      </c>
      <c r="C4296" s="61">
        <v>1.6000000000000001E-8</v>
      </c>
      <c r="D4296" s="61">
        <v>6.4099999999999996E-10</v>
      </c>
      <c r="K4296" s="61">
        <v>8.6200000000000004E-9</v>
      </c>
      <c r="L4296" s="61">
        <v>4.2E-10</v>
      </c>
    </row>
    <row r="4297" spans="2:12">
      <c r="B4297" s="61">
        <v>4290</v>
      </c>
      <c r="C4297" s="61">
        <v>1.59E-8</v>
      </c>
      <c r="D4297" s="61">
        <v>6.3899999999999996E-10</v>
      </c>
      <c r="K4297" s="61">
        <v>8.5799999999999997E-9</v>
      </c>
      <c r="L4297" s="61">
        <v>4.18E-10</v>
      </c>
    </row>
    <row r="4298" spans="2:12">
      <c r="B4298" s="61">
        <v>4290</v>
      </c>
      <c r="C4298" s="61">
        <v>1.5799999999999999E-8</v>
      </c>
      <c r="D4298" s="61">
        <v>6.3599999999999998E-10</v>
      </c>
      <c r="K4298" s="61">
        <v>8.5400000000000007E-9</v>
      </c>
      <c r="L4298" s="61">
        <v>4.1700000000000001E-10</v>
      </c>
    </row>
    <row r="4299" spans="2:12">
      <c r="B4299" s="61">
        <v>4290</v>
      </c>
      <c r="C4299" s="61">
        <v>1.5799999999999999E-8</v>
      </c>
      <c r="D4299" s="61">
        <v>6.3299999999999999E-10</v>
      </c>
      <c r="K4299" s="61">
        <v>8.5099999999999998E-9</v>
      </c>
      <c r="L4299" s="61">
        <v>4.1500000000000001E-10</v>
      </c>
    </row>
    <row r="4300" spans="2:12">
      <c r="B4300" s="61">
        <v>4290</v>
      </c>
      <c r="C4300" s="61">
        <v>1.5700000000000002E-8</v>
      </c>
      <c r="D4300" s="61">
        <v>6.3E-10</v>
      </c>
      <c r="K4300" s="61">
        <v>8.4700000000000007E-9</v>
      </c>
      <c r="L4300" s="61">
        <v>4.1300000000000002E-10</v>
      </c>
    </row>
    <row r="4301" spans="2:12">
      <c r="B4301" s="61">
        <v>4290</v>
      </c>
      <c r="C4301" s="61">
        <v>1.5600000000000001E-8</v>
      </c>
      <c r="D4301" s="61">
        <v>6.2700000000000001E-10</v>
      </c>
      <c r="K4301" s="61">
        <v>8.43E-9</v>
      </c>
      <c r="L4301" s="61">
        <v>4.1099999999999998E-10</v>
      </c>
    </row>
    <row r="4302" spans="2:12">
      <c r="B4302" s="61">
        <v>4290</v>
      </c>
      <c r="C4302" s="61">
        <v>1.55E-8</v>
      </c>
      <c r="D4302" s="61">
        <v>6.2500000000000001E-10</v>
      </c>
      <c r="K4302" s="61">
        <v>8.3899999999999994E-9</v>
      </c>
      <c r="L4302" s="61">
        <v>4.0899999999999998E-10</v>
      </c>
    </row>
    <row r="4303" spans="2:12">
      <c r="B4303" s="61">
        <v>4290</v>
      </c>
      <c r="C4303" s="61">
        <v>1.55E-8</v>
      </c>
      <c r="D4303" s="61">
        <v>6.2200000000000002E-10</v>
      </c>
      <c r="K4303" s="61">
        <v>8.3600000000000001E-9</v>
      </c>
      <c r="L4303" s="61">
        <v>4.0699999999999999E-10</v>
      </c>
    </row>
    <row r="4304" spans="2:12">
      <c r="B4304" s="61">
        <v>4290</v>
      </c>
      <c r="C4304" s="61">
        <v>1.5399999999999999E-8</v>
      </c>
      <c r="D4304" s="61">
        <v>6.1900000000000003E-10</v>
      </c>
      <c r="K4304" s="61">
        <v>8.3199999999999994E-9</v>
      </c>
      <c r="L4304" s="61">
        <v>4.05E-10</v>
      </c>
    </row>
    <row r="4305" spans="2:12">
      <c r="B4305" s="61">
        <v>4300</v>
      </c>
      <c r="C4305" s="61">
        <v>1.5300000000000001E-8</v>
      </c>
      <c r="D4305" s="61">
        <v>6.1600000000000004E-10</v>
      </c>
      <c r="K4305" s="61">
        <v>8.2800000000000004E-9</v>
      </c>
      <c r="L4305" s="61">
        <v>4.04E-10</v>
      </c>
    </row>
    <row r="4306" spans="2:12">
      <c r="B4306" s="61">
        <v>4300</v>
      </c>
      <c r="C4306" s="61">
        <v>1.5300000000000001E-8</v>
      </c>
      <c r="D4306" s="61">
        <v>6.1299999999999995E-10</v>
      </c>
      <c r="K4306" s="61">
        <v>8.2399999999999997E-9</v>
      </c>
      <c r="L4306" s="61">
        <v>4.0200000000000001E-10</v>
      </c>
    </row>
    <row r="4307" spans="2:12">
      <c r="B4307" s="61">
        <v>4300</v>
      </c>
      <c r="C4307" s="61">
        <v>1.52E-8</v>
      </c>
      <c r="D4307" s="61">
        <v>6.1099999999999996E-10</v>
      </c>
      <c r="K4307" s="61">
        <v>8.2100000000000004E-9</v>
      </c>
      <c r="L4307" s="61">
        <v>4.0000000000000001E-10</v>
      </c>
    </row>
    <row r="4308" spans="2:12">
      <c r="B4308" s="61">
        <v>4300</v>
      </c>
      <c r="C4308" s="61">
        <v>1.51E-8</v>
      </c>
      <c r="D4308" s="61">
        <v>6.0799999999999997E-10</v>
      </c>
      <c r="K4308" s="61">
        <v>8.1699999999999997E-9</v>
      </c>
      <c r="L4308" s="61">
        <v>3.9800000000000002E-10</v>
      </c>
    </row>
    <row r="4309" spans="2:12">
      <c r="B4309" s="61">
        <v>4300</v>
      </c>
      <c r="C4309" s="61">
        <v>1.51E-8</v>
      </c>
      <c r="D4309" s="61">
        <v>6.0499999999999998E-10</v>
      </c>
      <c r="K4309" s="61">
        <v>8.1300000000000007E-9</v>
      </c>
      <c r="L4309" s="61">
        <v>3.9700000000000002E-10</v>
      </c>
    </row>
    <row r="4310" spans="2:12">
      <c r="B4310" s="61">
        <v>4300</v>
      </c>
      <c r="C4310" s="61">
        <v>1.4999999999999999E-8</v>
      </c>
      <c r="D4310" s="61">
        <v>6.0299999999999999E-10</v>
      </c>
      <c r="K4310" s="61">
        <v>8.0999999999999997E-9</v>
      </c>
      <c r="L4310" s="61">
        <v>3.9499999999999998E-10</v>
      </c>
    </row>
    <row r="4311" spans="2:12">
      <c r="B4311" s="61">
        <v>4300</v>
      </c>
      <c r="C4311" s="61">
        <v>1.4899999999999999E-8</v>
      </c>
      <c r="D4311" s="61">
        <v>6E-10</v>
      </c>
      <c r="K4311" s="61">
        <v>8.0600000000000007E-9</v>
      </c>
      <c r="L4311" s="61">
        <v>3.9299999999999999E-10</v>
      </c>
    </row>
    <row r="4312" spans="2:12">
      <c r="B4312" s="61">
        <v>4300</v>
      </c>
      <c r="C4312" s="61">
        <v>1.4899999999999999E-8</v>
      </c>
      <c r="D4312" s="61">
        <v>5.9700000000000001E-10</v>
      </c>
      <c r="K4312" s="61">
        <v>8.0299999999999998E-9</v>
      </c>
      <c r="L4312" s="61">
        <v>3.9099999999999999E-10</v>
      </c>
    </row>
    <row r="4313" spans="2:12">
      <c r="B4313" s="61">
        <v>4300</v>
      </c>
      <c r="C4313" s="61">
        <v>1.48E-8</v>
      </c>
      <c r="D4313" s="61">
        <v>5.9500000000000001E-10</v>
      </c>
      <c r="K4313" s="61">
        <v>7.9900000000000007E-9</v>
      </c>
      <c r="L4313" s="61">
        <v>3.9E-10</v>
      </c>
    </row>
    <row r="4314" spans="2:12">
      <c r="B4314" s="61">
        <v>4300</v>
      </c>
      <c r="C4314" s="61">
        <v>1.4699999999999999E-8</v>
      </c>
      <c r="D4314" s="61">
        <v>5.9200000000000002E-10</v>
      </c>
      <c r="K4314" s="61">
        <v>7.9500000000000001E-9</v>
      </c>
      <c r="L4314" s="61">
        <v>3.88E-10</v>
      </c>
    </row>
    <row r="4315" spans="2:12">
      <c r="B4315" s="61">
        <v>4310</v>
      </c>
      <c r="C4315" s="61">
        <v>1.4699999999999999E-8</v>
      </c>
      <c r="D4315" s="61">
        <v>5.8900000000000003E-10</v>
      </c>
      <c r="K4315" s="61">
        <v>7.9200000000000008E-9</v>
      </c>
      <c r="L4315" s="61">
        <v>3.8600000000000001E-10</v>
      </c>
    </row>
    <row r="4316" spans="2:12">
      <c r="B4316" s="61">
        <v>4310</v>
      </c>
      <c r="C4316" s="61">
        <v>1.46E-8</v>
      </c>
      <c r="D4316" s="61">
        <v>5.8700000000000004E-10</v>
      </c>
      <c r="K4316" s="61">
        <v>7.8800000000000001E-9</v>
      </c>
      <c r="L4316" s="61">
        <v>3.8400000000000002E-10</v>
      </c>
    </row>
    <row r="4317" spans="2:12">
      <c r="B4317" s="61">
        <v>4310</v>
      </c>
      <c r="C4317" s="61">
        <v>1.4500000000000001E-8</v>
      </c>
      <c r="D4317" s="61">
        <v>5.8400000000000005E-10</v>
      </c>
      <c r="K4317" s="61">
        <v>7.8500000000000008E-9</v>
      </c>
      <c r="L4317" s="61">
        <v>3.8300000000000002E-10</v>
      </c>
    </row>
    <row r="4318" spans="2:12">
      <c r="B4318" s="61">
        <v>4310</v>
      </c>
      <c r="C4318" s="61">
        <v>1.4500000000000001E-8</v>
      </c>
      <c r="D4318" s="61">
        <v>5.8099999999999996E-10</v>
      </c>
      <c r="K4318" s="61">
        <v>7.8100000000000001E-9</v>
      </c>
      <c r="L4318" s="61">
        <v>3.8099999999999998E-10</v>
      </c>
    </row>
    <row r="4319" spans="2:12">
      <c r="B4319" s="61">
        <v>4310</v>
      </c>
      <c r="C4319" s="61">
        <v>1.44E-8</v>
      </c>
      <c r="D4319" s="61">
        <v>5.7899999999999997E-10</v>
      </c>
      <c r="K4319" s="61">
        <v>7.7799999999999992E-9</v>
      </c>
      <c r="L4319" s="61">
        <v>3.7899999999999998E-10</v>
      </c>
    </row>
    <row r="4320" spans="2:12">
      <c r="B4320" s="61">
        <v>4310</v>
      </c>
      <c r="C4320" s="61">
        <v>1.4300000000000001E-8</v>
      </c>
      <c r="D4320" s="61">
        <v>5.7599999999999998E-10</v>
      </c>
      <c r="K4320" s="61">
        <v>7.7400000000000002E-9</v>
      </c>
      <c r="L4320" s="61">
        <v>3.7799999999999999E-10</v>
      </c>
    </row>
    <row r="4321" spans="2:12">
      <c r="B4321" s="61">
        <v>4310</v>
      </c>
      <c r="C4321" s="61">
        <v>1.4300000000000001E-8</v>
      </c>
      <c r="D4321" s="61">
        <v>5.7399999999999998E-10</v>
      </c>
      <c r="K4321" s="61">
        <v>7.7099999999999992E-9</v>
      </c>
      <c r="L4321" s="61">
        <v>3.7599999999999999E-10</v>
      </c>
    </row>
    <row r="4322" spans="2:12">
      <c r="B4322" s="61">
        <v>4310</v>
      </c>
      <c r="C4322" s="61">
        <v>1.42E-8</v>
      </c>
      <c r="D4322" s="61">
        <v>5.7099999999999999E-10</v>
      </c>
      <c r="K4322" s="61">
        <v>7.6799999999999999E-9</v>
      </c>
      <c r="L4322" s="61">
        <v>3.74E-10</v>
      </c>
    </row>
    <row r="4323" spans="2:12">
      <c r="B4323" s="61">
        <v>4310</v>
      </c>
      <c r="C4323" s="61">
        <v>1.42E-8</v>
      </c>
      <c r="D4323" s="61">
        <v>5.69E-10</v>
      </c>
      <c r="K4323" s="61">
        <v>7.6399999999999993E-9</v>
      </c>
      <c r="L4323" s="61">
        <v>3.7200000000000001E-10</v>
      </c>
    </row>
    <row r="4324" spans="2:12">
      <c r="B4324" s="61">
        <v>4310</v>
      </c>
      <c r="C4324" s="61">
        <v>1.4100000000000001E-8</v>
      </c>
      <c r="D4324" s="61">
        <v>5.6600000000000001E-10</v>
      </c>
      <c r="K4324" s="61">
        <v>7.61E-9</v>
      </c>
      <c r="L4324" s="61">
        <v>3.7100000000000001E-10</v>
      </c>
    </row>
    <row r="4325" spans="2:12">
      <c r="B4325" s="61">
        <v>4320</v>
      </c>
      <c r="C4325" s="61">
        <v>1.4E-8</v>
      </c>
      <c r="D4325" s="61">
        <v>5.6300000000000002E-10</v>
      </c>
      <c r="K4325" s="61">
        <v>7.5699999999999993E-9</v>
      </c>
      <c r="L4325" s="61">
        <v>3.6900000000000002E-10</v>
      </c>
    </row>
    <row r="4326" spans="2:12">
      <c r="B4326" s="61">
        <v>4320</v>
      </c>
      <c r="C4326" s="61">
        <v>1.4E-8</v>
      </c>
      <c r="D4326" s="61">
        <v>5.6100000000000003E-10</v>
      </c>
      <c r="K4326" s="61">
        <v>7.54E-9</v>
      </c>
      <c r="L4326" s="61">
        <v>3.6800000000000002E-10</v>
      </c>
    </row>
    <row r="4327" spans="2:12">
      <c r="B4327" s="61">
        <v>4320</v>
      </c>
      <c r="C4327" s="61">
        <v>1.39E-8</v>
      </c>
      <c r="D4327" s="61">
        <v>5.5800000000000004E-10</v>
      </c>
      <c r="K4327" s="61">
        <v>7.5100000000000007E-9</v>
      </c>
      <c r="L4327" s="61">
        <v>3.6599999999999998E-10</v>
      </c>
    </row>
    <row r="4328" spans="2:12">
      <c r="B4328" s="61">
        <v>4320</v>
      </c>
      <c r="C4328" s="61">
        <v>1.3799999999999999E-8</v>
      </c>
      <c r="D4328" s="61">
        <v>5.5600000000000004E-10</v>
      </c>
      <c r="K4328" s="61">
        <v>7.4700000000000001E-9</v>
      </c>
      <c r="L4328" s="61">
        <v>3.6399999999999998E-10</v>
      </c>
    </row>
    <row r="4329" spans="2:12">
      <c r="B4329" s="61">
        <v>4320</v>
      </c>
      <c r="C4329" s="61">
        <v>1.3799999999999999E-8</v>
      </c>
      <c r="D4329" s="61">
        <v>5.5400000000000005E-10</v>
      </c>
      <c r="K4329" s="61">
        <v>7.44E-9</v>
      </c>
      <c r="L4329" s="61">
        <v>3.6299999999999999E-10</v>
      </c>
    </row>
    <row r="4330" spans="2:12">
      <c r="B4330" s="61">
        <v>4320</v>
      </c>
      <c r="C4330" s="61">
        <v>1.37E-8</v>
      </c>
      <c r="D4330" s="61">
        <v>5.5099999999999996E-10</v>
      </c>
      <c r="K4330" s="61">
        <v>7.4099999999999998E-9</v>
      </c>
      <c r="L4330" s="61">
        <v>3.6099999999999999E-10</v>
      </c>
    </row>
    <row r="4331" spans="2:12">
      <c r="B4331" s="61">
        <v>4320</v>
      </c>
      <c r="C4331" s="61">
        <v>1.37E-8</v>
      </c>
      <c r="D4331" s="61">
        <v>5.4899999999999997E-10</v>
      </c>
      <c r="K4331" s="61">
        <v>7.37E-9</v>
      </c>
      <c r="L4331" s="61">
        <v>3.59E-10</v>
      </c>
    </row>
    <row r="4332" spans="2:12">
      <c r="B4332" s="61">
        <v>4320</v>
      </c>
      <c r="C4332" s="61">
        <v>1.3599999999999999E-8</v>
      </c>
      <c r="D4332" s="61">
        <v>5.4599999999999998E-10</v>
      </c>
      <c r="K4332" s="61">
        <v>7.3399999999999999E-9</v>
      </c>
      <c r="L4332" s="61">
        <v>3.58E-10</v>
      </c>
    </row>
    <row r="4333" spans="2:12">
      <c r="B4333" s="61">
        <v>4320</v>
      </c>
      <c r="C4333" s="61">
        <v>1.35E-8</v>
      </c>
      <c r="D4333" s="61">
        <v>5.4399999999999998E-10</v>
      </c>
      <c r="K4333" s="61">
        <v>7.3099999999999998E-9</v>
      </c>
      <c r="L4333" s="61">
        <v>3.5600000000000001E-10</v>
      </c>
    </row>
    <row r="4334" spans="2:12">
      <c r="B4334" s="61">
        <v>4320</v>
      </c>
      <c r="C4334" s="61">
        <v>1.35E-8</v>
      </c>
      <c r="D4334" s="61">
        <v>5.4099999999999999E-10</v>
      </c>
      <c r="K4334" s="61">
        <v>7.2699999999999999E-9</v>
      </c>
      <c r="L4334" s="61">
        <v>3.5500000000000001E-10</v>
      </c>
    </row>
    <row r="4335" spans="2:12">
      <c r="B4335" s="61">
        <v>4330</v>
      </c>
      <c r="C4335" s="61">
        <v>1.3399999999999999E-8</v>
      </c>
      <c r="D4335" s="61">
        <v>5.39E-10</v>
      </c>
      <c r="K4335" s="61">
        <v>7.2399999999999998E-9</v>
      </c>
      <c r="L4335" s="61">
        <v>3.5300000000000002E-10</v>
      </c>
    </row>
    <row r="4336" spans="2:12">
      <c r="B4336" s="61">
        <v>4330</v>
      </c>
      <c r="C4336" s="61">
        <v>1.3399999999999999E-8</v>
      </c>
      <c r="D4336" s="61">
        <v>5.3600000000000001E-10</v>
      </c>
      <c r="K4336" s="61">
        <v>7.2099999999999997E-9</v>
      </c>
      <c r="L4336" s="61">
        <v>3.5099999999999998E-10</v>
      </c>
    </row>
    <row r="4337" spans="2:12">
      <c r="B4337" s="61">
        <v>4330</v>
      </c>
      <c r="C4337" s="61">
        <v>1.33E-8</v>
      </c>
      <c r="D4337" s="61">
        <v>5.3400000000000002E-10</v>
      </c>
      <c r="K4337" s="61">
        <v>7.1799999999999996E-9</v>
      </c>
      <c r="L4337" s="61">
        <v>3.4999999999999998E-10</v>
      </c>
    </row>
    <row r="4338" spans="2:12">
      <c r="B4338" s="61">
        <v>4330</v>
      </c>
      <c r="C4338" s="61">
        <v>1.3200000000000001E-8</v>
      </c>
      <c r="D4338" s="61">
        <v>5.3200000000000002E-10</v>
      </c>
      <c r="K4338" s="61">
        <v>7.1500000000000003E-9</v>
      </c>
      <c r="L4338" s="61">
        <v>3.4799999999999999E-10</v>
      </c>
    </row>
    <row r="4339" spans="2:12">
      <c r="B4339" s="61">
        <v>4330</v>
      </c>
      <c r="C4339" s="61">
        <v>1.3200000000000001E-8</v>
      </c>
      <c r="D4339" s="61">
        <v>5.2900000000000003E-10</v>
      </c>
      <c r="K4339" s="61">
        <v>7.1099999999999996E-9</v>
      </c>
      <c r="L4339" s="61">
        <v>3.4699999999999999E-10</v>
      </c>
    </row>
    <row r="4340" spans="2:12">
      <c r="B4340" s="61">
        <v>4330</v>
      </c>
      <c r="C4340" s="61">
        <v>1.31E-8</v>
      </c>
      <c r="D4340" s="61">
        <v>5.2700000000000004E-10</v>
      </c>
      <c r="K4340" s="61">
        <v>7.0800000000000004E-9</v>
      </c>
      <c r="L4340" s="61">
        <v>3.45E-10</v>
      </c>
    </row>
    <row r="4341" spans="2:12">
      <c r="B4341" s="61">
        <v>4330</v>
      </c>
      <c r="C4341" s="61">
        <v>1.31E-8</v>
      </c>
      <c r="D4341" s="61">
        <v>5.2500000000000005E-10</v>
      </c>
      <c r="K4341" s="61">
        <v>7.0500000000000003E-9</v>
      </c>
      <c r="L4341" s="61">
        <v>3.44E-10</v>
      </c>
    </row>
    <row r="4342" spans="2:12">
      <c r="B4342" s="61">
        <v>4330</v>
      </c>
      <c r="C4342" s="61">
        <v>1.3000000000000001E-8</v>
      </c>
      <c r="D4342" s="61">
        <v>5.2199999999999996E-10</v>
      </c>
      <c r="K4342" s="61">
        <v>7.0200000000000002E-9</v>
      </c>
      <c r="L4342" s="61">
        <v>3.4200000000000001E-10</v>
      </c>
    </row>
    <row r="4343" spans="2:12">
      <c r="B4343" s="61">
        <v>4330</v>
      </c>
      <c r="C4343" s="61">
        <v>1.29E-8</v>
      </c>
      <c r="D4343" s="61">
        <v>5.1999999999999996E-10</v>
      </c>
      <c r="K4343" s="61">
        <v>6.9900000000000001E-9</v>
      </c>
      <c r="L4343" s="61">
        <v>3.4100000000000001E-10</v>
      </c>
    </row>
    <row r="4344" spans="2:12">
      <c r="B4344" s="61">
        <v>4330</v>
      </c>
      <c r="C4344" s="61">
        <v>1.29E-8</v>
      </c>
      <c r="D4344" s="61">
        <v>5.1799999999999997E-10</v>
      </c>
      <c r="K4344" s="61">
        <v>6.96E-9</v>
      </c>
      <c r="L4344" s="61">
        <v>3.3900000000000002E-10</v>
      </c>
    </row>
    <row r="4345" spans="2:12">
      <c r="B4345" s="61">
        <v>4340</v>
      </c>
      <c r="C4345" s="61">
        <v>1.28E-8</v>
      </c>
      <c r="D4345" s="61">
        <v>5.1499999999999998E-10</v>
      </c>
      <c r="K4345" s="61">
        <v>6.9299999999999999E-9</v>
      </c>
      <c r="L4345" s="61">
        <v>3.3800000000000002E-10</v>
      </c>
    </row>
    <row r="4346" spans="2:12">
      <c r="B4346" s="61">
        <v>4340</v>
      </c>
      <c r="C4346" s="61">
        <v>1.28E-8</v>
      </c>
      <c r="D4346" s="61">
        <v>5.1299999999999999E-10</v>
      </c>
      <c r="K4346" s="61">
        <v>6.89E-9</v>
      </c>
      <c r="L4346" s="61">
        <v>3.3599999999999998E-10</v>
      </c>
    </row>
    <row r="4347" spans="2:12">
      <c r="B4347" s="61">
        <v>4340</v>
      </c>
      <c r="C4347" s="61">
        <v>1.27E-8</v>
      </c>
      <c r="D4347" s="61">
        <v>5.1099999999999999E-10</v>
      </c>
      <c r="K4347" s="61">
        <v>6.8599999999999999E-9</v>
      </c>
      <c r="L4347" s="61">
        <v>3.3499999999999998E-10</v>
      </c>
    </row>
    <row r="4348" spans="2:12">
      <c r="B4348" s="61">
        <v>4340</v>
      </c>
      <c r="C4348" s="61">
        <v>1.27E-8</v>
      </c>
      <c r="D4348" s="61">
        <v>5.08E-10</v>
      </c>
      <c r="K4348" s="61">
        <v>6.8299999999999998E-9</v>
      </c>
      <c r="L4348" s="61">
        <v>3.3299999999999999E-10</v>
      </c>
    </row>
    <row r="4349" spans="2:12">
      <c r="B4349" s="61">
        <v>4340</v>
      </c>
      <c r="C4349" s="61">
        <v>1.26E-8</v>
      </c>
      <c r="D4349" s="61">
        <v>5.0600000000000001E-10</v>
      </c>
      <c r="K4349" s="61">
        <v>6.7999999999999997E-9</v>
      </c>
      <c r="L4349" s="61">
        <v>3.3199999999999999E-10</v>
      </c>
    </row>
    <row r="4350" spans="2:12">
      <c r="B4350" s="61">
        <v>4340</v>
      </c>
      <c r="C4350" s="61">
        <v>1.2499999999999999E-8</v>
      </c>
      <c r="D4350" s="61">
        <v>5.0400000000000002E-10</v>
      </c>
      <c r="K4350" s="61">
        <v>6.7700000000000004E-9</v>
      </c>
      <c r="L4350" s="61">
        <v>3.3E-10</v>
      </c>
    </row>
    <row r="4351" spans="2:12">
      <c r="B4351" s="61">
        <v>4340</v>
      </c>
      <c r="C4351" s="61">
        <v>1.2499999999999999E-8</v>
      </c>
      <c r="D4351" s="61">
        <v>5.0200000000000002E-10</v>
      </c>
      <c r="K4351" s="61">
        <v>6.7400000000000003E-9</v>
      </c>
      <c r="L4351" s="61">
        <v>3.29E-10</v>
      </c>
    </row>
    <row r="4352" spans="2:12">
      <c r="B4352" s="61">
        <v>4340</v>
      </c>
      <c r="C4352" s="61">
        <v>1.24E-8</v>
      </c>
      <c r="D4352" s="61">
        <v>4.9900000000000003E-10</v>
      </c>
      <c r="K4352" s="61">
        <v>6.7100000000000002E-9</v>
      </c>
      <c r="L4352" s="61">
        <v>3.2700000000000001E-10</v>
      </c>
    </row>
    <row r="4353" spans="2:12">
      <c r="B4353" s="61">
        <v>4340</v>
      </c>
      <c r="C4353" s="61">
        <v>1.24E-8</v>
      </c>
      <c r="D4353" s="61">
        <v>4.9700000000000004E-10</v>
      </c>
      <c r="K4353" s="61">
        <v>6.6800000000000001E-9</v>
      </c>
      <c r="L4353" s="61">
        <v>3.2600000000000001E-10</v>
      </c>
    </row>
    <row r="4354" spans="2:12">
      <c r="B4354" s="61">
        <v>4340</v>
      </c>
      <c r="C4354" s="61">
        <v>1.2299999999999999E-8</v>
      </c>
      <c r="D4354" s="61">
        <v>4.9500000000000005E-10</v>
      </c>
      <c r="K4354" s="61">
        <v>6.65E-9</v>
      </c>
      <c r="L4354" s="61">
        <v>3.2400000000000002E-10</v>
      </c>
    </row>
    <row r="4355" spans="2:12">
      <c r="B4355" s="61">
        <v>4350</v>
      </c>
      <c r="C4355" s="61">
        <v>1.2299999999999999E-8</v>
      </c>
      <c r="D4355" s="61">
        <v>4.9299999999999995E-10</v>
      </c>
      <c r="K4355" s="61">
        <v>6.6199999999999999E-9</v>
      </c>
      <c r="L4355" s="61">
        <v>3.2300000000000002E-10</v>
      </c>
    </row>
    <row r="4356" spans="2:12">
      <c r="B4356" s="61">
        <v>4350</v>
      </c>
      <c r="C4356" s="61">
        <v>1.22E-8</v>
      </c>
      <c r="D4356" s="61">
        <v>4.9099999999999996E-10</v>
      </c>
      <c r="K4356" s="61">
        <v>6.5899999999999998E-9</v>
      </c>
      <c r="L4356" s="61">
        <v>3.2099999999999998E-10</v>
      </c>
    </row>
    <row r="4357" spans="2:12">
      <c r="B4357" s="61">
        <v>4350</v>
      </c>
      <c r="C4357" s="61">
        <v>1.22E-8</v>
      </c>
      <c r="D4357" s="61">
        <v>4.8799999999999997E-10</v>
      </c>
      <c r="K4357" s="61">
        <v>6.5599999999999997E-9</v>
      </c>
      <c r="L4357" s="61">
        <v>3.1999999999999998E-10</v>
      </c>
    </row>
    <row r="4358" spans="2:12">
      <c r="B4358" s="61">
        <v>4350</v>
      </c>
      <c r="C4358" s="61">
        <v>1.2100000000000001E-8</v>
      </c>
      <c r="D4358" s="61">
        <v>4.8599999999999998E-10</v>
      </c>
      <c r="K4358" s="61">
        <v>6.5300000000000004E-9</v>
      </c>
      <c r="L4358" s="61">
        <v>3.1899999999999998E-10</v>
      </c>
    </row>
    <row r="4359" spans="2:12">
      <c r="B4359" s="61">
        <v>4350</v>
      </c>
      <c r="C4359" s="61">
        <v>1.2E-8</v>
      </c>
      <c r="D4359" s="61">
        <v>4.8399999999999998E-10</v>
      </c>
      <c r="K4359" s="61">
        <v>6.5100000000000001E-9</v>
      </c>
      <c r="L4359" s="61">
        <v>3.1699999999999999E-10</v>
      </c>
    </row>
    <row r="4360" spans="2:12">
      <c r="B4360" s="61">
        <v>4350</v>
      </c>
      <c r="C4360" s="61">
        <v>1.2E-8</v>
      </c>
      <c r="D4360" s="61">
        <v>4.8199999999999999E-10</v>
      </c>
      <c r="K4360" s="61">
        <v>6.48E-9</v>
      </c>
      <c r="L4360" s="61">
        <v>3.1599999999999999E-10</v>
      </c>
    </row>
    <row r="4361" spans="2:12">
      <c r="B4361" s="61">
        <v>4350</v>
      </c>
      <c r="C4361" s="61">
        <v>1.1900000000000001E-8</v>
      </c>
      <c r="D4361" s="61">
        <v>4.8E-10</v>
      </c>
      <c r="K4361" s="61">
        <v>6.4499999999999999E-9</v>
      </c>
      <c r="L4361" s="61">
        <v>3.14E-10</v>
      </c>
    </row>
    <row r="4362" spans="2:12">
      <c r="B4362" s="61">
        <v>4350</v>
      </c>
      <c r="C4362" s="61">
        <v>1.1900000000000001E-8</v>
      </c>
      <c r="D4362" s="61">
        <v>4.78E-10</v>
      </c>
      <c r="K4362" s="61">
        <v>6.4199999999999998E-9</v>
      </c>
      <c r="L4362" s="61">
        <v>3.13E-10</v>
      </c>
    </row>
    <row r="4363" spans="2:12">
      <c r="B4363" s="61">
        <v>4350</v>
      </c>
      <c r="C4363" s="61">
        <v>1.18E-8</v>
      </c>
      <c r="D4363" s="61">
        <v>4.7500000000000001E-10</v>
      </c>
      <c r="K4363" s="61">
        <v>6.3899999999999996E-9</v>
      </c>
      <c r="L4363" s="61">
        <v>3.1100000000000001E-10</v>
      </c>
    </row>
    <row r="4364" spans="2:12">
      <c r="B4364" s="61">
        <v>4350</v>
      </c>
      <c r="C4364" s="61">
        <v>1.18E-8</v>
      </c>
      <c r="D4364" s="61">
        <v>4.7300000000000002E-10</v>
      </c>
      <c r="K4364" s="61">
        <v>6.3600000000000004E-9</v>
      </c>
      <c r="L4364" s="61">
        <v>3.1000000000000002E-10</v>
      </c>
    </row>
    <row r="4365" spans="2:12">
      <c r="B4365" s="61">
        <v>4360</v>
      </c>
      <c r="C4365" s="61">
        <v>1.1700000000000001E-8</v>
      </c>
      <c r="D4365" s="61">
        <v>4.7100000000000003E-10</v>
      </c>
      <c r="K4365" s="61">
        <v>6.3300000000000003E-9</v>
      </c>
      <c r="L4365" s="61">
        <v>3.0900000000000002E-10</v>
      </c>
    </row>
    <row r="4366" spans="2:12">
      <c r="B4366" s="61">
        <v>4360</v>
      </c>
      <c r="C4366" s="61">
        <v>1.1700000000000001E-8</v>
      </c>
      <c r="D4366" s="61">
        <v>4.6900000000000003E-10</v>
      </c>
      <c r="K4366" s="61">
        <v>6.3000000000000002E-9</v>
      </c>
      <c r="L4366" s="61">
        <v>3.0700000000000003E-10</v>
      </c>
    </row>
    <row r="4367" spans="2:12">
      <c r="B4367" s="61">
        <v>4360</v>
      </c>
      <c r="C4367" s="61">
        <v>1.16E-8</v>
      </c>
      <c r="D4367" s="61">
        <v>4.6700000000000004E-10</v>
      </c>
      <c r="K4367" s="61">
        <v>6.2799999999999998E-9</v>
      </c>
      <c r="L4367" s="61">
        <v>3.0599999999999998E-10</v>
      </c>
    </row>
    <row r="4368" spans="2:12">
      <c r="B4368" s="61">
        <v>4360</v>
      </c>
      <c r="C4368" s="61">
        <v>1.16E-8</v>
      </c>
      <c r="D4368" s="61">
        <v>4.65E-10</v>
      </c>
      <c r="K4368" s="61">
        <v>6.2499999999999997E-9</v>
      </c>
      <c r="L4368" s="61">
        <v>3.0499999999999998E-10</v>
      </c>
    </row>
    <row r="4369" spans="2:12">
      <c r="B4369" s="61">
        <v>4360</v>
      </c>
      <c r="C4369" s="61">
        <v>1.15E-8</v>
      </c>
      <c r="D4369" s="61">
        <v>4.63E-10</v>
      </c>
      <c r="K4369" s="61">
        <v>6.2199999999999996E-9</v>
      </c>
      <c r="L4369" s="61">
        <v>3.0299999999999999E-10</v>
      </c>
    </row>
    <row r="4370" spans="2:12">
      <c r="B4370" s="61">
        <v>4360</v>
      </c>
      <c r="C4370" s="61">
        <v>1.15E-8</v>
      </c>
      <c r="D4370" s="61">
        <v>4.6100000000000001E-10</v>
      </c>
      <c r="K4370" s="61">
        <v>6.1900000000000003E-9</v>
      </c>
      <c r="L4370" s="61">
        <v>3.0199999999999999E-10</v>
      </c>
    </row>
    <row r="4371" spans="2:12">
      <c r="B4371" s="61">
        <v>4360</v>
      </c>
      <c r="C4371" s="61">
        <v>1.14E-8</v>
      </c>
      <c r="D4371" s="61">
        <v>4.5900000000000002E-10</v>
      </c>
      <c r="K4371" s="61">
        <v>6.17E-9</v>
      </c>
      <c r="L4371" s="61">
        <v>3.0099999999999999E-10</v>
      </c>
    </row>
    <row r="4372" spans="2:12">
      <c r="B4372" s="61">
        <v>4360</v>
      </c>
      <c r="C4372" s="61">
        <v>1.14E-8</v>
      </c>
      <c r="D4372" s="61">
        <v>4.5700000000000002E-10</v>
      </c>
      <c r="K4372" s="61">
        <v>6.1399999999999999E-9</v>
      </c>
      <c r="L4372" s="61">
        <v>2.99E-10</v>
      </c>
    </row>
    <row r="4373" spans="2:12">
      <c r="B4373" s="61">
        <v>4360</v>
      </c>
      <c r="C4373" s="61">
        <v>1.13E-8</v>
      </c>
      <c r="D4373" s="61">
        <v>4.5499999999999998E-10</v>
      </c>
      <c r="K4373" s="61">
        <v>6.1099999999999998E-9</v>
      </c>
      <c r="L4373" s="61">
        <v>2.98E-10</v>
      </c>
    </row>
    <row r="4374" spans="2:12">
      <c r="B4374" s="61">
        <v>4360</v>
      </c>
      <c r="C4374" s="61">
        <v>1.13E-8</v>
      </c>
      <c r="D4374" s="61">
        <v>4.5299999999999999E-10</v>
      </c>
      <c r="K4374" s="61">
        <v>6.0799999999999997E-9</v>
      </c>
      <c r="L4374" s="61">
        <v>2.9700000000000001E-10</v>
      </c>
    </row>
    <row r="4375" spans="2:12">
      <c r="B4375" s="61">
        <v>4370</v>
      </c>
      <c r="C4375" s="61">
        <v>1.1199999999999999E-8</v>
      </c>
      <c r="D4375" s="61">
        <v>4.5099999999999999E-10</v>
      </c>
      <c r="K4375" s="61">
        <v>6.0600000000000002E-9</v>
      </c>
      <c r="L4375" s="61">
        <v>2.9500000000000002E-10</v>
      </c>
    </row>
    <row r="4376" spans="2:12">
      <c r="B4376" s="61">
        <v>4370</v>
      </c>
      <c r="C4376" s="61">
        <v>1.1199999999999999E-8</v>
      </c>
      <c r="D4376" s="61">
        <v>4.49E-10</v>
      </c>
      <c r="K4376" s="61">
        <v>6.0300000000000001E-9</v>
      </c>
      <c r="L4376" s="61">
        <v>2.9400000000000002E-10</v>
      </c>
    </row>
    <row r="4377" spans="2:12">
      <c r="B4377" s="61">
        <v>4370</v>
      </c>
      <c r="C4377" s="61">
        <v>1.11E-8</v>
      </c>
      <c r="D4377" s="61">
        <v>4.4700000000000001E-10</v>
      </c>
      <c r="K4377" s="61">
        <v>6E-9</v>
      </c>
      <c r="L4377" s="61">
        <v>2.9300000000000002E-10</v>
      </c>
    </row>
    <row r="4378" spans="2:12">
      <c r="B4378" s="61">
        <v>4370</v>
      </c>
      <c r="C4378" s="61">
        <v>1.11E-8</v>
      </c>
      <c r="D4378" s="61">
        <v>4.4500000000000001E-10</v>
      </c>
      <c r="K4378" s="61">
        <v>5.9799999999999996E-9</v>
      </c>
      <c r="L4378" s="61">
        <v>2.9099999999999998E-10</v>
      </c>
    </row>
    <row r="4379" spans="2:12">
      <c r="B4379" s="61">
        <v>4370</v>
      </c>
      <c r="C4379" s="61">
        <v>1.0999999999999999E-8</v>
      </c>
      <c r="D4379" s="61">
        <v>4.4300000000000002E-10</v>
      </c>
      <c r="K4379" s="61">
        <v>5.9500000000000003E-9</v>
      </c>
      <c r="L4379" s="61">
        <v>2.8999999999999998E-10</v>
      </c>
    </row>
    <row r="4380" spans="2:12">
      <c r="B4380" s="61">
        <v>4370</v>
      </c>
      <c r="C4380" s="61">
        <v>1.0999999999999999E-8</v>
      </c>
      <c r="D4380" s="61">
        <v>4.4099999999999998E-10</v>
      </c>
      <c r="K4380" s="61">
        <v>5.9200000000000002E-9</v>
      </c>
      <c r="L4380" s="61">
        <v>2.8899999999999998E-10</v>
      </c>
    </row>
    <row r="4381" spans="2:12">
      <c r="B4381" s="61">
        <v>4370</v>
      </c>
      <c r="C4381" s="61">
        <v>1.09E-8</v>
      </c>
      <c r="D4381" s="61">
        <v>4.3899999999999998E-10</v>
      </c>
      <c r="K4381" s="61">
        <v>5.8999999999999999E-9</v>
      </c>
      <c r="L4381" s="61">
        <v>2.8699999999999999E-10</v>
      </c>
    </row>
    <row r="4382" spans="2:12">
      <c r="B4382" s="61">
        <v>4370</v>
      </c>
      <c r="C4382" s="61">
        <v>1.09E-8</v>
      </c>
      <c r="D4382" s="61">
        <v>4.3699999999999999E-10</v>
      </c>
      <c r="K4382" s="61">
        <v>5.8699999999999998E-9</v>
      </c>
      <c r="L4382" s="61">
        <v>2.8599999999999999E-10</v>
      </c>
    </row>
    <row r="4383" spans="2:12">
      <c r="B4383" s="61">
        <v>4370</v>
      </c>
      <c r="C4383" s="61">
        <v>1.0800000000000001E-8</v>
      </c>
      <c r="D4383" s="61">
        <v>4.35E-10</v>
      </c>
      <c r="K4383" s="61">
        <v>5.8399999999999997E-9</v>
      </c>
      <c r="L4383" s="61">
        <v>2.85E-10</v>
      </c>
    </row>
    <row r="4384" spans="2:12">
      <c r="B4384" s="61">
        <v>4370</v>
      </c>
      <c r="C4384" s="61">
        <v>1.0800000000000001E-8</v>
      </c>
      <c r="D4384" s="61">
        <v>4.33E-10</v>
      </c>
      <c r="K4384" s="61">
        <v>5.8200000000000002E-9</v>
      </c>
      <c r="L4384" s="61">
        <v>2.84E-10</v>
      </c>
    </row>
    <row r="4385" spans="2:12">
      <c r="B4385" s="61">
        <v>4380</v>
      </c>
      <c r="C4385" s="61">
        <v>1.07E-8</v>
      </c>
      <c r="D4385" s="61">
        <v>4.3100000000000001E-10</v>
      </c>
      <c r="K4385" s="61">
        <v>5.7900000000000001E-9</v>
      </c>
      <c r="L4385" s="61">
        <v>2.8200000000000001E-10</v>
      </c>
    </row>
    <row r="4386" spans="2:12">
      <c r="B4386" s="61">
        <v>4380</v>
      </c>
      <c r="C4386" s="61">
        <v>1.07E-8</v>
      </c>
      <c r="D4386" s="61">
        <v>4.2900000000000002E-10</v>
      </c>
      <c r="K4386" s="61">
        <v>5.7699999999999997E-9</v>
      </c>
      <c r="L4386" s="61">
        <v>2.8100000000000001E-10</v>
      </c>
    </row>
    <row r="4387" spans="2:12">
      <c r="B4387" s="61">
        <v>4380</v>
      </c>
      <c r="C4387" s="61">
        <v>1.0600000000000001E-8</v>
      </c>
      <c r="D4387" s="61">
        <v>4.2700000000000002E-10</v>
      </c>
      <c r="K4387" s="61">
        <v>5.7399999999999996E-9</v>
      </c>
      <c r="L4387" s="61">
        <v>2.8000000000000002E-10</v>
      </c>
    </row>
    <row r="4388" spans="2:12">
      <c r="B4388" s="61">
        <v>4380</v>
      </c>
      <c r="C4388" s="61">
        <v>1.0600000000000001E-8</v>
      </c>
      <c r="D4388" s="61">
        <v>4.2499999999999998E-10</v>
      </c>
      <c r="K4388" s="61">
        <v>5.7100000000000003E-9</v>
      </c>
      <c r="L4388" s="61">
        <v>2.7900000000000002E-10</v>
      </c>
    </row>
    <row r="4389" spans="2:12">
      <c r="B4389" s="61">
        <v>4380</v>
      </c>
      <c r="C4389" s="61">
        <v>1.05E-8</v>
      </c>
      <c r="D4389" s="61">
        <v>4.2299999999999999E-10</v>
      </c>
      <c r="K4389" s="61">
        <v>5.69E-9</v>
      </c>
      <c r="L4389" s="61">
        <v>2.7700000000000003E-10</v>
      </c>
    </row>
    <row r="4390" spans="2:12">
      <c r="B4390" s="61">
        <v>4380</v>
      </c>
      <c r="C4390" s="61">
        <v>1.05E-8</v>
      </c>
      <c r="D4390" s="61">
        <v>4.2099999999999999E-10</v>
      </c>
      <c r="K4390" s="61">
        <v>5.6599999999999999E-9</v>
      </c>
      <c r="L4390" s="61">
        <v>2.7599999999999998E-10</v>
      </c>
    </row>
    <row r="4391" spans="2:12">
      <c r="B4391" s="61">
        <v>4380</v>
      </c>
      <c r="C4391" s="61">
        <v>1.04E-8</v>
      </c>
      <c r="D4391" s="61">
        <v>4.2E-10</v>
      </c>
      <c r="K4391" s="61">
        <v>5.6400000000000004E-9</v>
      </c>
      <c r="L4391" s="61">
        <v>2.7499999999999998E-10</v>
      </c>
    </row>
    <row r="4392" spans="2:12">
      <c r="B4392" s="61">
        <v>4380</v>
      </c>
      <c r="C4392" s="61">
        <v>1.04E-8</v>
      </c>
      <c r="D4392" s="61">
        <v>4.18E-10</v>
      </c>
      <c r="K4392" s="61">
        <v>5.6100000000000003E-9</v>
      </c>
      <c r="L4392" s="61">
        <v>2.7399999999999998E-10</v>
      </c>
    </row>
    <row r="4393" spans="2:12">
      <c r="B4393" s="61">
        <v>4380</v>
      </c>
      <c r="C4393" s="61">
        <v>1.04E-8</v>
      </c>
      <c r="D4393" s="61">
        <v>4.1600000000000001E-10</v>
      </c>
      <c r="K4393" s="61">
        <v>5.5899999999999999E-9</v>
      </c>
      <c r="L4393" s="61">
        <v>2.7199999999999999E-10</v>
      </c>
    </row>
    <row r="4394" spans="2:12">
      <c r="B4394" s="61">
        <v>4380</v>
      </c>
      <c r="C4394" s="61">
        <v>1.03E-8</v>
      </c>
      <c r="D4394" s="61">
        <v>4.1400000000000002E-10</v>
      </c>
      <c r="K4394" s="61">
        <v>5.5599999999999998E-9</v>
      </c>
      <c r="L4394" s="61">
        <v>2.7099999999999999E-10</v>
      </c>
    </row>
    <row r="4395" spans="2:12">
      <c r="B4395" s="61">
        <v>4390</v>
      </c>
      <c r="C4395" s="61">
        <v>1.03E-8</v>
      </c>
      <c r="D4395" s="61">
        <v>4.1200000000000002E-10</v>
      </c>
      <c r="K4395" s="61">
        <v>5.5400000000000003E-9</v>
      </c>
      <c r="L4395" s="61">
        <v>2.7E-10</v>
      </c>
    </row>
    <row r="4396" spans="2:12">
      <c r="B4396" s="61">
        <v>4390</v>
      </c>
      <c r="C4396" s="61">
        <v>1.02E-8</v>
      </c>
      <c r="D4396" s="61">
        <v>4.0999999999999998E-10</v>
      </c>
      <c r="K4396" s="61">
        <v>5.5100000000000002E-9</v>
      </c>
      <c r="L4396" s="61">
        <v>2.69E-10</v>
      </c>
    </row>
    <row r="4397" spans="2:12">
      <c r="B4397" s="61">
        <v>4390</v>
      </c>
      <c r="C4397" s="61">
        <v>1.02E-8</v>
      </c>
      <c r="D4397" s="61">
        <v>4.0799999999999999E-10</v>
      </c>
      <c r="K4397" s="61">
        <v>5.4899999999999999E-9</v>
      </c>
      <c r="L4397" s="61">
        <v>2.6800000000000001E-10</v>
      </c>
    </row>
    <row r="4398" spans="2:12">
      <c r="B4398" s="61">
        <v>4390</v>
      </c>
      <c r="C4398" s="61">
        <v>1.0099999999999999E-8</v>
      </c>
      <c r="D4398" s="61">
        <v>4.0699999999999999E-10</v>
      </c>
      <c r="K4398" s="61">
        <v>5.4599999999999998E-9</v>
      </c>
      <c r="L4398" s="61">
        <v>2.6600000000000001E-10</v>
      </c>
    </row>
    <row r="4399" spans="2:12">
      <c r="B4399" s="61">
        <v>4390</v>
      </c>
      <c r="C4399" s="61">
        <v>1.0099999999999999E-8</v>
      </c>
      <c r="D4399" s="61">
        <v>4.05E-10</v>
      </c>
      <c r="K4399" s="61">
        <v>5.4400000000000002E-9</v>
      </c>
      <c r="L4399" s="61">
        <v>2.6500000000000002E-10</v>
      </c>
    </row>
    <row r="4400" spans="2:12">
      <c r="B4400" s="61">
        <v>4390</v>
      </c>
      <c r="C4400" s="61">
        <v>1E-8</v>
      </c>
      <c r="D4400" s="61">
        <v>4.03E-10</v>
      </c>
      <c r="K4400" s="61">
        <v>5.4199999999999999E-9</v>
      </c>
      <c r="L4400" s="61">
        <v>2.6400000000000002E-10</v>
      </c>
    </row>
    <row r="4401" spans="2:12">
      <c r="B4401" s="61">
        <v>4390</v>
      </c>
      <c r="C4401" s="61">
        <v>9.9900000000000005E-9</v>
      </c>
      <c r="D4401" s="61">
        <v>4.0100000000000001E-10</v>
      </c>
      <c r="K4401" s="61">
        <v>5.3899999999999998E-9</v>
      </c>
      <c r="L4401" s="61">
        <v>2.6300000000000002E-10</v>
      </c>
    </row>
    <row r="4402" spans="2:12">
      <c r="B4402" s="61">
        <v>4390</v>
      </c>
      <c r="C4402" s="61">
        <v>9.94E-9</v>
      </c>
      <c r="D4402" s="61">
        <v>3.9900000000000002E-10</v>
      </c>
      <c r="K4402" s="61">
        <v>5.3700000000000003E-9</v>
      </c>
      <c r="L4402" s="61">
        <v>2.6200000000000003E-10</v>
      </c>
    </row>
    <row r="4403" spans="2:12">
      <c r="B4403" s="61">
        <v>4390</v>
      </c>
      <c r="C4403" s="61">
        <v>9.8999999999999993E-9</v>
      </c>
      <c r="D4403" s="61">
        <v>3.9800000000000002E-10</v>
      </c>
      <c r="K4403" s="61">
        <v>5.3400000000000002E-9</v>
      </c>
      <c r="L4403" s="61">
        <v>2.5999999999999998E-10</v>
      </c>
    </row>
    <row r="4404" spans="2:12">
      <c r="B4404" s="61">
        <v>4390</v>
      </c>
      <c r="C4404" s="61">
        <v>9.8500000000000005E-9</v>
      </c>
      <c r="D4404" s="61">
        <v>3.9599999999999998E-10</v>
      </c>
      <c r="K4404" s="61">
        <v>5.3199999999999998E-9</v>
      </c>
      <c r="L4404" s="61">
        <v>2.5899999999999998E-10</v>
      </c>
    </row>
    <row r="4405" spans="2:12">
      <c r="B4405" s="61">
        <v>4400</v>
      </c>
      <c r="C4405" s="61">
        <v>9.8099999999999998E-9</v>
      </c>
      <c r="D4405" s="61">
        <v>3.9399999999999998E-10</v>
      </c>
      <c r="K4405" s="61">
        <v>5.3000000000000003E-9</v>
      </c>
      <c r="L4405" s="61">
        <v>2.5799999999999999E-10</v>
      </c>
    </row>
    <row r="4406" spans="2:12">
      <c r="B4406" s="61">
        <v>4400</v>
      </c>
      <c r="C4406" s="61">
        <v>9.7700000000000008E-9</v>
      </c>
      <c r="D4406" s="61">
        <v>3.9199999999999999E-10</v>
      </c>
      <c r="K4406" s="61">
        <v>5.2700000000000002E-9</v>
      </c>
      <c r="L4406" s="61">
        <v>2.5699999999999999E-10</v>
      </c>
    </row>
    <row r="4407" spans="2:12">
      <c r="B4407" s="61">
        <v>4400</v>
      </c>
      <c r="C4407" s="61">
        <v>9.7200000000000003E-9</v>
      </c>
      <c r="D4407" s="61">
        <v>3.9099999999999999E-10</v>
      </c>
      <c r="K4407" s="61">
        <v>5.2499999999999999E-9</v>
      </c>
      <c r="L4407" s="61">
        <v>2.5599999999999999E-10</v>
      </c>
    </row>
    <row r="4408" spans="2:12">
      <c r="B4408" s="61">
        <v>4400</v>
      </c>
      <c r="C4408" s="61">
        <v>9.6799999999999997E-9</v>
      </c>
      <c r="D4408" s="61">
        <v>3.89E-10</v>
      </c>
      <c r="K4408" s="61">
        <v>5.2300000000000003E-9</v>
      </c>
      <c r="L4408" s="61">
        <v>2.55E-10</v>
      </c>
    </row>
    <row r="4409" spans="2:12">
      <c r="B4409" s="61">
        <v>4400</v>
      </c>
      <c r="C4409" s="61">
        <v>9.6400000000000006E-9</v>
      </c>
      <c r="D4409" s="61">
        <v>3.8700000000000001E-10</v>
      </c>
      <c r="K4409" s="61">
        <v>5.2000000000000002E-9</v>
      </c>
      <c r="L4409" s="61">
        <v>2.54E-10</v>
      </c>
    </row>
    <row r="4410" spans="2:12">
      <c r="B4410" s="61">
        <v>4400</v>
      </c>
      <c r="C4410" s="61">
        <v>9.5900000000000002E-9</v>
      </c>
      <c r="D4410" s="61">
        <v>3.8500000000000001E-10</v>
      </c>
      <c r="K4410" s="61">
        <v>5.1799999999999999E-9</v>
      </c>
      <c r="L4410" s="61">
        <v>2.5200000000000001E-10</v>
      </c>
    </row>
    <row r="4411" spans="2:12">
      <c r="B4411" s="61">
        <v>4400</v>
      </c>
      <c r="C4411" s="61">
        <v>9.5499999999999995E-9</v>
      </c>
      <c r="D4411" s="61">
        <v>3.8400000000000002E-10</v>
      </c>
      <c r="K4411" s="61">
        <v>5.1600000000000004E-9</v>
      </c>
      <c r="L4411" s="61">
        <v>2.5100000000000001E-10</v>
      </c>
    </row>
    <row r="4412" spans="2:12">
      <c r="B4412" s="61">
        <v>4400</v>
      </c>
      <c r="C4412" s="61">
        <v>9.5100000000000005E-9</v>
      </c>
      <c r="D4412" s="61">
        <v>3.8200000000000003E-10</v>
      </c>
      <c r="K4412" s="61">
        <v>5.1300000000000003E-9</v>
      </c>
      <c r="L4412" s="61">
        <v>2.5000000000000002E-10</v>
      </c>
    </row>
    <row r="4413" spans="2:12">
      <c r="B4413" s="61">
        <v>4400</v>
      </c>
      <c r="C4413" s="61">
        <v>9.4699999999999998E-9</v>
      </c>
      <c r="D4413" s="61">
        <v>3.7999999999999998E-10</v>
      </c>
      <c r="K4413" s="61">
        <v>5.1099999999999999E-9</v>
      </c>
      <c r="L4413" s="61">
        <v>2.4900000000000002E-10</v>
      </c>
    </row>
    <row r="4414" spans="2:12">
      <c r="B4414" s="61">
        <v>4400</v>
      </c>
      <c r="C4414" s="61">
        <v>9.4199999999999993E-9</v>
      </c>
      <c r="D4414" s="61">
        <v>3.7899999999999998E-10</v>
      </c>
      <c r="K4414" s="61">
        <v>5.0899999999999996E-9</v>
      </c>
      <c r="L4414" s="61">
        <v>2.4800000000000002E-10</v>
      </c>
    </row>
    <row r="4415" spans="2:12">
      <c r="B4415" s="61">
        <v>4410</v>
      </c>
      <c r="C4415" s="61">
        <v>9.3800000000000003E-9</v>
      </c>
      <c r="D4415" s="61">
        <v>3.7699999999999999E-10</v>
      </c>
      <c r="K4415" s="61">
        <v>5.0600000000000003E-9</v>
      </c>
      <c r="L4415" s="61">
        <v>2.4699999999999997E-10</v>
      </c>
    </row>
    <row r="4416" spans="2:12">
      <c r="B4416" s="61">
        <v>4410</v>
      </c>
      <c r="C4416" s="61">
        <v>9.3399999999999996E-9</v>
      </c>
      <c r="D4416" s="61">
        <v>3.75E-10</v>
      </c>
      <c r="K4416" s="61">
        <v>5.04E-9</v>
      </c>
      <c r="L4416" s="61">
        <v>2.4599999999999998E-10</v>
      </c>
    </row>
    <row r="4417" spans="2:12">
      <c r="B4417" s="61">
        <v>4410</v>
      </c>
      <c r="C4417" s="61">
        <v>9.3000000000000006E-9</v>
      </c>
      <c r="D4417" s="61">
        <v>3.73E-10</v>
      </c>
      <c r="K4417" s="61">
        <v>5.0199999999999996E-9</v>
      </c>
      <c r="L4417" s="61">
        <v>2.4499999999999998E-10</v>
      </c>
    </row>
    <row r="4418" spans="2:12">
      <c r="B4418" s="61">
        <v>4410</v>
      </c>
      <c r="C4418" s="61">
        <v>9.2599999999999999E-9</v>
      </c>
      <c r="D4418" s="61">
        <v>3.7200000000000001E-10</v>
      </c>
      <c r="K4418" s="61">
        <v>5.0000000000000001E-9</v>
      </c>
      <c r="L4418" s="61">
        <v>2.4399999999999998E-10</v>
      </c>
    </row>
    <row r="4419" spans="2:12">
      <c r="B4419" s="61">
        <v>4410</v>
      </c>
      <c r="C4419" s="61">
        <v>9.2099999999999994E-9</v>
      </c>
      <c r="D4419" s="61">
        <v>3.7000000000000001E-10</v>
      </c>
      <c r="K4419" s="61">
        <v>4.97E-9</v>
      </c>
      <c r="L4419" s="61">
        <v>2.4199999999999999E-10</v>
      </c>
    </row>
    <row r="4420" spans="2:12">
      <c r="B4420" s="61">
        <v>4410</v>
      </c>
      <c r="C4420" s="61">
        <v>9.1700000000000004E-9</v>
      </c>
      <c r="D4420" s="61">
        <v>3.6800000000000002E-10</v>
      </c>
      <c r="K4420" s="61">
        <v>4.9499999999999997E-9</v>
      </c>
      <c r="L4420" s="61">
        <v>2.4099999999999999E-10</v>
      </c>
    </row>
    <row r="4421" spans="2:12">
      <c r="B4421" s="61">
        <v>4410</v>
      </c>
      <c r="C4421" s="61">
        <v>9.1299999999999997E-9</v>
      </c>
      <c r="D4421" s="61">
        <v>3.6700000000000003E-10</v>
      </c>
      <c r="K4421" s="61">
        <v>4.9300000000000001E-9</v>
      </c>
      <c r="L4421" s="61">
        <v>2.4E-10</v>
      </c>
    </row>
    <row r="4422" spans="2:12">
      <c r="B4422" s="61">
        <v>4410</v>
      </c>
      <c r="C4422" s="61">
        <v>9.0900000000000007E-9</v>
      </c>
      <c r="D4422" s="61">
        <v>3.6499999999999998E-10</v>
      </c>
      <c r="K4422" s="61">
        <v>4.9099999999999998E-9</v>
      </c>
      <c r="L4422" s="61">
        <v>2.39E-10</v>
      </c>
    </row>
    <row r="4423" spans="2:12">
      <c r="B4423" s="61">
        <v>4410</v>
      </c>
      <c r="C4423" s="61">
        <v>9.05E-9</v>
      </c>
      <c r="D4423" s="61">
        <v>3.6399999999999998E-10</v>
      </c>
      <c r="K4423" s="61">
        <v>4.8900000000000003E-9</v>
      </c>
      <c r="L4423" s="61">
        <v>2.3800000000000001E-10</v>
      </c>
    </row>
    <row r="4424" spans="2:12">
      <c r="B4424" s="61">
        <v>4410</v>
      </c>
      <c r="C4424" s="61">
        <v>9.0099999999999993E-9</v>
      </c>
      <c r="D4424" s="61">
        <v>3.6199999999999999E-10</v>
      </c>
      <c r="K4424" s="61">
        <v>4.8600000000000002E-9</v>
      </c>
      <c r="L4424" s="61">
        <v>2.3700000000000001E-10</v>
      </c>
    </row>
    <row r="4425" spans="2:12">
      <c r="B4425" s="61">
        <v>4420</v>
      </c>
      <c r="C4425" s="61">
        <v>8.9700000000000003E-9</v>
      </c>
      <c r="D4425" s="61">
        <v>3.6E-10</v>
      </c>
      <c r="K4425" s="61">
        <v>4.8399999999999998E-9</v>
      </c>
      <c r="L4425" s="61">
        <v>2.3600000000000001E-10</v>
      </c>
    </row>
    <row r="4426" spans="2:12">
      <c r="B4426" s="61">
        <v>4420</v>
      </c>
      <c r="C4426" s="61">
        <v>8.9299999999999996E-9</v>
      </c>
      <c r="D4426" s="61">
        <v>3.59E-10</v>
      </c>
      <c r="K4426" s="61">
        <v>4.8200000000000003E-9</v>
      </c>
      <c r="L4426" s="61">
        <v>2.3500000000000002E-10</v>
      </c>
    </row>
    <row r="4427" spans="2:12">
      <c r="B4427" s="61">
        <v>4420</v>
      </c>
      <c r="C4427" s="61">
        <v>8.8900000000000005E-9</v>
      </c>
      <c r="D4427" s="61">
        <v>3.5700000000000001E-10</v>
      </c>
      <c r="K4427" s="61">
        <v>4.8E-9</v>
      </c>
      <c r="L4427" s="61">
        <v>2.3400000000000002E-10</v>
      </c>
    </row>
    <row r="4428" spans="2:12">
      <c r="B4428" s="61">
        <v>4420</v>
      </c>
      <c r="C4428" s="61">
        <v>8.8499999999999998E-9</v>
      </c>
      <c r="D4428" s="61">
        <v>3.5600000000000001E-10</v>
      </c>
      <c r="K4428" s="61">
        <v>4.7799999999999996E-9</v>
      </c>
      <c r="L4428" s="61">
        <v>2.3300000000000002E-10</v>
      </c>
    </row>
    <row r="4429" spans="2:12">
      <c r="B4429" s="61">
        <v>4420</v>
      </c>
      <c r="C4429" s="61">
        <v>8.8100000000000008E-9</v>
      </c>
      <c r="D4429" s="61">
        <v>3.5400000000000002E-10</v>
      </c>
      <c r="K4429" s="61">
        <v>4.7600000000000001E-9</v>
      </c>
      <c r="L4429" s="61">
        <v>2.32E-10</v>
      </c>
    </row>
    <row r="4430" spans="2:12">
      <c r="B4430" s="61">
        <v>4420</v>
      </c>
      <c r="C4430" s="61">
        <v>8.7700000000000001E-9</v>
      </c>
      <c r="D4430" s="61">
        <v>3.5200000000000003E-10</v>
      </c>
      <c r="K4430" s="61">
        <v>4.7399999999999998E-9</v>
      </c>
      <c r="L4430" s="61">
        <v>2.31E-10</v>
      </c>
    </row>
    <row r="4431" spans="2:12">
      <c r="B4431" s="61">
        <v>4420</v>
      </c>
      <c r="C4431" s="61">
        <v>8.7299999999999994E-9</v>
      </c>
      <c r="D4431" s="61">
        <v>3.5099999999999998E-10</v>
      </c>
      <c r="K4431" s="61">
        <v>4.7099999999999997E-9</v>
      </c>
      <c r="L4431" s="61">
        <v>2.3000000000000001E-10</v>
      </c>
    </row>
    <row r="4432" spans="2:12">
      <c r="B4432" s="61">
        <v>4420</v>
      </c>
      <c r="C4432" s="61">
        <v>8.6900000000000004E-9</v>
      </c>
      <c r="D4432" s="61">
        <v>3.4899999999999998E-10</v>
      </c>
      <c r="K4432" s="61">
        <v>4.6900000000000001E-9</v>
      </c>
      <c r="L4432" s="61">
        <v>2.2900000000000001E-10</v>
      </c>
    </row>
    <row r="4433" spans="2:12">
      <c r="B4433" s="61">
        <v>4420</v>
      </c>
      <c r="C4433" s="61">
        <v>8.6599999999999995E-9</v>
      </c>
      <c r="D4433" s="61">
        <v>3.4799999999999999E-10</v>
      </c>
      <c r="K4433" s="61">
        <v>4.6699999999999998E-9</v>
      </c>
      <c r="L4433" s="61">
        <v>2.2799999999999999E-10</v>
      </c>
    </row>
    <row r="4434" spans="2:12">
      <c r="B4434" s="61">
        <v>4420</v>
      </c>
      <c r="C4434" s="61">
        <v>8.6200000000000004E-9</v>
      </c>
      <c r="D4434" s="61">
        <v>3.4599999999999999E-10</v>
      </c>
      <c r="K4434" s="61">
        <v>4.6500000000000003E-9</v>
      </c>
      <c r="L4434" s="61">
        <v>2.2699999999999999E-10</v>
      </c>
    </row>
    <row r="4435" spans="2:12">
      <c r="B4435" s="61">
        <v>4430</v>
      </c>
      <c r="C4435" s="61">
        <v>8.5799999999999997E-9</v>
      </c>
      <c r="D4435" s="61">
        <v>3.45E-10</v>
      </c>
      <c r="K4435" s="61">
        <v>4.6299999999999999E-9</v>
      </c>
      <c r="L4435" s="61">
        <v>2.26E-10</v>
      </c>
    </row>
    <row r="4436" spans="2:12">
      <c r="B4436" s="61">
        <v>4430</v>
      </c>
      <c r="C4436" s="61">
        <v>8.5400000000000007E-9</v>
      </c>
      <c r="D4436" s="61">
        <v>3.43E-10</v>
      </c>
      <c r="K4436" s="61">
        <v>4.6099999999999996E-9</v>
      </c>
      <c r="L4436" s="61">
        <v>2.25E-10</v>
      </c>
    </row>
    <row r="4437" spans="2:12">
      <c r="B4437" s="61">
        <v>4430</v>
      </c>
      <c r="C4437" s="61">
        <v>8.5E-9</v>
      </c>
      <c r="D4437" s="61">
        <v>3.4200000000000001E-10</v>
      </c>
      <c r="K4437" s="61">
        <v>4.5900000000000001E-9</v>
      </c>
      <c r="L4437" s="61">
        <v>2.24E-10</v>
      </c>
    </row>
    <row r="4438" spans="2:12">
      <c r="B4438" s="61">
        <v>4430</v>
      </c>
      <c r="C4438" s="61">
        <v>8.4599999999999993E-9</v>
      </c>
      <c r="D4438" s="61">
        <v>3.4000000000000001E-10</v>
      </c>
      <c r="K4438" s="61">
        <v>4.5699999999999997E-9</v>
      </c>
      <c r="L4438" s="61">
        <v>2.2300000000000001E-10</v>
      </c>
    </row>
    <row r="4439" spans="2:12">
      <c r="B4439" s="61">
        <v>4430</v>
      </c>
      <c r="C4439" s="61">
        <v>8.43E-9</v>
      </c>
      <c r="D4439" s="61">
        <v>3.3800000000000002E-10</v>
      </c>
      <c r="K4439" s="61">
        <v>4.5500000000000002E-9</v>
      </c>
      <c r="L4439" s="61">
        <v>2.2200000000000001E-10</v>
      </c>
    </row>
    <row r="4440" spans="2:12">
      <c r="B4440" s="61">
        <v>4430</v>
      </c>
      <c r="C4440" s="61">
        <v>8.3899999999999994E-9</v>
      </c>
      <c r="D4440" s="61">
        <v>3.3700000000000003E-10</v>
      </c>
      <c r="K4440" s="61">
        <v>4.5299999999999999E-9</v>
      </c>
      <c r="L4440" s="61">
        <v>2.2100000000000001E-10</v>
      </c>
    </row>
    <row r="4441" spans="2:12">
      <c r="B4441" s="61">
        <v>4430</v>
      </c>
      <c r="C4441" s="61">
        <v>8.3500000000000003E-9</v>
      </c>
      <c r="D4441" s="61">
        <v>3.3499999999999998E-10</v>
      </c>
      <c r="K4441" s="61">
        <v>4.5100000000000003E-9</v>
      </c>
      <c r="L4441" s="61">
        <v>2.1999999999999999E-10</v>
      </c>
    </row>
    <row r="4442" spans="2:12">
      <c r="B4442" s="61">
        <v>4430</v>
      </c>
      <c r="C4442" s="61">
        <v>8.3099999999999996E-9</v>
      </c>
      <c r="D4442" s="61">
        <v>3.3399999999999998E-10</v>
      </c>
      <c r="K4442" s="61">
        <v>4.49E-9</v>
      </c>
      <c r="L4442" s="61">
        <v>2.1899999999999999E-10</v>
      </c>
    </row>
    <row r="4443" spans="2:12">
      <c r="B4443" s="61">
        <v>4430</v>
      </c>
      <c r="C4443" s="61">
        <v>8.2800000000000004E-9</v>
      </c>
      <c r="D4443" s="61">
        <v>3.3199999999999999E-10</v>
      </c>
      <c r="K4443" s="61">
        <v>4.4699999999999997E-9</v>
      </c>
      <c r="L4443" s="61">
        <v>2.18E-10</v>
      </c>
    </row>
    <row r="4444" spans="2:12">
      <c r="B4444" s="61">
        <v>4430</v>
      </c>
      <c r="C4444" s="61">
        <v>8.2399999999999997E-9</v>
      </c>
      <c r="D4444" s="61">
        <v>3.3099999999999999E-10</v>
      </c>
      <c r="K4444" s="61">
        <v>4.4500000000000001E-9</v>
      </c>
      <c r="L4444" s="61">
        <v>2.17E-10</v>
      </c>
    </row>
    <row r="4445" spans="2:12">
      <c r="B4445" s="61">
        <v>4440</v>
      </c>
      <c r="C4445" s="61">
        <v>8.2000000000000006E-9</v>
      </c>
      <c r="D4445" s="61">
        <v>3.3E-10</v>
      </c>
      <c r="K4445" s="61">
        <v>4.4299999999999998E-9</v>
      </c>
      <c r="L4445" s="61">
        <v>2.16E-10</v>
      </c>
    </row>
    <row r="4446" spans="2:12">
      <c r="B4446" s="61">
        <v>4440</v>
      </c>
      <c r="C4446" s="61">
        <v>8.1699999999999997E-9</v>
      </c>
      <c r="D4446" s="61">
        <v>3.28E-10</v>
      </c>
      <c r="K4446" s="61">
        <v>4.4100000000000003E-9</v>
      </c>
      <c r="L4446" s="61">
        <v>2.1500000000000001E-10</v>
      </c>
    </row>
    <row r="4447" spans="2:12">
      <c r="B4447" s="61">
        <v>4440</v>
      </c>
      <c r="C4447" s="61">
        <v>8.1300000000000007E-9</v>
      </c>
      <c r="D4447" s="61">
        <v>3.2700000000000001E-10</v>
      </c>
      <c r="K4447" s="61">
        <v>4.3899999999999999E-9</v>
      </c>
      <c r="L4447" s="61">
        <v>2.1400000000000001E-10</v>
      </c>
    </row>
    <row r="4448" spans="2:12">
      <c r="B4448" s="61">
        <v>4440</v>
      </c>
      <c r="C4448" s="61">
        <v>8.09E-9</v>
      </c>
      <c r="D4448" s="61">
        <v>3.2500000000000002E-10</v>
      </c>
      <c r="K4448" s="61">
        <v>4.3699999999999996E-9</v>
      </c>
      <c r="L4448" s="61">
        <v>2.1299999999999999E-10</v>
      </c>
    </row>
    <row r="4449" spans="2:12">
      <c r="B4449" s="61">
        <v>4440</v>
      </c>
      <c r="C4449" s="61">
        <v>8.0600000000000007E-9</v>
      </c>
      <c r="D4449" s="61">
        <v>3.2400000000000002E-10</v>
      </c>
      <c r="K4449" s="61">
        <v>4.3500000000000001E-9</v>
      </c>
      <c r="L4449" s="61">
        <v>2.1199999999999999E-10</v>
      </c>
    </row>
    <row r="4450" spans="2:12">
      <c r="B4450" s="61">
        <v>4440</v>
      </c>
      <c r="C4450" s="61">
        <v>8.02E-9</v>
      </c>
      <c r="D4450" s="61">
        <v>3.2200000000000003E-10</v>
      </c>
      <c r="K4450" s="61">
        <v>4.3299999999999997E-9</v>
      </c>
      <c r="L4450" s="61">
        <v>2.11E-10</v>
      </c>
    </row>
    <row r="4451" spans="2:12">
      <c r="B4451" s="61">
        <v>4440</v>
      </c>
      <c r="C4451" s="61">
        <v>7.9900000000000007E-9</v>
      </c>
      <c r="D4451" s="61">
        <v>3.2099999999999998E-10</v>
      </c>
      <c r="K4451" s="61">
        <v>4.3100000000000002E-9</v>
      </c>
      <c r="L4451" s="61">
        <v>2.1E-10</v>
      </c>
    </row>
    <row r="4452" spans="2:12">
      <c r="B4452" s="61">
        <v>4440</v>
      </c>
      <c r="C4452" s="61">
        <v>7.9500000000000001E-9</v>
      </c>
      <c r="D4452" s="61">
        <v>3.1899999999999998E-10</v>
      </c>
      <c r="K4452" s="61">
        <v>4.2899999999999999E-9</v>
      </c>
      <c r="L4452" s="61">
        <v>2.09E-10</v>
      </c>
    </row>
    <row r="4453" spans="2:12">
      <c r="B4453" s="61">
        <v>4440</v>
      </c>
      <c r="C4453" s="61">
        <v>7.9200000000000008E-9</v>
      </c>
      <c r="D4453" s="61">
        <v>3.1799999999999999E-10</v>
      </c>
      <c r="K4453" s="61">
        <v>4.2700000000000004E-9</v>
      </c>
      <c r="L4453" s="61">
        <v>2.0800000000000001E-10</v>
      </c>
    </row>
    <row r="4454" spans="2:12">
      <c r="B4454" s="61">
        <v>4440</v>
      </c>
      <c r="C4454" s="61">
        <v>7.8800000000000001E-9</v>
      </c>
      <c r="D4454" s="61">
        <v>3.1699999999999999E-10</v>
      </c>
      <c r="K4454" s="61">
        <v>4.25E-9</v>
      </c>
      <c r="L4454" s="61">
        <v>2.0700000000000001E-10</v>
      </c>
    </row>
    <row r="4455" spans="2:12">
      <c r="B4455" s="61">
        <v>4450</v>
      </c>
      <c r="C4455" s="61">
        <v>7.8399999999999994E-9</v>
      </c>
      <c r="D4455" s="61">
        <v>3.15E-10</v>
      </c>
      <c r="K4455" s="61">
        <v>4.2400000000000002E-9</v>
      </c>
      <c r="L4455" s="61">
        <v>2.0600000000000001E-10</v>
      </c>
    </row>
    <row r="4456" spans="2:12">
      <c r="B4456" s="61">
        <v>4450</v>
      </c>
      <c r="C4456" s="61">
        <v>7.8100000000000001E-9</v>
      </c>
      <c r="D4456" s="61">
        <v>3.14E-10</v>
      </c>
      <c r="K4456" s="61">
        <v>4.2199999999999999E-9</v>
      </c>
      <c r="L4456" s="61">
        <v>2.0600000000000001E-10</v>
      </c>
    </row>
    <row r="4457" spans="2:12">
      <c r="B4457" s="61">
        <v>4450</v>
      </c>
      <c r="C4457" s="61">
        <v>7.7699999999999994E-9</v>
      </c>
      <c r="D4457" s="61">
        <v>3.1200000000000001E-10</v>
      </c>
      <c r="K4457" s="61">
        <v>4.2000000000000004E-9</v>
      </c>
      <c r="L4457" s="61">
        <v>2.0499999999999999E-10</v>
      </c>
    </row>
    <row r="4458" spans="2:12">
      <c r="B4458" s="61">
        <v>4450</v>
      </c>
      <c r="C4458" s="61">
        <v>7.7400000000000002E-9</v>
      </c>
      <c r="D4458" s="61">
        <v>3.1100000000000001E-10</v>
      </c>
      <c r="K4458" s="61">
        <v>4.18E-9</v>
      </c>
      <c r="L4458" s="61">
        <v>2.0399999999999999E-10</v>
      </c>
    </row>
    <row r="4459" spans="2:12">
      <c r="B4459" s="61">
        <v>4450</v>
      </c>
      <c r="C4459" s="61">
        <v>7.7099999999999992E-9</v>
      </c>
      <c r="D4459" s="61">
        <v>3.1000000000000002E-10</v>
      </c>
      <c r="K4459" s="61">
        <v>4.1599999999999997E-9</v>
      </c>
      <c r="L4459" s="61">
        <v>2.03E-10</v>
      </c>
    </row>
    <row r="4460" spans="2:12">
      <c r="B4460" s="61">
        <v>4450</v>
      </c>
      <c r="C4460" s="61">
        <v>7.6700000000000002E-9</v>
      </c>
      <c r="D4460" s="61">
        <v>3.0800000000000002E-10</v>
      </c>
      <c r="K4460" s="61">
        <v>4.1400000000000002E-9</v>
      </c>
      <c r="L4460" s="61">
        <v>2.02E-10</v>
      </c>
    </row>
    <row r="4461" spans="2:12">
      <c r="B4461" s="61">
        <v>4450</v>
      </c>
      <c r="C4461" s="61">
        <v>7.6399999999999993E-9</v>
      </c>
      <c r="D4461" s="61">
        <v>3.0700000000000003E-10</v>
      </c>
      <c r="K4461" s="61">
        <v>4.1199999999999998E-9</v>
      </c>
      <c r="L4461" s="61">
        <v>2.01E-10</v>
      </c>
    </row>
    <row r="4462" spans="2:12">
      <c r="B4462" s="61">
        <v>4450</v>
      </c>
      <c r="C4462" s="61">
        <v>7.6000000000000002E-9</v>
      </c>
      <c r="D4462" s="61">
        <v>3.0499999999999998E-10</v>
      </c>
      <c r="K4462" s="61">
        <v>4.1000000000000003E-9</v>
      </c>
      <c r="L4462" s="61">
        <v>2.0000000000000001E-10</v>
      </c>
    </row>
    <row r="4463" spans="2:12">
      <c r="B4463" s="61">
        <v>4450</v>
      </c>
      <c r="C4463" s="61">
        <v>7.5699999999999993E-9</v>
      </c>
      <c r="D4463" s="61">
        <v>3.0399999999999998E-10</v>
      </c>
      <c r="K4463" s="61">
        <v>4.0899999999999997E-9</v>
      </c>
      <c r="L4463" s="61">
        <v>1.9900000000000001E-10</v>
      </c>
    </row>
    <row r="4464" spans="2:12">
      <c r="B4464" s="61">
        <v>4450</v>
      </c>
      <c r="C4464" s="61">
        <v>7.54E-9</v>
      </c>
      <c r="D4464" s="61">
        <v>3.0299999999999999E-10</v>
      </c>
      <c r="K4464" s="61">
        <v>4.0700000000000002E-9</v>
      </c>
      <c r="L4464" s="61">
        <v>1.9799999999999999E-10</v>
      </c>
    </row>
    <row r="4465" spans="2:12">
      <c r="B4465" s="61">
        <v>4460</v>
      </c>
      <c r="C4465" s="61">
        <v>7.4999999999999993E-9</v>
      </c>
      <c r="D4465" s="61">
        <v>3.0099999999999999E-10</v>
      </c>
      <c r="K4465" s="61">
        <v>4.0499999999999999E-9</v>
      </c>
      <c r="L4465" s="61">
        <v>1.9699999999999999E-10</v>
      </c>
    </row>
    <row r="4466" spans="2:12">
      <c r="B4466" s="61">
        <v>4460</v>
      </c>
      <c r="C4466" s="61">
        <v>7.4700000000000001E-9</v>
      </c>
      <c r="D4466" s="61">
        <v>3E-10</v>
      </c>
      <c r="K4466" s="61">
        <v>4.0300000000000004E-9</v>
      </c>
      <c r="L4466" s="61">
        <v>1.9699999999999999E-10</v>
      </c>
    </row>
    <row r="4467" spans="2:12">
      <c r="B4467" s="61">
        <v>4460</v>
      </c>
      <c r="C4467" s="61">
        <v>7.4300000000000002E-9</v>
      </c>
      <c r="D4467" s="61">
        <v>2.99E-10</v>
      </c>
      <c r="K4467" s="61">
        <v>4.01E-9</v>
      </c>
      <c r="L4467" s="61">
        <v>1.96E-10</v>
      </c>
    </row>
    <row r="4468" spans="2:12">
      <c r="B4468" s="61">
        <v>4460</v>
      </c>
      <c r="C4468" s="61">
        <v>7.4000000000000001E-9</v>
      </c>
      <c r="D4468" s="61">
        <v>2.9700000000000001E-10</v>
      </c>
      <c r="K4468" s="61">
        <v>4.0000000000000002E-9</v>
      </c>
      <c r="L4468" s="61">
        <v>1.95E-10</v>
      </c>
    </row>
    <row r="4469" spans="2:12">
      <c r="B4469" s="61">
        <v>4460</v>
      </c>
      <c r="C4469" s="61">
        <v>7.37E-9</v>
      </c>
      <c r="D4469" s="61">
        <v>2.9600000000000001E-10</v>
      </c>
      <c r="K4469" s="61">
        <v>3.9799999999999999E-9</v>
      </c>
      <c r="L4469" s="61">
        <v>1.94E-10</v>
      </c>
    </row>
    <row r="4470" spans="2:12">
      <c r="B4470" s="61">
        <v>4460</v>
      </c>
      <c r="C4470" s="61">
        <v>7.3399999999999999E-9</v>
      </c>
      <c r="D4470" s="61">
        <v>2.9500000000000002E-10</v>
      </c>
      <c r="K4470" s="61">
        <v>3.9600000000000004E-9</v>
      </c>
      <c r="L4470" s="61">
        <v>1.9300000000000001E-10</v>
      </c>
    </row>
    <row r="4471" spans="2:12">
      <c r="B4471" s="61">
        <v>4460</v>
      </c>
      <c r="C4471" s="61">
        <v>7.3E-9</v>
      </c>
      <c r="D4471" s="61">
        <v>2.9300000000000002E-10</v>
      </c>
      <c r="K4471" s="61">
        <v>3.94E-9</v>
      </c>
      <c r="L4471" s="61">
        <v>1.9200000000000001E-10</v>
      </c>
    </row>
    <row r="4472" spans="2:12">
      <c r="B4472" s="61">
        <v>4460</v>
      </c>
      <c r="C4472" s="61">
        <v>7.2699999999999999E-9</v>
      </c>
      <c r="D4472" s="61">
        <v>2.9200000000000003E-10</v>
      </c>
      <c r="K4472" s="61">
        <v>3.9300000000000003E-9</v>
      </c>
      <c r="L4472" s="61">
        <v>1.9100000000000001E-10</v>
      </c>
    </row>
    <row r="4473" spans="2:12">
      <c r="B4473" s="61">
        <v>4460</v>
      </c>
      <c r="C4473" s="61">
        <v>7.2399999999999998E-9</v>
      </c>
      <c r="D4473" s="61">
        <v>2.9099999999999998E-10</v>
      </c>
      <c r="K4473" s="61">
        <v>3.9099999999999999E-9</v>
      </c>
      <c r="L4473" s="61">
        <v>1.8999999999999999E-10</v>
      </c>
    </row>
    <row r="4474" spans="2:12">
      <c r="B4474" s="61">
        <v>4460</v>
      </c>
      <c r="C4474" s="61">
        <v>7.2099999999999997E-9</v>
      </c>
      <c r="D4474" s="61">
        <v>2.8899999999999998E-10</v>
      </c>
      <c r="K4474" s="61">
        <v>3.8899999999999996E-9</v>
      </c>
      <c r="L4474" s="61">
        <v>1.8999999999999999E-10</v>
      </c>
    </row>
    <row r="4475" spans="2:12">
      <c r="B4475" s="61">
        <v>4470</v>
      </c>
      <c r="C4475" s="61">
        <v>7.1699999999999998E-9</v>
      </c>
      <c r="D4475" s="61">
        <v>2.8799999999999999E-10</v>
      </c>
      <c r="K4475" s="61">
        <v>3.8700000000000001E-9</v>
      </c>
      <c r="L4475" s="61">
        <v>1.8899999999999999E-10</v>
      </c>
    </row>
    <row r="4476" spans="2:12">
      <c r="B4476" s="61">
        <v>4470</v>
      </c>
      <c r="C4476" s="61">
        <v>7.1399999999999997E-9</v>
      </c>
      <c r="D4476" s="61">
        <v>2.8699999999999999E-10</v>
      </c>
      <c r="K4476" s="61">
        <v>3.8600000000000003E-9</v>
      </c>
      <c r="L4476" s="61">
        <v>1.88E-10</v>
      </c>
    </row>
    <row r="4477" spans="2:12">
      <c r="B4477" s="61">
        <v>4470</v>
      </c>
      <c r="C4477" s="61">
        <v>7.1099999999999996E-9</v>
      </c>
      <c r="D4477" s="61">
        <v>2.8599999999999999E-10</v>
      </c>
      <c r="K4477" s="61">
        <v>3.84E-9</v>
      </c>
      <c r="L4477" s="61">
        <v>1.87E-10</v>
      </c>
    </row>
    <row r="4478" spans="2:12">
      <c r="B4478" s="61">
        <v>4470</v>
      </c>
      <c r="C4478" s="61">
        <v>7.0800000000000004E-9</v>
      </c>
      <c r="D4478" s="61">
        <v>2.84E-10</v>
      </c>
      <c r="K4478" s="61">
        <v>3.8199999999999996E-9</v>
      </c>
      <c r="L4478" s="61">
        <v>1.86E-10</v>
      </c>
    </row>
    <row r="4479" spans="2:12">
      <c r="B4479" s="61">
        <v>4470</v>
      </c>
      <c r="C4479" s="61">
        <v>7.0500000000000003E-9</v>
      </c>
      <c r="D4479" s="61">
        <v>2.8300000000000001E-10</v>
      </c>
      <c r="K4479" s="61">
        <v>3.8000000000000001E-9</v>
      </c>
      <c r="L4479" s="61">
        <v>1.8500000000000001E-10</v>
      </c>
    </row>
    <row r="4480" spans="2:12">
      <c r="B4480" s="61">
        <v>4470</v>
      </c>
      <c r="C4480" s="61">
        <v>7.0200000000000002E-9</v>
      </c>
      <c r="D4480" s="61">
        <v>2.8200000000000001E-10</v>
      </c>
      <c r="K4480" s="61">
        <v>3.7900000000000004E-9</v>
      </c>
      <c r="L4480" s="61">
        <v>1.8500000000000001E-10</v>
      </c>
    </row>
    <row r="4481" spans="2:12">
      <c r="B4481" s="61">
        <v>4470</v>
      </c>
      <c r="C4481" s="61">
        <v>6.9800000000000003E-9</v>
      </c>
      <c r="D4481" s="61">
        <v>2.8100000000000001E-10</v>
      </c>
      <c r="K4481" s="61">
        <v>3.77E-9</v>
      </c>
      <c r="L4481" s="61">
        <v>1.8400000000000001E-10</v>
      </c>
    </row>
    <row r="4482" spans="2:12">
      <c r="B4482" s="61">
        <v>4470</v>
      </c>
      <c r="C4482" s="61">
        <v>6.9500000000000002E-9</v>
      </c>
      <c r="D4482" s="61">
        <v>2.7900000000000002E-10</v>
      </c>
      <c r="K4482" s="61">
        <v>3.7499999999999997E-9</v>
      </c>
      <c r="L4482" s="61">
        <v>1.8299999999999999E-10</v>
      </c>
    </row>
    <row r="4483" spans="2:12">
      <c r="B4483" s="61">
        <v>4470</v>
      </c>
      <c r="C4483" s="61">
        <v>6.9200000000000001E-9</v>
      </c>
      <c r="D4483" s="61">
        <v>2.7800000000000002E-10</v>
      </c>
      <c r="K4483" s="61">
        <v>3.7399999999999999E-9</v>
      </c>
      <c r="L4483" s="61">
        <v>1.8199999999999999E-10</v>
      </c>
    </row>
    <row r="4484" spans="2:12">
      <c r="B4484" s="61">
        <v>4470</v>
      </c>
      <c r="C4484" s="61">
        <v>6.89E-9</v>
      </c>
      <c r="D4484" s="61">
        <v>2.7700000000000003E-10</v>
      </c>
      <c r="K4484" s="61">
        <v>3.72E-9</v>
      </c>
      <c r="L4484" s="61">
        <v>1.81E-10</v>
      </c>
    </row>
    <row r="4485" spans="2:12">
      <c r="B4485" s="61">
        <v>4480</v>
      </c>
      <c r="C4485" s="61">
        <v>6.8599999999999999E-9</v>
      </c>
      <c r="D4485" s="61">
        <v>2.7599999999999998E-10</v>
      </c>
      <c r="K4485" s="61">
        <v>3.7E-9</v>
      </c>
      <c r="L4485" s="61">
        <v>1.81E-10</v>
      </c>
    </row>
    <row r="4486" spans="2:12">
      <c r="B4486" s="61">
        <v>4480</v>
      </c>
      <c r="C4486" s="61">
        <v>6.8299999999999998E-9</v>
      </c>
      <c r="D4486" s="61">
        <v>2.7399999999999998E-10</v>
      </c>
      <c r="K4486" s="61">
        <v>3.6899999999999999E-9</v>
      </c>
      <c r="L4486" s="61">
        <v>1.8E-10</v>
      </c>
    </row>
    <row r="4487" spans="2:12">
      <c r="B4487" s="61">
        <v>4480</v>
      </c>
      <c r="C4487" s="61">
        <v>6.7999999999999997E-9</v>
      </c>
      <c r="D4487" s="61">
        <v>2.7299999999999999E-10</v>
      </c>
      <c r="K4487" s="61">
        <v>3.6699999999999999E-9</v>
      </c>
      <c r="L4487" s="61">
        <v>1.79E-10</v>
      </c>
    </row>
    <row r="4488" spans="2:12">
      <c r="B4488" s="61">
        <v>4480</v>
      </c>
      <c r="C4488" s="61">
        <v>6.7700000000000004E-9</v>
      </c>
      <c r="D4488" s="61">
        <v>2.7199999999999999E-10</v>
      </c>
      <c r="K4488" s="61">
        <v>3.65E-9</v>
      </c>
      <c r="L4488" s="61">
        <v>1.7800000000000001E-10</v>
      </c>
    </row>
    <row r="4489" spans="2:12">
      <c r="B4489" s="61">
        <v>4480</v>
      </c>
      <c r="C4489" s="61">
        <v>6.7400000000000003E-9</v>
      </c>
      <c r="D4489" s="61">
        <v>2.7099999999999999E-10</v>
      </c>
      <c r="K4489" s="61">
        <v>3.6399999999999998E-9</v>
      </c>
      <c r="L4489" s="61">
        <v>1.7700000000000001E-10</v>
      </c>
    </row>
    <row r="4490" spans="2:12">
      <c r="B4490" s="61">
        <v>4480</v>
      </c>
      <c r="C4490" s="61">
        <v>6.7100000000000002E-9</v>
      </c>
      <c r="D4490" s="61">
        <v>2.69E-10</v>
      </c>
      <c r="K4490" s="61">
        <v>3.6199999999999999E-9</v>
      </c>
      <c r="L4490" s="61">
        <v>1.7700000000000001E-10</v>
      </c>
    </row>
    <row r="4491" spans="2:12">
      <c r="B4491" s="61">
        <v>4480</v>
      </c>
      <c r="C4491" s="61">
        <v>6.6800000000000001E-9</v>
      </c>
      <c r="D4491" s="61">
        <v>2.6800000000000001E-10</v>
      </c>
      <c r="K4491" s="61">
        <v>3.6100000000000001E-9</v>
      </c>
      <c r="L4491" s="61">
        <v>1.7600000000000001E-10</v>
      </c>
    </row>
    <row r="4492" spans="2:12">
      <c r="B4492" s="61">
        <v>4480</v>
      </c>
      <c r="C4492" s="61">
        <v>6.65E-9</v>
      </c>
      <c r="D4492" s="61">
        <v>2.6700000000000001E-10</v>
      </c>
      <c r="K4492" s="61">
        <v>3.5899999999999998E-9</v>
      </c>
      <c r="L4492" s="61">
        <v>1.7499999999999999E-10</v>
      </c>
    </row>
    <row r="4493" spans="2:12">
      <c r="B4493" s="61">
        <v>4480</v>
      </c>
      <c r="C4493" s="61">
        <v>6.6199999999999999E-9</v>
      </c>
      <c r="D4493" s="61">
        <v>2.6600000000000001E-10</v>
      </c>
      <c r="K4493" s="61">
        <v>3.5699999999999999E-9</v>
      </c>
      <c r="L4493" s="61">
        <v>1.7399999999999999E-10</v>
      </c>
    </row>
    <row r="4494" spans="2:12">
      <c r="B4494" s="61">
        <v>4480</v>
      </c>
      <c r="C4494" s="61">
        <v>6.5899999999999998E-9</v>
      </c>
      <c r="D4494" s="61">
        <v>2.6500000000000002E-10</v>
      </c>
      <c r="K4494" s="61">
        <v>3.5600000000000001E-9</v>
      </c>
      <c r="L4494" s="61">
        <v>1.73E-10</v>
      </c>
    </row>
    <row r="4495" spans="2:12">
      <c r="B4495" s="61">
        <v>4490</v>
      </c>
      <c r="C4495" s="61">
        <v>6.5599999999999997E-9</v>
      </c>
      <c r="D4495" s="61">
        <v>2.6400000000000002E-10</v>
      </c>
      <c r="K4495" s="61">
        <v>3.5400000000000002E-9</v>
      </c>
      <c r="L4495" s="61">
        <v>1.73E-10</v>
      </c>
    </row>
    <row r="4496" spans="2:12">
      <c r="B4496" s="61">
        <v>4490</v>
      </c>
      <c r="C4496" s="61">
        <v>6.5300000000000004E-9</v>
      </c>
      <c r="D4496" s="61">
        <v>2.6200000000000003E-10</v>
      </c>
      <c r="K4496" s="61">
        <v>3.53E-9</v>
      </c>
      <c r="L4496" s="61">
        <v>1.72E-10</v>
      </c>
    </row>
    <row r="4497" spans="2:12">
      <c r="B4497" s="61">
        <v>4490</v>
      </c>
      <c r="C4497" s="61">
        <v>6.5000000000000003E-9</v>
      </c>
      <c r="D4497" s="61">
        <v>2.6099999999999998E-10</v>
      </c>
      <c r="K4497" s="61">
        <v>3.5100000000000001E-9</v>
      </c>
      <c r="L4497" s="61">
        <v>1.71E-10</v>
      </c>
    </row>
    <row r="4498" spans="2:12">
      <c r="B4498" s="61">
        <v>4490</v>
      </c>
      <c r="C4498" s="61">
        <v>6.4700000000000002E-9</v>
      </c>
      <c r="D4498" s="61">
        <v>2.5999999999999998E-10</v>
      </c>
      <c r="K4498" s="61">
        <v>3.4900000000000001E-9</v>
      </c>
      <c r="L4498" s="61">
        <v>1.7000000000000001E-10</v>
      </c>
    </row>
    <row r="4499" spans="2:12">
      <c r="B4499" s="61">
        <v>4490</v>
      </c>
      <c r="C4499" s="61">
        <v>6.4400000000000001E-9</v>
      </c>
      <c r="D4499" s="61">
        <v>2.5899999999999998E-10</v>
      </c>
      <c r="K4499" s="61">
        <v>3.48E-9</v>
      </c>
      <c r="L4499" s="61">
        <v>1.7000000000000001E-10</v>
      </c>
    </row>
    <row r="4500" spans="2:12">
      <c r="B4500" s="61">
        <v>4490</v>
      </c>
      <c r="C4500" s="61">
        <v>6.4199999999999998E-9</v>
      </c>
      <c r="D4500" s="61">
        <v>2.5799999999999999E-10</v>
      </c>
      <c r="K4500" s="61">
        <v>3.46E-9</v>
      </c>
      <c r="L4500" s="61">
        <v>1.6900000000000001E-10</v>
      </c>
    </row>
    <row r="4501" spans="2:12">
      <c r="B4501" s="61">
        <v>4490</v>
      </c>
      <c r="C4501" s="61">
        <v>6.3899999999999996E-9</v>
      </c>
      <c r="D4501" s="61">
        <v>2.5699999999999999E-10</v>
      </c>
      <c r="K4501" s="61">
        <v>3.4499999999999999E-9</v>
      </c>
      <c r="L4501" s="61">
        <v>1.6799999999999999E-10</v>
      </c>
    </row>
    <row r="4502" spans="2:12">
      <c r="B4502" s="61">
        <v>4490</v>
      </c>
      <c r="C4502" s="61">
        <v>6.3600000000000004E-9</v>
      </c>
      <c r="D4502" s="61">
        <v>2.55E-10</v>
      </c>
      <c r="K4502" s="61">
        <v>3.4299999999999999E-9</v>
      </c>
      <c r="L4502" s="61">
        <v>1.6699999999999999E-10</v>
      </c>
    </row>
    <row r="4503" spans="2:12">
      <c r="B4503" s="61">
        <v>4490</v>
      </c>
      <c r="C4503" s="61">
        <v>6.3300000000000003E-9</v>
      </c>
      <c r="D4503" s="61">
        <v>2.54E-10</v>
      </c>
      <c r="K4503" s="61">
        <v>3.4200000000000002E-9</v>
      </c>
      <c r="L4503" s="61">
        <v>1.6699999999999999E-10</v>
      </c>
    </row>
    <row r="4504" spans="2:12">
      <c r="B4504" s="61">
        <v>4490</v>
      </c>
      <c r="C4504" s="61">
        <v>6.3000000000000002E-9</v>
      </c>
      <c r="D4504" s="61">
        <v>2.5300000000000001E-10</v>
      </c>
      <c r="K4504" s="61">
        <v>3.3999999999999998E-9</v>
      </c>
      <c r="L4504" s="61">
        <v>1.66E-10</v>
      </c>
    </row>
    <row r="4505" spans="2:12">
      <c r="B4505" s="61">
        <v>4500</v>
      </c>
      <c r="C4505" s="61">
        <v>6.2700000000000001E-9</v>
      </c>
      <c r="D4505" s="61">
        <v>2.5200000000000001E-10</v>
      </c>
      <c r="K4505" s="61">
        <v>3.3900000000000001E-9</v>
      </c>
      <c r="L4505" s="61">
        <v>1.65E-10</v>
      </c>
    </row>
    <row r="4506" spans="2:12">
      <c r="B4506" s="61">
        <v>4500</v>
      </c>
      <c r="C4506" s="61">
        <v>6.2499999999999997E-9</v>
      </c>
      <c r="D4506" s="61">
        <v>2.5100000000000001E-10</v>
      </c>
      <c r="K4506" s="61">
        <v>3.3700000000000001E-9</v>
      </c>
      <c r="L4506" s="61">
        <v>1.64E-10</v>
      </c>
    </row>
    <row r="4507" spans="2:12">
      <c r="B4507" s="61">
        <v>4500</v>
      </c>
      <c r="C4507" s="61">
        <v>6.2199999999999996E-9</v>
      </c>
      <c r="D4507" s="61">
        <v>2.5000000000000002E-10</v>
      </c>
      <c r="K4507" s="61">
        <v>3.36E-9</v>
      </c>
      <c r="L4507" s="61">
        <v>1.64E-10</v>
      </c>
    </row>
    <row r="4508" spans="2:12">
      <c r="B4508" s="61">
        <v>4500</v>
      </c>
      <c r="C4508" s="61">
        <v>6.1900000000000003E-9</v>
      </c>
      <c r="D4508" s="61">
        <v>2.4900000000000002E-10</v>
      </c>
      <c r="K4508" s="61">
        <v>3.34E-9</v>
      </c>
      <c r="L4508" s="61">
        <v>1.6300000000000001E-10</v>
      </c>
    </row>
    <row r="4509" spans="2:12">
      <c r="B4509" s="61">
        <v>4500</v>
      </c>
      <c r="C4509" s="61">
        <v>6.1600000000000002E-9</v>
      </c>
      <c r="D4509" s="61">
        <v>2.4800000000000002E-10</v>
      </c>
      <c r="K4509" s="61">
        <v>3.3299999999999999E-9</v>
      </c>
      <c r="L4509" s="61">
        <v>1.6200000000000001E-10</v>
      </c>
    </row>
    <row r="4510" spans="2:12">
      <c r="B4510" s="61">
        <v>4500</v>
      </c>
      <c r="C4510" s="61">
        <v>6.1300000000000001E-9</v>
      </c>
      <c r="D4510" s="61">
        <v>2.4599999999999998E-10</v>
      </c>
      <c r="K4510" s="61">
        <v>3.3099999999999999E-9</v>
      </c>
      <c r="L4510" s="61">
        <v>1.6100000000000001E-10</v>
      </c>
    </row>
    <row r="4511" spans="2:12">
      <c r="B4511" s="61">
        <v>4500</v>
      </c>
      <c r="C4511" s="61">
        <v>6.1099999999999998E-9</v>
      </c>
      <c r="D4511" s="61">
        <v>2.4499999999999998E-10</v>
      </c>
      <c r="K4511" s="61">
        <v>3.3000000000000002E-9</v>
      </c>
      <c r="L4511" s="61">
        <v>1.6100000000000001E-10</v>
      </c>
    </row>
    <row r="4512" spans="2:12">
      <c r="B4512" s="61">
        <v>4500</v>
      </c>
      <c r="C4512" s="61">
        <v>6.0799999999999997E-9</v>
      </c>
      <c r="D4512" s="61">
        <v>2.4399999999999998E-10</v>
      </c>
      <c r="K4512" s="61">
        <v>3.2799999999999998E-9</v>
      </c>
      <c r="L4512" s="61">
        <v>1.5999999999999999E-10</v>
      </c>
    </row>
    <row r="4513" spans="2:12">
      <c r="B4513" s="61">
        <v>4500</v>
      </c>
      <c r="C4513" s="61">
        <v>6.0500000000000004E-9</v>
      </c>
      <c r="D4513" s="61">
        <v>2.4299999999999999E-10</v>
      </c>
      <c r="K4513" s="61">
        <v>3.2700000000000001E-9</v>
      </c>
      <c r="L4513" s="61">
        <v>1.5899999999999999E-10</v>
      </c>
    </row>
    <row r="4514" spans="2:12">
      <c r="B4514" s="61">
        <v>4500</v>
      </c>
      <c r="C4514" s="61">
        <v>6.0300000000000001E-9</v>
      </c>
      <c r="D4514" s="61">
        <v>2.4199999999999999E-10</v>
      </c>
      <c r="K4514" s="61">
        <v>3.2500000000000002E-9</v>
      </c>
      <c r="L4514" s="61">
        <v>1.5899999999999999E-10</v>
      </c>
    </row>
    <row r="4515" spans="2:12">
      <c r="B4515" s="61">
        <v>4510</v>
      </c>
      <c r="C4515" s="61">
        <v>6E-9</v>
      </c>
      <c r="D4515" s="61">
        <v>2.4099999999999999E-10</v>
      </c>
      <c r="K4515" s="61">
        <v>3.24E-9</v>
      </c>
      <c r="L4515" s="61">
        <v>1.58E-10</v>
      </c>
    </row>
    <row r="4516" spans="2:12">
      <c r="B4516" s="61">
        <v>4510</v>
      </c>
      <c r="C4516" s="61">
        <v>5.9699999999999999E-9</v>
      </c>
      <c r="D4516" s="61">
        <v>2.4E-10</v>
      </c>
      <c r="K4516" s="61">
        <v>3.22E-9</v>
      </c>
      <c r="L4516" s="61">
        <v>1.57E-10</v>
      </c>
    </row>
    <row r="4517" spans="2:12">
      <c r="B4517" s="61">
        <v>4510</v>
      </c>
      <c r="C4517" s="61">
        <v>5.9500000000000003E-9</v>
      </c>
      <c r="D4517" s="61">
        <v>2.39E-10</v>
      </c>
      <c r="K4517" s="61">
        <v>3.2099999999999999E-9</v>
      </c>
      <c r="L4517" s="61">
        <v>1.56E-10</v>
      </c>
    </row>
    <row r="4518" spans="2:12">
      <c r="B4518" s="61">
        <v>4510</v>
      </c>
      <c r="C4518" s="61">
        <v>5.9200000000000002E-9</v>
      </c>
      <c r="D4518" s="61">
        <v>2.3800000000000001E-10</v>
      </c>
      <c r="K4518" s="61">
        <v>3.2000000000000001E-9</v>
      </c>
      <c r="L4518" s="61">
        <v>1.56E-10</v>
      </c>
    </row>
    <row r="4519" spans="2:12">
      <c r="B4519" s="61">
        <v>4510</v>
      </c>
      <c r="C4519" s="61">
        <v>5.8900000000000001E-9</v>
      </c>
      <c r="D4519" s="61">
        <v>2.3700000000000001E-10</v>
      </c>
      <c r="K4519" s="61">
        <v>3.1800000000000002E-9</v>
      </c>
      <c r="L4519" s="61">
        <v>1.5500000000000001E-10</v>
      </c>
    </row>
    <row r="4520" spans="2:12">
      <c r="B4520" s="61">
        <v>4510</v>
      </c>
      <c r="C4520" s="61">
        <v>5.8699999999999998E-9</v>
      </c>
      <c r="D4520" s="61">
        <v>2.3600000000000001E-10</v>
      </c>
      <c r="K4520" s="61">
        <v>3.17E-9</v>
      </c>
      <c r="L4520" s="61">
        <v>1.5400000000000001E-10</v>
      </c>
    </row>
    <row r="4521" spans="2:12">
      <c r="B4521" s="61">
        <v>4510</v>
      </c>
      <c r="C4521" s="61">
        <v>5.8399999999999997E-9</v>
      </c>
      <c r="D4521" s="61">
        <v>2.3500000000000002E-10</v>
      </c>
      <c r="K4521" s="61">
        <v>3.1500000000000001E-9</v>
      </c>
      <c r="L4521" s="61">
        <v>1.5400000000000001E-10</v>
      </c>
    </row>
    <row r="4522" spans="2:12">
      <c r="B4522" s="61">
        <v>4510</v>
      </c>
      <c r="C4522" s="61">
        <v>5.8100000000000004E-9</v>
      </c>
      <c r="D4522" s="61">
        <v>2.3400000000000002E-10</v>
      </c>
      <c r="K4522" s="61">
        <v>3.1399999999999999E-9</v>
      </c>
      <c r="L4522" s="61">
        <v>1.5299999999999999E-10</v>
      </c>
    </row>
    <row r="4523" spans="2:12">
      <c r="B4523" s="61">
        <v>4510</v>
      </c>
      <c r="C4523" s="61">
        <v>5.7900000000000001E-9</v>
      </c>
      <c r="D4523" s="61">
        <v>2.3300000000000002E-10</v>
      </c>
      <c r="K4523" s="61">
        <v>3.12E-9</v>
      </c>
      <c r="L4523" s="61">
        <v>1.5199999999999999E-10</v>
      </c>
    </row>
    <row r="4524" spans="2:12">
      <c r="B4524" s="61">
        <v>4510</v>
      </c>
      <c r="C4524" s="61">
        <v>5.76E-9</v>
      </c>
      <c r="D4524" s="61">
        <v>2.31E-10</v>
      </c>
      <c r="K4524" s="61">
        <v>3.1099999999999998E-9</v>
      </c>
      <c r="L4524" s="61">
        <v>1.5199999999999999E-10</v>
      </c>
    </row>
    <row r="4525" spans="2:12">
      <c r="B4525" s="61">
        <v>4520</v>
      </c>
      <c r="C4525" s="61">
        <v>5.7399999999999996E-9</v>
      </c>
      <c r="D4525" s="61">
        <v>2.3000000000000001E-10</v>
      </c>
      <c r="K4525" s="61">
        <v>3.1E-9</v>
      </c>
      <c r="L4525" s="61">
        <v>1.51E-10</v>
      </c>
    </row>
    <row r="4526" spans="2:12">
      <c r="B4526" s="61">
        <v>4520</v>
      </c>
      <c r="C4526" s="61">
        <v>5.7100000000000003E-9</v>
      </c>
      <c r="D4526" s="61">
        <v>2.2900000000000001E-10</v>
      </c>
      <c r="K4526" s="61">
        <v>3.0800000000000001E-9</v>
      </c>
      <c r="L4526" s="61">
        <v>1.5E-10</v>
      </c>
    </row>
    <row r="4527" spans="2:12">
      <c r="B4527" s="61">
        <v>4520</v>
      </c>
      <c r="C4527" s="61">
        <v>5.69E-9</v>
      </c>
      <c r="D4527" s="61">
        <v>2.2799999999999999E-10</v>
      </c>
      <c r="K4527" s="61">
        <v>3.0699999999999999E-9</v>
      </c>
      <c r="L4527" s="61">
        <v>1.5E-10</v>
      </c>
    </row>
    <row r="4528" spans="2:12">
      <c r="B4528" s="61">
        <v>4520</v>
      </c>
      <c r="C4528" s="61">
        <v>5.6599999999999999E-9</v>
      </c>
      <c r="D4528" s="61">
        <v>2.2699999999999999E-10</v>
      </c>
      <c r="K4528" s="61">
        <v>3.0600000000000002E-9</v>
      </c>
      <c r="L4528" s="61">
        <v>1.49E-10</v>
      </c>
    </row>
    <row r="4529" spans="2:12">
      <c r="B4529" s="61">
        <v>4520</v>
      </c>
      <c r="C4529" s="61">
        <v>5.6400000000000004E-9</v>
      </c>
      <c r="D4529" s="61">
        <v>2.26E-10</v>
      </c>
      <c r="K4529" s="61">
        <v>3.0399999999999998E-9</v>
      </c>
      <c r="L4529" s="61">
        <v>1.4800000000000001E-10</v>
      </c>
    </row>
    <row r="4530" spans="2:12">
      <c r="B4530" s="61">
        <v>4520</v>
      </c>
      <c r="C4530" s="61">
        <v>5.6100000000000003E-9</v>
      </c>
      <c r="D4530" s="61">
        <v>2.25E-10</v>
      </c>
      <c r="K4530" s="61">
        <v>3.0300000000000001E-9</v>
      </c>
      <c r="L4530" s="61">
        <v>1.4800000000000001E-10</v>
      </c>
    </row>
    <row r="4531" spans="2:12">
      <c r="B4531" s="61">
        <v>4520</v>
      </c>
      <c r="C4531" s="61">
        <v>5.5800000000000002E-9</v>
      </c>
      <c r="D4531" s="61">
        <v>2.24E-10</v>
      </c>
      <c r="K4531" s="61">
        <v>3.0199999999999999E-9</v>
      </c>
      <c r="L4531" s="61">
        <v>1.4700000000000001E-10</v>
      </c>
    </row>
    <row r="4532" spans="2:12">
      <c r="B4532" s="61">
        <v>4520</v>
      </c>
      <c r="C4532" s="61">
        <v>5.5599999999999998E-9</v>
      </c>
      <c r="D4532" s="61">
        <v>2.2300000000000001E-10</v>
      </c>
      <c r="K4532" s="61">
        <v>3E-9</v>
      </c>
      <c r="L4532" s="61">
        <v>1.4600000000000001E-10</v>
      </c>
    </row>
    <row r="4533" spans="2:12">
      <c r="B4533" s="61">
        <v>4520</v>
      </c>
      <c r="C4533" s="61">
        <v>5.5400000000000003E-9</v>
      </c>
      <c r="D4533" s="61">
        <v>2.2200000000000001E-10</v>
      </c>
      <c r="K4533" s="61">
        <v>2.9899999999999998E-9</v>
      </c>
      <c r="L4533" s="61">
        <v>1.4600000000000001E-10</v>
      </c>
    </row>
    <row r="4534" spans="2:12">
      <c r="B4534" s="61">
        <v>4520</v>
      </c>
      <c r="C4534" s="61">
        <v>5.5100000000000002E-9</v>
      </c>
      <c r="D4534" s="61">
        <v>2.2100000000000001E-10</v>
      </c>
      <c r="K4534" s="61">
        <v>2.9699999999999999E-9</v>
      </c>
      <c r="L4534" s="61">
        <v>1.4499999999999999E-10</v>
      </c>
    </row>
    <row r="4535" spans="2:12">
      <c r="B4535" s="61">
        <v>4530</v>
      </c>
      <c r="C4535" s="61">
        <v>5.4899999999999999E-9</v>
      </c>
      <c r="D4535" s="61">
        <v>2.1999999999999999E-10</v>
      </c>
      <c r="K4535" s="61">
        <v>2.9600000000000001E-9</v>
      </c>
      <c r="L4535" s="61">
        <v>1.4399999999999999E-10</v>
      </c>
    </row>
    <row r="4536" spans="2:12">
      <c r="B4536" s="61">
        <v>4530</v>
      </c>
      <c r="C4536" s="61">
        <v>5.4599999999999998E-9</v>
      </c>
      <c r="D4536" s="61">
        <v>2.1899999999999999E-10</v>
      </c>
      <c r="K4536" s="61">
        <v>2.9499999999999999E-9</v>
      </c>
      <c r="L4536" s="61">
        <v>1.4399999999999999E-10</v>
      </c>
    </row>
    <row r="4537" spans="2:12">
      <c r="B4537" s="61">
        <v>4530</v>
      </c>
      <c r="C4537" s="61">
        <v>5.4400000000000002E-9</v>
      </c>
      <c r="D4537" s="61">
        <v>2.18E-10</v>
      </c>
      <c r="K4537" s="61">
        <v>2.9400000000000002E-9</v>
      </c>
      <c r="L4537" s="61">
        <v>1.43E-10</v>
      </c>
    </row>
    <row r="4538" spans="2:12">
      <c r="B4538" s="61">
        <v>4530</v>
      </c>
      <c r="C4538" s="61">
        <v>5.4100000000000001E-9</v>
      </c>
      <c r="D4538" s="61">
        <v>2.17E-10</v>
      </c>
      <c r="K4538" s="61">
        <v>2.9199999999999998E-9</v>
      </c>
      <c r="L4538" s="61">
        <v>1.42E-10</v>
      </c>
    </row>
    <row r="4539" spans="2:12">
      <c r="B4539" s="61">
        <v>4530</v>
      </c>
      <c r="C4539" s="61">
        <v>5.3899999999999998E-9</v>
      </c>
      <c r="D4539" s="61">
        <v>2.16E-10</v>
      </c>
      <c r="K4539" s="61">
        <v>2.9100000000000001E-9</v>
      </c>
      <c r="L4539" s="61">
        <v>1.42E-10</v>
      </c>
    </row>
    <row r="4540" spans="2:12">
      <c r="B4540" s="61">
        <v>4530</v>
      </c>
      <c r="C4540" s="61">
        <v>5.3599999999999997E-9</v>
      </c>
      <c r="D4540" s="61">
        <v>2.1500000000000001E-10</v>
      </c>
      <c r="K4540" s="61">
        <v>2.8999999999999999E-9</v>
      </c>
      <c r="L4540" s="61">
        <v>1.41E-10</v>
      </c>
    </row>
    <row r="4541" spans="2:12">
      <c r="B4541" s="61">
        <v>4530</v>
      </c>
      <c r="C4541" s="61">
        <v>5.3400000000000002E-9</v>
      </c>
      <c r="D4541" s="61">
        <v>2.1500000000000001E-10</v>
      </c>
      <c r="K4541" s="61">
        <v>2.88E-9</v>
      </c>
      <c r="L4541" s="61">
        <v>1.41E-10</v>
      </c>
    </row>
    <row r="4542" spans="2:12">
      <c r="B4542" s="61">
        <v>4530</v>
      </c>
      <c r="C4542" s="61">
        <v>5.3199999999999998E-9</v>
      </c>
      <c r="D4542" s="61">
        <v>2.1400000000000001E-10</v>
      </c>
      <c r="K4542" s="61">
        <v>2.8699999999999998E-9</v>
      </c>
      <c r="L4542" s="61">
        <v>1.4000000000000001E-10</v>
      </c>
    </row>
    <row r="4543" spans="2:12">
      <c r="B4543" s="61">
        <v>4530</v>
      </c>
      <c r="C4543" s="61">
        <v>5.2899999999999997E-9</v>
      </c>
      <c r="D4543" s="61">
        <v>2.1299999999999999E-10</v>
      </c>
      <c r="K4543" s="61">
        <v>2.86E-9</v>
      </c>
      <c r="L4543" s="61">
        <v>1.3900000000000001E-10</v>
      </c>
    </row>
    <row r="4544" spans="2:12">
      <c r="B4544" s="61">
        <v>4530</v>
      </c>
      <c r="C4544" s="61">
        <v>5.2700000000000002E-9</v>
      </c>
      <c r="D4544" s="61">
        <v>2.1199999999999999E-10</v>
      </c>
      <c r="K4544" s="61">
        <v>2.8400000000000001E-9</v>
      </c>
      <c r="L4544" s="61">
        <v>1.3900000000000001E-10</v>
      </c>
    </row>
    <row r="4545" spans="2:12">
      <c r="B4545" s="61">
        <v>4540</v>
      </c>
      <c r="C4545" s="61">
        <v>5.2499999999999999E-9</v>
      </c>
      <c r="D4545" s="61">
        <v>2.11E-10</v>
      </c>
      <c r="K4545" s="61">
        <v>2.8299999999999999E-9</v>
      </c>
      <c r="L4545" s="61">
        <v>1.3799999999999999E-10</v>
      </c>
    </row>
    <row r="4546" spans="2:12">
      <c r="B4546" s="61">
        <v>4540</v>
      </c>
      <c r="C4546" s="61">
        <v>5.2199999999999998E-9</v>
      </c>
      <c r="D4546" s="61">
        <v>2.1E-10</v>
      </c>
      <c r="K4546" s="61">
        <v>2.8200000000000002E-9</v>
      </c>
      <c r="L4546" s="61">
        <v>1.3699999999999999E-10</v>
      </c>
    </row>
    <row r="4547" spans="2:12">
      <c r="B4547" s="61">
        <v>4540</v>
      </c>
      <c r="C4547" s="61">
        <v>5.2000000000000002E-9</v>
      </c>
      <c r="D4547" s="61">
        <v>2.09E-10</v>
      </c>
      <c r="K4547" s="61">
        <v>2.81E-9</v>
      </c>
      <c r="L4547" s="61">
        <v>1.3699999999999999E-10</v>
      </c>
    </row>
    <row r="4548" spans="2:12">
      <c r="B4548" s="61">
        <v>4540</v>
      </c>
      <c r="C4548" s="61">
        <v>5.1799999999999999E-9</v>
      </c>
      <c r="D4548" s="61">
        <v>2.0800000000000001E-10</v>
      </c>
      <c r="K4548" s="61">
        <v>2.7900000000000001E-9</v>
      </c>
      <c r="L4548" s="61">
        <v>1.36E-10</v>
      </c>
    </row>
    <row r="4549" spans="2:12">
      <c r="B4549" s="61">
        <v>4540</v>
      </c>
      <c r="C4549" s="61">
        <v>5.1499999999999998E-9</v>
      </c>
      <c r="D4549" s="61">
        <v>2.0700000000000001E-10</v>
      </c>
      <c r="K4549" s="61">
        <v>2.7799999999999999E-9</v>
      </c>
      <c r="L4549" s="61">
        <v>1.36E-10</v>
      </c>
    </row>
    <row r="4550" spans="2:12">
      <c r="B4550" s="61">
        <v>4540</v>
      </c>
      <c r="C4550" s="61">
        <v>5.1300000000000003E-9</v>
      </c>
      <c r="D4550" s="61">
        <v>2.0600000000000001E-10</v>
      </c>
      <c r="K4550" s="61">
        <v>2.7700000000000002E-9</v>
      </c>
      <c r="L4550" s="61">
        <v>1.35E-10</v>
      </c>
    </row>
    <row r="4551" spans="2:12">
      <c r="B4551" s="61">
        <v>4540</v>
      </c>
      <c r="C4551" s="61">
        <v>5.1099999999999999E-9</v>
      </c>
      <c r="D4551" s="61">
        <v>2.0499999999999999E-10</v>
      </c>
      <c r="K4551" s="61">
        <v>2.76E-9</v>
      </c>
      <c r="L4551" s="61">
        <v>1.34E-10</v>
      </c>
    </row>
    <row r="4552" spans="2:12">
      <c r="B4552" s="61">
        <v>4540</v>
      </c>
      <c r="C4552" s="61">
        <v>5.0799999999999998E-9</v>
      </c>
      <c r="D4552" s="61">
        <v>2.0399999999999999E-10</v>
      </c>
      <c r="K4552" s="61">
        <v>2.7400000000000001E-9</v>
      </c>
      <c r="L4552" s="61">
        <v>1.34E-10</v>
      </c>
    </row>
    <row r="4553" spans="2:12">
      <c r="B4553" s="61">
        <v>4540</v>
      </c>
      <c r="C4553" s="61">
        <v>5.0600000000000003E-9</v>
      </c>
      <c r="D4553" s="61">
        <v>2.03E-10</v>
      </c>
      <c r="K4553" s="61">
        <v>2.7299999999999999E-9</v>
      </c>
      <c r="L4553" s="61">
        <v>1.3300000000000001E-10</v>
      </c>
    </row>
    <row r="4554" spans="2:12">
      <c r="B4554" s="61">
        <v>4540</v>
      </c>
      <c r="C4554" s="61">
        <v>5.04E-9</v>
      </c>
      <c r="D4554" s="61">
        <v>2.02E-10</v>
      </c>
      <c r="K4554" s="61">
        <v>2.7200000000000001E-9</v>
      </c>
      <c r="L4554" s="61">
        <v>1.3300000000000001E-10</v>
      </c>
    </row>
    <row r="4555" spans="2:12">
      <c r="B4555" s="61">
        <v>4550</v>
      </c>
      <c r="C4555" s="61">
        <v>5.0199999999999996E-9</v>
      </c>
      <c r="D4555" s="61">
        <v>2.02E-10</v>
      </c>
      <c r="K4555" s="61">
        <v>2.7099999999999999E-9</v>
      </c>
      <c r="L4555" s="61">
        <v>1.3200000000000001E-10</v>
      </c>
    </row>
    <row r="4556" spans="2:12">
      <c r="B4556" s="61">
        <v>4550</v>
      </c>
      <c r="C4556" s="61">
        <v>4.9900000000000003E-9</v>
      </c>
      <c r="D4556" s="61">
        <v>2.01E-10</v>
      </c>
      <c r="K4556" s="61">
        <v>2.7000000000000002E-9</v>
      </c>
      <c r="L4556" s="61">
        <v>1.3100000000000001E-10</v>
      </c>
    </row>
    <row r="4557" spans="2:12">
      <c r="B4557" s="61">
        <v>4550</v>
      </c>
      <c r="C4557" s="61">
        <v>4.97E-9</v>
      </c>
      <c r="D4557" s="61">
        <v>2.0000000000000001E-10</v>
      </c>
      <c r="K4557" s="61">
        <v>2.6799999999999998E-9</v>
      </c>
      <c r="L4557" s="61">
        <v>1.3100000000000001E-10</v>
      </c>
    </row>
    <row r="4558" spans="2:12">
      <c r="B4558" s="61">
        <v>4550</v>
      </c>
      <c r="C4558" s="61">
        <v>4.9499999999999997E-9</v>
      </c>
      <c r="D4558" s="61">
        <v>1.9900000000000001E-10</v>
      </c>
      <c r="K4558" s="61">
        <v>2.6700000000000001E-9</v>
      </c>
      <c r="L4558" s="61">
        <v>1.2999999999999999E-10</v>
      </c>
    </row>
    <row r="4559" spans="2:12">
      <c r="B4559" s="61">
        <v>4550</v>
      </c>
      <c r="C4559" s="61">
        <v>4.9300000000000001E-9</v>
      </c>
      <c r="D4559" s="61">
        <v>1.9799999999999999E-10</v>
      </c>
      <c r="K4559" s="61">
        <v>2.6599999999999999E-9</v>
      </c>
      <c r="L4559" s="61">
        <v>1.2999999999999999E-10</v>
      </c>
    </row>
    <row r="4560" spans="2:12">
      <c r="B4560" s="61">
        <v>4550</v>
      </c>
      <c r="C4560" s="61">
        <v>4.9099999999999998E-9</v>
      </c>
      <c r="D4560" s="61">
        <v>1.9699999999999999E-10</v>
      </c>
      <c r="K4560" s="61">
        <v>2.6500000000000002E-9</v>
      </c>
      <c r="L4560" s="61">
        <v>1.2899999999999999E-10</v>
      </c>
    </row>
    <row r="4561" spans="2:12">
      <c r="B4561" s="61">
        <v>4550</v>
      </c>
      <c r="C4561" s="61">
        <v>4.8799999999999997E-9</v>
      </c>
      <c r="D4561" s="61">
        <v>1.96E-10</v>
      </c>
      <c r="K4561" s="61">
        <v>2.64E-9</v>
      </c>
      <c r="L4561" s="61">
        <v>1.2899999999999999E-10</v>
      </c>
    </row>
    <row r="4562" spans="2:12">
      <c r="B4562" s="61">
        <v>4550</v>
      </c>
      <c r="C4562" s="61">
        <v>4.8600000000000002E-9</v>
      </c>
      <c r="D4562" s="61">
        <v>1.95E-10</v>
      </c>
      <c r="K4562" s="61">
        <v>2.6200000000000001E-9</v>
      </c>
      <c r="L4562" s="61">
        <v>1.28E-10</v>
      </c>
    </row>
    <row r="4563" spans="2:12">
      <c r="B4563" s="61">
        <v>4550</v>
      </c>
      <c r="C4563" s="61">
        <v>4.8399999999999998E-9</v>
      </c>
      <c r="D4563" s="61">
        <v>1.94E-10</v>
      </c>
      <c r="K4563" s="61">
        <v>2.6099999999999999E-9</v>
      </c>
      <c r="L4563" s="61">
        <v>1.27E-10</v>
      </c>
    </row>
    <row r="4564" spans="2:12">
      <c r="B4564" s="61">
        <v>4550</v>
      </c>
      <c r="C4564" s="61">
        <v>4.8200000000000003E-9</v>
      </c>
      <c r="D4564" s="61">
        <v>1.94E-10</v>
      </c>
      <c r="K4564" s="61">
        <v>2.6000000000000001E-9</v>
      </c>
      <c r="L4564" s="61">
        <v>1.27E-10</v>
      </c>
    </row>
    <row r="4565" spans="2:12">
      <c r="B4565" s="61">
        <v>4560</v>
      </c>
      <c r="C4565" s="61">
        <v>4.8E-9</v>
      </c>
      <c r="D4565" s="61">
        <v>1.9300000000000001E-10</v>
      </c>
      <c r="K4565" s="61">
        <v>2.5899999999999999E-9</v>
      </c>
      <c r="L4565" s="61">
        <v>1.26E-10</v>
      </c>
    </row>
    <row r="4566" spans="2:12">
      <c r="B4566" s="61">
        <v>4560</v>
      </c>
      <c r="C4566" s="61">
        <v>4.7799999999999996E-9</v>
      </c>
      <c r="D4566" s="61">
        <v>1.9200000000000001E-10</v>
      </c>
      <c r="K4566" s="61">
        <v>2.5800000000000002E-9</v>
      </c>
      <c r="L4566" s="61">
        <v>1.26E-10</v>
      </c>
    </row>
    <row r="4567" spans="2:12">
      <c r="B4567" s="61">
        <v>4560</v>
      </c>
      <c r="C4567" s="61">
        <v>4.7500000000000003E-9</v>
      </c>
      <c r="D4567" s="61">
        <v>1.9100000000000001E-10</v>
      </c>
      <c r="K4567" s="61">
        <v>2.57E-9</v>
      </c>
      <c r="L4567" s="61">
        <v>1.2500000000000001E-10</v>
      </c>
    </row>
    <row r="4568" spans="2:12">
      <c r="B4568" s="61">
        <v>4560</v>
      </c>
      <c r="C4568" s="61">
        <v>4.73E-9</v>
      </c>
      <c r="D4568" s="61">
        <v>1.8999999999999999E-10</v>
      </c>
      <c r="K4568" s="61">
        <v>2.5599999999999998E-9</v>
      </c>
      <c r="L4568" s="61">
        <v>1.2500000000000001E-10</v>
      </c>
    </row>
    <row r="4569" spans="2:12">
      <c r="B4569" s="61">
        <v>4560</v>
      </c>
      <c r="C4569" s="61">
        <v>4.7099999999999997E-9</v>
      </c>
      <c r="D4569" s="61">
        <v>1.8899999999999999E-10</v>
      </c>
      <c r="K4569" s="61">
        <v>2.5399999999999999E-9</v>
      </c>
      <c r="L4569" s="61">
        <v>1.2400000000000001E-10</v>
      </c>
    </row>
    <row r="4570" spans="2:12">
      <c r="B4570" s="61">
        <v>4560</v>
      </c>
      <c r="C4570" s="61">
        <v>4.6900000000000001E-9</v>
      </c>
      <c r="D4570" s="61">
        <v>1.88E-10</v>
      </c>
      <c r="K4570" s="61">
        <v>2.5300000000000002E-9</v>
      </c>
      <c r="L4570" s="61">
        <v>1.2299999999999999E-10</v>
      </c>
    </row>
    <row r="4571" spans="2:12">
      <c r="B4571" s="61">
        <v>4560</v>
      </c>
      <c r="C4571" s="61">
        <v>4.6699999999999998E-9</v>
      </c>
      <c r="D4571" s="61">
        <v>1.88E-10</v>
      </c>
      <c r="K4571" s="61">
        <v>2.52E-9</v>
      </c>
      <c r="L4571" s="61">
        <v>1.2299999999999999E-10</v>
      </c>
    </row>
    <row r="4572" spans="2:12">
      <c r="B4572" s="61">
        <v>4560</v>
      </c>
      <c r="C4572" s="61">
        <v>4.6500000000000003E-9</v>
      </c>
      <c r="D4572" s="61">
        <v>1.87E-10</v>
      </c>
      <c r="K4572" s="61">
        <v>2.5099999999999998E-9</v>
      </c>
      <c r="L4572" s="61">
        <v>1.2199999999999999E-10</v>
      </c>
    </row>
    <row r="4573" spans="2:12">
      <c r="B4573" s="61">
        <v>4560</v>
      </c>
      <c r="C4573" s="61">
        <v>4.6299999999999999E-9</v>
      </c>
      <c r="D4573" s="61">
        <v>1.86E-10</v>
      </c>
      <c r="K4573" s="61">
        <v>2.5000000000000001E-9</v>
      </c>
      <c r="L4573" s="61">
        <v>1.2199999999999999E-10</v>
      </c>
    </row>
    <row r="4574" spans="2:12">
      <c r="B4574" s="61">
        <v>4560</v>
      </c>
      <c r="C4574" s="61">
        <v>4.6099999999999996E-9</v>
      </c>
      <c r="D4574" s="61">
        <v>1.8500000000000001E-10</v>
      </c>
      <c r="K4574" s="61">
        <v>2.4899999999999999E-9</v>
      </c>
      <c r="L4574" s="61">
        <v>1.21E-10</v>
      </c>
    </row>
    <row r="4575" spans="2:12">
      <c r="B4575" s="61">
        <v>4570</v>
      </c>
      <c r="C4575" s="61">
        <v>4.5900000000000001E-9</v>
      </c>
      <c r="D4575" s="61">
        <v>1.8400000000000001E-10</v>
      </c>
      <c r="K4575" s="61">
        <v>2.4800000000000001E-9</v>
      </c>
      <c r="L4575" s="61">
        <v>1.21E-10</v>
      </c>
    </row>
    <row r="4576" spans="2:12">
      <c r="B4576" s="61">
        <v>4570</v>
      </c>
      <c r="C4576" s="61">
        <v>4.5699999999999997E-9</v>
      </c>
      <c r="D4576" s="61">
        <v>1.8299999999999999E-10</v>
      </c>
      <c r="K4576" s="61">
        <v>2.4699999999999999E-9</v>
      </c>
      <c r="L4576" s="61">
        <v>1.2E-10</v>
      </c>
    </row>
    <row r="4577" spans="2:12">
      <c r="B4577" s="61">
        <v>4570</v>
      </c>
      <c r="C4577" s="61">
        <v>4.5500000000000002E-9</v>
      </c>
      <c r="D4577" s="61">
        <v>1.8299999999999999E-10</v>
      </c>
      <c r="K4577" s="61">
        <v>2.45E-9</v>
      </c>
      <c r="L4577" s="61">
        <v>1.2E-10</v>
      </c>
    </row>
    <row r="4578" spans="2:12">
      <c r="B4578" s="61">
        <v>4570</v>
      </c>
      <c r="C4578" s="61">
        <v>4.5299999999999999E-9</v>
      </c>
      <c r="D4578" s="61">
        <v>1.8199999999999999E-10</v>
      </c>
      <c r="K4578" s="61">
        <v>2.4399999999999998E-9</v>
      </c>
      <c r="L4578" s="61">
        <v>1.19E-10</v>
      </c>
    </row>
    <row r="4579" spans="2:12">
      <c r="B4579" s="61">
        <v>4570</v>
      </c>
      <c r="C4579" s="61">
        <v>4.5100000000000003E-9</v>
      </c>
      <c r="D4579" s="61">
        <v>1.81E-10</v>
      </c>
      <c r="K4579" s="61">
        <v>2.4300000000000001E-9</v>
      </c>
      <c r="L4579" s="61">
        <v>1.19E-10</v>
      </c>
    </row>
    <row r="4580" spans="2:12">
      <c r="B4580" s="61">
        <v>4570</v>
      </c>
      <c r="C4580" s="61">
        <v>4.49E-9</v>
      </c>
      <c r="D4580" s="61">
        <v>1.8E-10</v>
      </c>
      <c r="K4580" s="61">
        <v>2.4199999999999999E-9</v>
      </c>
      <c r="L4580" s="61">
        <v>1.1800000000000001E-10</v>
      </c>
    </row>
    <row r="4581" spans="2:12">
      <c r="B4581" s="61">
        <v>4570</v>
      </c>
      <c r="C4581" s="61">
        <v>4.4699999999999997E-9</v>
      </c>
      <c r="D4581" s="61">
        <v>1.79E-10</v>
      </c>
      <c r="K4581" s="61">
        <v>2.4100000000000002E-9</v>
      </c>
      <c r="L4581" s="61">
        <v>1.1800000000000001E-10</v>
      </c>
    </row>
    <row r="4582" spans="2:12">
      <c r="B4582" s="61">
        <v>4570</v>
      </c>
      <c r="C4582" s="61">
        <v>4.4500000000000001E-9</v>
      </c>
      <c r="D4582" s="61">
        <v>1.79E-10</v>
      </c>
      <c r="K4582" s="61">
        <v>2.4E-9</v>
      </c>
      <c r="L4582" s="61">
        <v>1.1700000000000001E-10</v>
      </c>
    </row>
    <row r="4583" spans="2:12">
      <c r="B4583" s="61">
        <v>4570</v>
      </c>
      <c r="C4583" s="61">
        <v>4.4299999999999998E-9</v>
      </c>
      <c r="D4583" s="61">
        <v>1.7800000000000001E-10</v>
      </c>
      <c r="K4583" s="61">
        <v>2.3899999999999998E-9</v>
      </c>
      <c r="L4583" s="61">
        <v>1.16E-10</v>
      </c>
    </row>
    <row r="4584" spans="2:12">
      <c r="B4584" s="61">
        <v>4570</v>
      </c>
      <c r="C4584" s="61">
        <v>4.4100000000000003E-9</v>
      </c>
      <c r="D4584" s="61">
        <v>1.7700000000000001E-10</v>
      </c>
      <c r="K4584" s="61">
        <v>2.3800000000000001E-9</v>
      </c>
      <c r="L4584" s="61">
        <v>1.16E-10</v>
      </c>
    </row>
    <row r="4585" spans="2:12">
      <c r="B4585" s="61">
        <v>4580</v>
      </c>
      <c r="C4585" s="61">
        <v>4.3899999999999999E-9</v>
      </c>
      <c r="D4585" s="61">
        <v>1.7600000000000001E-10</v>
      </c>
      <c r="K4585" s="61">
        <v>2.3699999999999999E-9</v>
      </c>
      <c r="L4585" s="61">
        <v>1.15E-10</v>
      </c>
    </row>
    <row r="4586" spans="2:12">
      <c r="B4586" s="61">
        <v>4580</v>
      </c>
      <c r="C4586" s="61">
        <v>4.3699999999999996E-9</v>
      </c>
      <c r="D4586" s="61">
        <v>1.7499999999999999E-10</v>
      </c>
      <c r="K4586" s="61">
        <v>2.3600000000000001E-9</v>
      </c>
      <c r="L4586" s="61">
        <v>1.15E-10</v>
      </c>
    </row>
    <row r="4587" spans="2:12">
      <c r="B4587" s="61">
        <v>4580</v>
      </c>
      <c r="C4587" s="61">
        <v>4.3500000000000001E-9</v>
      </c>
      <c r="D4587" s="61">
        <v>1.7499999999999999E-10</v>
      </c>
      <c r="K4587" s="61">
        <v>2.3499999999999999E-9</v>
      </c>
      <c r="L4587" s="61">
        <v>1.1399999999999999E-10</v>
      </c>
    </row>
    <row r="4588" spans="2:12">
      <c r="B4588" s="61">
        <v>4580</v>
      </c>
      <c r="C4588" s="61">
        <v>4.3299999999999997E-9</v>
      </c>
      <c r="D4588" s="61">
        <v>1.7399999999999999E-10</v>
      </c>
      <c r="K4588" s="61">
        <v>2.3400000000000002E-9</v>
      </c>
      <c r="L4588" s="61">
        <v>1.1399999999999999E-10</v>
      </c>
    </row>
    <row r="4589" spans="2:12">
      <c r="B4589" s="61">
        <v>4580</v>
      </c>
      <c r="C4589" s="61">
        <v>4.3100000000000002E-9</v>
      </c>
      <c r="D4589" s="61">
        <v>1.73E-10</v>
      </c>
      <c r="K4589" s="61">
        <v>2.33E-9</v>
      </c>
      <c r="L4589" s="61">
        <v>1.13E-10</v>
      </c>
    </row>
    <row r="4590" spans="2:12">
      <c r="B4590" s="61">
        <v>4580</v>
      </c>
      <c r="C4590" s="61">
        <v>4.2899999999999999E-9</v>
      </c>
      <c r="D4590" s="61">
        <v>1.72E-10</v>
      </c>
      <c r="K4590" s="61">
        <v>2.3199999999999998E-9</v>
      </c>
      <c r="L4590" s="61">
        <v>1.13E-10</v>
      </c>
    </row>
    <row r="4591" spans="2:12">
      <c r="B4591" s="61">
        <v>4580</v>
      </c>
      <c r="C4591" s="61">
        <v>4.2700000000000004E-9</v>
      </c>
      <c r="D4591" s="61">
        <v>1.72E-10</v>
      </c>
      <c r="K4591" s="61">
        <v>2.3100000000000001E-9</v>
      </c>
      <c r="L4591" s="61">
        <v>1.12E-10</v>
      </c>
    </row>
    <row r="4592" spans="2:12">
      <c r="B4592" s="61">
        <v>4580</v>
      </c>
      <c r="C4592" s="61">
        <v>4.25E-9</v>
      </c>
      <c r="D4592" s="61">
        <v>1.71E-10</v>
      </c>
      <c r="K4592" s="61">
        <v>2.2999999999999999E-9</v>
      </c>
      <c r="L4592" s="61">
        <v>1.12E-10</v>
      </c>
    </row>
    <row r="4593" spans="2:12">
      <c r="B4593" s="61">
        <v>4580</v>
      </c>
      <c r="C4593" s="61">
        <v>4.2299999999999997E-9</v>
      </c>
      <c r="D4593" s="61">
        <v>1.7000000000000001E-10</v>
      </c>
      <c r="K4593" s="61">
        <v>2.2900000000000002E-9</v>
      </c>
      <c r="L4593" s="61">
        <v>1.11E-10</v>
      </c>
    </row>
    <row r="4594" spans="2:12">
      <c r="B4594" s="61">
        <v>4580</v>
      </c>
      <c r="C4594" s="61">
        <v>4.2100000000000001E-9</v>
      </c>
      <c r="D4594" s="61">
        <v>1.6900000000000001E-10</v>
      </c>
      <c r="K4594" s="61">
        <v>2.2699999999999998E-9</v>
      </c>
      <c r="L4594" s="61">
        <v>1.11E-10</v>
      </c>
    </row>
    <row r="4595" spans="2:12">
      <c r="B4595" s="61">
        <v>4590</v>
      </c>
      <c r="C4595" s="61">
        <v>4.2000000000000004E-9</v>
      </c>
      <c r="D4595" s="61">
        <v>1.6900000000000001E-10</v>
      </c>
      <c r="K4595" s="61">
        <v>2.2600000000000001E-9</v>
      </c>
      <c r="L4595" s="61">
        <v>1.0999999999999999E-10</v>
      </c>
    </row>
    <row r="4596" spans="2:12">
      <c r="B4596" s="61">
        <v>4590</v>
      </c>
      <c r="C4596" s="61">
        <v>4.18E-9</v>
      </c>
      <c r="D4596" s="61">
        <v>1.6799999999999999E-10</v>
      </c>
      <c r="K4596" s="61">
        <v>2.2499999999999999E-9</v>
      </c>
      <c r="L4596" s="61">
        <v>1.0999999999999999E-10</v>
      </c>
    </row>
    <row r="4597" spans="2:12">
      <c r="B4597" s="61">
        <v>4590</v>
      </c>
      <c r="C4597" s="61">
        <v>4.1599999999999997E-9</v>
      </c>
      <c r="D4597" s="61">
        <v>1.6699999999999999E-10</v>
      </c>
      <c r="K4597" s="61">
        <v>2.2400000000000001E-9</v>
      </c>
      <c r="L4597" s="61">
        <v>1.09E-10</v>
      </c>
    </row>
    <row r="4598" spans="2:12">
      <c r="B4598" s="61">
        <v>4590</v>
      </c>
      <c r="C4598" s="61">
        <v>4.1400000000000002E-9</v>
      </c>
      <c r="D4598" s="61">
        <v>1.66E-10</v>
      </c>
      <c r="K4598" s="61">
        <v>2.23E-9</v>
      </c>
      <c r="L4598" s="61">
        <v>1.09E-10</v>
      </c>
    </row>
    <row r="4599" spans="2:12">
      <c r="B4599" s="61">
        <v>4590</v>
      </c>
      <c r="C4599" s="61">
        <v>4.1199999999999998E-9</v>
      </c>
      <c r="D4599" s="61">
        <v>1.66E-10</v>
      </c>
      <c r="K4599" s="61">
        <v>2.2200000000000002E-9</v>
      </c>
      <c r="L4599" s="61">
        <v>1.08E-10</v>
      </c>
    </row>
    <row r="4600" spans="2:12">
      <c r="B4600" s="61">
        <v>4590</v>
      </c>
      <c r="C4600" s="61">
        <v>4.1000000000000003E-9</v>
      </c>
      <c r="D4600" s="61">
        <v>1.65E-10</v>
      </c>
      <c r="K4600" s="61">
        <v>2.21E-9</v>
      </c>
      <c r="L4600" s="61">
        <v>1.08E-10</v>
      </c>
    </row>
    <row r="4601" spans="2:12">
      <c r="B4601" s="61">
        <v>4590</v>
      </c>
      <c r="C4601" s="61">
        <v>4.08E-9</v>
      </c>
      <c r="D4601" s="61">
        <v>1.64E-10</v>
      </c>
      <c r="K4601" s="61">
        <v>2.1999999999999998E-9</v>
      </c>
      <c r="L4601" s="61">
        <v>1.0700000000000001E-10</v>
      </c>
    </row>
    <row r="4602" spans="2:12">
      <c r="B4602" s="61">
        <v>4590</v>
      </c>
      <c r="C4602" s="61">
        <v>4.0700000000000002E-9</v>
      </c>
      <c r="D4602" s="61">
        <v>1.6300000000000001E-10</v>
      </c>
      <c r="K4602" s="61">
        <v>2.1999999999999998E-9</v>
      </c>
      <c r="L4602" s="61">
        <v>1.0700000000000001E-10</v>
      </c>
    </row>
    <row r="4603" spans="2:12">
      <c r="B4603" s="61">
        <v>4590</v>
      </c>
      <c r="C4603" s="61">
        <v>4.0499999999999999E-9</v>
      </c>
      <c r="D4603" s="61">
        <v>1.6300000000000001E-10</v>
      </c>
      <c r="K4603" s="61">
        <v>2.1900000000000001E-9</v>
      </c>
      <c r="L4603" s="61">
        <v>1.0700000000000001E-10</v>
      </c>
    </row>
    <row r="4604" spans="2:12">
      <c r="B4604" s="61">
        <v>4590</v>
      </c>
      <c r="C4604" s="61">
        <v>4.0300000000000004E-9</v>
      </c>
      <c r="D4604" s="61">
        <v>1.6200000000000001E-10</v>
      </c>
      <c r="K4604" s="61">
        <v>2.1799999999999999E-9</v>
      </c>
      <c r="L4604" s="61">
        <v>1.06E-10</v>
      </c>
    </row>
    <row r="4605" spans="2:12">
      <c r="B4605" s="61">
        <v>4600</v>
      </c>
      <c r="C4605" s="61">
        <v>4.01E-9</v>
      </c>
      <c r="D4605" s="61">
        <v>1.6100000000000001E-10</v>
      </c>
      <c r="K4605" s="61">
        <v>2.1700000000000002E-9</v>
      </c>
      <c r="L4605" s="61">
        <v>1.06E-10</v>
      </c>
    </row>
    <row r="4606" spans="2:12">
      <c r="B4606" s="61">
        <v>4600</v>
      </c>
      <c r="C4606" s="61">
        <v>3.9899999999999997E-9</v>
      </c>
      <c r="D4606" s="61">
        <v>1.5999999999999999E-10</v>
      </c>
      <c r="K4606" s="61">
        <v>2.16E-9</v>
      </c>
      <c r="L4606" s="61">
        <v>1.05E-10</v>
      </c>
    </row>
    <row r="4607" spans="2:12">
      <c r="B4607" s="61">
        <v>4600</v>
      </c>
      <c r="C4607" s="61">
        <v>3.9799999999999999E-9</v>
      </c>
      <c r="D4607" s="61">
        <v>1.5999999999999999E-10</v>
      </c>
      <c r="K4607" s="61">
        <v>2.1499999999999998E-9</v>
      </c>
      <c r="L4607" s="61">
        <v>1.05E-10</v>
      </c>
    </row>
    <row r="4608" spans="2:12">
      <c r="B4608" s="61">
        <v>4600</v>
      </c>
      <c r="C4608" s="61">
        <v>3.9600000000000004E-9</v>
      </c>
      <c r="D4608" s="61">
        <v>1.5899999999999999E-10</v>
      </c>
      <c r="K4608" s="61">
        <v>2.1400000000000001E-9</v>
      </c>
      <c r="L4608" s="61">
        <v>1.04E-10</v>
      </c>
    </row>
    <row r="4609" spans="2:12">
      <c r="B4609" s="61">
        <v>4600</v>
      </c>
      <c r="C4609" s="61">
        <v>3.94E-9</v>
      </c>
      <c r="D4609" s="61">
        <v>1.58E-10</v>
      </c>
      <c r="K4609" s="61">
        <v>2.1299999999999999E-9</v>
      </c>
      <c r="L4609" s="61">
        <v>1.04E-10</v>
      </c>
    </row>
    <row r="4610" spans="2:12">
      <c r="B4610" s="61">
        <v>4600</v>
      </c>
      <c r="C4610" s="61">
        <v>3.9199999999999997E-9</v>
      </c>
      <c r="D4610" s="61">
        <v>1.58E-10</v>
      </c>
      <c r="K4610" s="61">
        <v>2.1200000000000001E-9</v>
      </c>
      <c r="L4610" s="61">
        <v>1.0300000000000001E-10</v>
      </c>
    </row>
    <row r="4611" spans="2:12">
      <c r="B4611" s="61">
        <v>4600</v>
      </c>
      <c r="C4611" s="61">
        <v>3.9099999999999999E-9</v>
      </c>
      <c r="D4611" s="61">
        <v>1.57E-10</v>
      </c>
      <c r="K4611" s="61">
        <v>2.11E-9</v>
      </c>
      <c r="L4611" s="61">
        <v>1.0300000000000001E-10</v>
      </c>
    </row>
    <row r="4612" spans="2:12">
      <c r="B4612" s="61">
        <v>4600</v>
      </c>
      <c r="C4612" s="61">
        <v>3.8899999999999996E-9</v>
      </c>
      <c r="D4612" s="61">
        <v>1.56E-10</v>
      </c>
      <c r="K4612" s="61">
        <v>2.1000000000000002E-9</v>
      </c>
      <c r="L4612" s="61">
        <v>1.02E-10</v>
      </c>
    </row>
    <row r="4613" spans="2:12">
      <c r="B4613" s="61">
        <v>4600</v>
      </c>
      <c r="C4613" s="61">
        <v>3.8700000000000001E-9</v>
      </c>
      <c r="D4613" s="61">
        <v>1.5500000000000001E-10</v>
      </c>
      <c r="K4613" s="61">
        <v>2.09E-9</v>
      </c>
      <c r="L4613" s="61">
        <v>1.02E-10</v>
      </c>
    </row>
    <row r="4614" spans="2:12">
      <c r="B4614" s="61">
        <v>4600</v>
      </c>
      <c r="C4614" s="61">
        <v>3.8499999999999997E-9</v>
      </c>
      <c r="D4614" s="61">
        <v>1.5500000000000001E-10</v>
      </c>
      <c r="K4614" s="61">
        <v>2.0799999999999998E-9</v>
      </c>
      <c r="L4614" s="61">
        <v>1.01E-10</v>
      </c>
    </row>
    <row r="4615" spans="2:12">
      <c r="B4615" s="61">
        <v>4610</v>
      </c>
      <c r="C4615" s="61">
        <v>3.84E-9</v>
      </c>
      <c r="D4615" s="61">
        <v>1.5400000000000001E-10</v>
      </c>
      <c r="K4615" s="61">
        <v>2.0700000000000001E-9</v>
      </c>
      <c r="L4615" s="61">
        <v>1.01E-10</v>
      </c>
    </row>
    <row r="4616" spans="2:12">
      <c r="B4616" s="61">
        <v>4610</v>
      </c>
      <c r="C4616" s="61">
        <v>3.8199999999999996E-9</v>
      </c>
      <c r="D4616" s="61">
        <v>1.5299999999999999E-10</v>
      </c>
      <c r="K4616" s="61">
        <v>2.0599999999999999E-9</v>
      </c>
      <c r="L4616" s="61">
        <v>1.01E-10</v>
      </c>
    </row>
    <row r="4617" spans="2:12">
      <c r="B4617" s="61">
        <v>4610</v>
      </c>
      <c r="C4617" s="61">
        <v>3.8000000000000001E-9</v>
      </c>
      <c r="D4617" s="61">
        <v>1.5299999999999999E-10</v>
      </c>
      <c r="K4617" s="61">
        <v>2.0500000000000002E-9</v>
      </c>
      <c r="L4617" s="61">
        <v>1E-10</v>
      </c>
    </row>
    <row r="4618" spans="2:12">
      <c r="B4618" s="61">
        <v>4610</v>
      </c>
      <c r="C4618" s="61">
        <v>3.7900000000000004E-9</v>
      </c>
      <c r="D4618" s="61">
        <v>1.5199999999999999E-10</v>
      </c>
      <c r="K4618" s="61">
        <v>2.04E-9</v>
      </c>
      <c r="L4618" s="61">
        <v>9.9599999999999997E-11</v>
      </c>
    </row>
    <row r="4619" spans="2:12">
      <c r="B4619" s="61">
        <v>4610</v>
      </c>
      <c r="C4619" s="61">
        <v>3.77E-9</v>
      </c>
      <c r="D4619" s="61">
        <v>1.51E-10</v>
      </c>
      <c r="K4619" s="61">
        <v>2.0299999999999998E-9</v>
      </c>
      <c r="L4619" s="61">
        <v>9.9200000000000004E-11</v>
      </c>
    </row>
    <row r="4620" spans="2:12">
      <c r="B4620" s="61">
        <v>4610</v>
      </c>
      <c r="C4620" s="61">
        <v>3.7499999999999997E-9</v>
      </c>
      <c r="D4620" s="61">
        <v>1.51E-10</v>
      </c>
      <c r="K4620" s="61">
        <v>2.0299999999999998E-9</v>
      </c>
      <c r="L4620" s="61">
        <v>9.8700000000000006E-11</v>
      </c>
    </row>
    <row r="4621" spans="2:12">
      <c r="B4621" s="61">
        <v>4610</v>
      </c>
      <c r="C4621" s="61">
        <v>3.7300000000000001E-9</v>
      </c>
      <c r="D4621" s="61">
        <v>1.5E-10</v>
      </c>
      <c r="K4621" s="61">
        <v>2.0200000000000001E-9</v>
      </c>
      <c r="L4621" s="61">
        <v>9.8299999999999999E-11</v>
      </c>
    </row>
    <row r="4622" spans="2:12">
      <c r="B4622" s="61">
        <v>4610</v>
      </c>
      <c r="C4622" s="61">
        <v>3.72E-9</v>
      </c>
      <c r="D4622" s="61">
        <v>1.49E-10</v>
      </c>
      <c r="K4622" s="61">
        <v>2.0099999999999999E-9</v>
      </c>
      <c r="L4622" s="61">
        <v>9.7900000000000006E-11</v>
      </c>
    </row>
    <row r="4623" spans="2:12">
      <c r="B4623" s="61">
        <v>4610</v>
      </c>
      <c r="C4623" s="61">
        <v>3.7E-9</v>
      </c>
      <c r="D4623" s="61">
        <v>1.49E-10</v>
      </c>
      <c r="K4623" s="61">
        <v>2.0000000000000001E-9</v>
      </c>
      <c r="L4623" s="61">
        <v>9.7399999999999995E-11</v>
      </c>
    </row>
    <row r="4624" spans="2:12">
      <c r="B4624" s="61">
        <v>4610</v>
      </c>
      <c r="C4624" s="61">
        <v>3.6899999999999999E-9</v>
      </c>
      <c r="D4624" s="61">
        <v>1.4800000000000001E-10</v>
      </c>
      <c r="K4624" s="61">
        <v>1.99E-9</v>
      </c>
      <c r="L4624" s="61">
        <v>9.7000000000000001E-11</v>
      </c>
    </row>
    <row r="4625" spans="2:12">
      <c r="B4625" s="61">
        <v>4620</v>
      </c>
      <c r="C4625" s="61">
        <v>3.6699999999999999E-9</v>
      </c>
      <c r="D4625" s="61">
        <v>1.4700000000000001E-10</v>
      </c>
      <c r="K4625" s="61">
        <v>1.9800000000000002E-9</v>
      </c>
      <c r="L4625" s="61">
        <v>9.6500000000000003E-11</v>
      </c>
    </row>
    <row r="4626" spans="2:12">
      <c r="B4626" s="61">
        <v>4620</v>
      </c>
      <c r="C4626" s="61">
        <v>3.65E-9</v>
      </c>
      <c r="D4626" s="61">
        <v>1.4700000000000001E-10</v>
      </c>
      <c r="K4626" s="61">
        <v>1.97E-9</v>
      </c>
      <c r="L4626" s="61">
        <v>9.6099999999999996E-11</v>
      </c>
    </row>
    <row r="4627" spans="2:12">
      <c r="B4627" s="61">
        <v>4620</v>
      </c>
      <c r="C4627" s="61">
        <v>3.6399999999999998E-9</v>
      </c>
      <c r="D4627" s="61">
        <v>1.4600000000000001E-10</v>
      </c>
      <c r="K4627" s="61">
        <v>1.9599999999999998E-9</v>
      </c>
      <c r="L4627" s="61">
        <v>9.5700000000000003E-11</v>
      </c>
    </row>
    <row r="4628" spans="2:12">
      <c r="B4628" s="61">
        <v>4620</v>
      </c>
      <c r="C4628" s="61">
        <v>3.6199999999999999E-9</v>
      </c>
      <c r="D4628" s="61">
        <v>1.4499999999999999E-10</v>
      </c>
      <c r="K4628" s="61">
        <v>1.9500000000000001E-9</v>
      </c>
      <c r="L4628" s="61">
        <v>9.5299999999999997E-11</v>
      </c>
    </row>
    <row r="4629" spans="2:12">
      <c r="B4629" s="61">
        <v>4620</v>
      </c>
      <c r="C4629" s="61">
        <v>3.6E-9</v>
      </c>
      <c r="D4629" s="61">
        <v>1.4499999999999999E-10</v>
      </c>
      <c r="K4629" s="61">
        <v>1.9500000000000001E-9</v>
      </c>
      <c r="L4629" s="61">
        <v>9.4799999999999998E-11</v>
      </c>
    </row>
    <row r="4630" spans="2:12">
      <c r="B4630" s="61">
        <v>4620</v>
      </c>
      <c r="C4630" s="61">
        <v>3.5899999999999998E-9</v>
      </c>
      <c r="D4630" s="61">
        <v>1.4399999999999999E-10</v>
      </c>
      <c r="K4630" s="61">
        <v>1.9399999999999999E-9</v>
      </c>
      <c r="L4630" s="61">
        <v>9.4400000000000005E-11</v>
      </c>
    </row>
    <row r="4631" spans="2:12">
      <c r="B4631" s="61">
        <v>4620</v>
      </c>
      <c r="C4631" s="61">
        <v>3.5699999999999999E-9</v>
      </c>
      <c r="D4631" s="61">
        <v>1.43E-10</v>
      </c>
      <c r="K4631" s="61">
        <v>1.9300000000000002E-9</v>
      </c>
      <c r="L4631" s="61">
        <v>9.3999999999999999E-11</v>
      </c>
    </row>
    <row r="4632" spans="2:12">
      <c r="B4632" s="61">
        <v>4620</v>
      </c>
      <c r="C4632" s="61">
        <v>3.5600000000000001E-9</v>
      </c>
      <c r="D4632" s="61">
        <v>1.43E-10</v>
      </c>
      <c r="K4632" s="61">
        <v>1.92E-9</v>
      </c>
      <c r="L4632" s="61">
        <v>9.3600000000000005E-11</v>
      </c>
    </row>
    <row r="4633" spans="2:12">
      <c r="B4633" s="61">
        <v>4620</v>
      </c>
      <c r="C4633" s="61">
        <v>3.5400000000000002E-9</v>
      </c>
      <c r="D4633" s="61">
        <v>1.42E-10</v>
      </c>
      <c r="K4633" s="61">
        <v>1.9099999999999998E-9</v>
      </c>
      <c r="L4633" s="61">
        <v>9.3199999999999999E-11</v>
      </c>
    </row>
    <row r="4634" spans="2:12">
      <c r="B4634" s="61">
        <v>4620</v>
      </c>
      <c r="C4634" s="61">
        <v>3.5199999999999998E-9</v>
      </c>
      <c r="D4634" s="61">
        <v>1.42E-10</v>
      </c>
      <c r="K4634" s="61">
        <v>1.9000000000000001E-9</v>
      </c>
      <c r="L4634" s="61">
        <v>9.27E-11</v>
      </c>
    </row>
    <row r="4635" spans="2:12">
      <c r="B4635" s="61">
        <v>4630</v>
      </c>
      <c r="C4635" s="61">
        <v>3.5100000000000001E-9</v>
      </c>
      <c r="D4635" s="61">
        <v>1.41E-10</v>
      </c>
      <c r="K4635" s="61">
        <v>1.8899999999999999E-9</v>
      </c>
      <c r="L4635" s="61">
        <v>9.2299999999999994E-11</v>
      </c>
    </row>
    <row r="4636" spans="2:12">
      <c r="B4636" s="61">
        <v>4630</v>
      </c>
      <c r="C4636" s="61">
        <v>3.4900000000000001E-9</v>
      </c>
      <c r="D4636" s="61">
        <v>1.4000000000000001E-10</v>
      </c>
      <c r="K4636" s="61">
        <v>1.8899999999999999E-9</v>
      </c>
      <c r="L4636" s="61">
        <v>9.1900000000000001E-11</v>
      </c>
    </row>
    <row r="4637" spans="2:12">
      <c r="B4637" s="61">
        <v>4630</v>
      </c>
      <c r="C4637" s="61">
        <v>3.48E-9</v>
      </c>
      <c r="D4637" s="61">
        <v>1.4000000000000001E-10</v>
      </c>
      <c r="K4637" s="61">
        <v>1.8800000000000001E-9</v>
      </c>
      <c r="L4637" s="61">
        <v>9.1499999999999994E-11</v>
      </c>
    </row>
    <row r="4638" spans="2:12">
      <c r="B4638" s="61">
        <v>4630</v>
      </c>
      <c r="C4638" s="61">
        <v>3.46E-9</v>
      </c>
      <c r="D4638" s="61">
        <v>1.3900000000000001E-10</v>
      </c>
      <c r="K4638" s="61">
        <v>1.87E-9</v>
      </c>
      <c r="L4638" s="61">
        <v>9.1100000000000001E-11</v>
      </c>
    </row>
    <row r="4639" spans="2:12">
      <c r="B4639" s="61">
        <v>4630</v>
      </c>
      <c r="C4639" s="61">
        <v>3.4499999999999999E-9</v>
      </c>
      <c r="D4639" s="61">
        <v>1.3799999999999999E-10</v>
      </c>
      <c r="K4639" s="61">
        <v>1.86E-9</v>
      </c>
      <c r="L4639" s="61">
        <v>9.0699999999999994E-11</v>
      </c>
    </row>
    <row r="4640" spans="2:12">
      <c r="B4640" s="61">
        <v>4630</v>
      </c>
      <c r="C4640" s="61">
        <v>3.4299999999999999E-9</v>
      </c>
      <c r="D4640" s="61">
        <v>1.3799999999999999E-10</v>
      </c>
      <c r="K4640" s="61">
        <v>1.85E-9</v>
      </c>
      <c r="L4640" s="61">
        <v>9.0300000000000001E-11</v>
      </c>
    </row>
    <row r="4641" spans="2:12">
      <c r="B4641" s="61">
        <v>4630</v>
      </c>
      <c r="C4641" s="61">
        <v>3.4200000000000002E-9</v>
      </c>
      <c r="D4641" s="61">
        <v>1.3699999999999999E-10</v>
      </c>
      <c r="K4641" s="61">
        <v>1.8400000000000001E-9</v>
      </c>
      <c r="L4641" s="61">
        <v>8.9899999999999995E-11</v>
      </c>
    </row>
    <row r="4642" spans="2:12">
      <c r="B4642" s="61">
        <v>4630</v>
      </c>
      <c r="C4642" s="61">
        <v>3.3999999999999998E-9</v>
      </c>
      <c r="D4642" s="61">
        <v>1.3699999999999999E-10</v>
      </c>
      <c r="K4642" s="61">
        <v>1.8400000000000001E-9</v>
      </c>
      <c r="L4642" s="61">
        <v>8.9500000000000001E-11</v>
      </c>
    </row>
    <row r="4643" spans="2:12">
      <c r="B4643" s="61">
        <v>4630</v>
      </c>
      <c r="C4643" s="61">
        <v>3.3900000000000001E-9</v>
      </c>
      <c r="D4643" s="61">
        <v>1.36E-10</v>
      </c>
      <c r="K4643" s="61">
        <v>1.8300000000000001E-9</v>
      </c>
      <c r="L4643" s="61">
        <v>8.9099999999999995E-11</v>
      </c>
    </row>
    <row r="4644" spans="2:12">
      <c r="B4644" s="61">
        <v>4630</v>
      </c>
      <c r="C4644" s="61">
        <v>3.3700000000000001E-9</v>
      </c>
      <c r="D4644" s="61">
        <v>1.35E-10</v>
      </c>
      <c r="K4644" s="61">
        <v>1.8199999999999999E-9</v>
      </c>
      <c r="L4644" s="61">
        <v>8.8700000000000001E-11</v>
      </c>
    </row>
    <row r="4645" spans="2:12">
      <c r="B4645" s="61">
        <v>4640</v>
      </c>
      <c r="C4645" s="61">
        <v>3.3499999999999998E-9</v>
      </c>
      <c r="D4645" s="61">
        <v>1.35E-10</v>
      </c>
      <c r="K4645" s="61">
        <v>1.81E-9</v>
      </c>
      <c r="L4645" s="61">
        <v>8.8299999999999995E-11</v>
      </c>
    </row>
    <row r="4646" spans="2:12">
      <c r="B4646" s="61">
        <v>4640</v>
      </c>
      <c r="C4646" s="61">
        <v>3.34E-9</v>
      </c>
      <c r="D4646" s="61">
        <v>1.34E-10</v>
      </c>
      <c r="K4646" s="61">
        <v>1.8E-9</v>
      </c>
      <c r="L4646" s="61">
        <v>8.7900000000000001E-11</v>
      </c>
    </row>
    <row r="4647" spans="2:12">
      <c r="B4647" s="61">
        <v>4640</v>
      </c>
      <c r="C4647" s="61">
        <v>3.3299999999999999E-9</v>
      </c>
      <c r="D4647" s="61">
        <v>1.34E-10</v>
      </c>
      <c r="K4647" s="61">
        <v>1.8E-9</v>
      </c>
      <c r="L4647" s="61">
        <v>8.7499999999999995E-11</v>
      </c>
    </row>
    <row r="4648" spans="2:12">
      <c r="B4648" s="61">
        <v>4640</v>
      </c>
      <c r="C4648" s="61">
        <v>3.3099999999999999E-9</v>
      </c>
      <c r="D4648" s="61">
        <v>1.3300000000000001E-10</v>
      </c>
      <c r="K4648" s="61">
        <v>1.79E-9</v>
      </c>
      <c r="L4648" s="61">
        <v>8.7100000000000002E-11</v>
      </c>
    </row>
    <row r="4649" spans="2:12">
      <c r="B4649" s="61">
        <v>4640</v>
      </c>
      <c r="C4649" s="61">
        <v>3.3000000000000002E-9</v>
      </c>
      <c r="D4649" s="61">
        <v>1.3200000000000001E-10</v>
      </c>
      <c r="K4649" s="61">
        <v>1.7800000000000001E-9</v>
      </c>
      <c r="L4649" s="61">
        <v>8.6699999999999995E-11</v>
      </c>
    </row>
    <row r="4650" spans="2:12">
      <c r="B4650" s="61">
        <v>4640</v>
      </c>
      <c r="C4650" s="61">
        <v>3.2799999999999998E-9</v>
      </c>
      <c r="D4650" s="61">
        <v>1.3200000000000001E-10</v>
      </c>
      <c r="K4650" s="61">
        <v>1.7700000000000001E-9</v>
      </c>
      <c r="L4650" s="61">
        <v>8.6300000000000002E-11</v>
      </c>
    </row>
    <row r="4651" spans="2:12">
      <c r="B4651" s="61">
        <v>4640</v>
      </c>
      <c r="C4651" s="61">
        <v>3.2700000000000001E-9</v>
      </c>
      <c r="D4651" s="61">
        <v>1.3100000000000001E-10</v>
      </c>
      <c r="K4651" s="61">
        <v>1.7599999999999999E-9</v>
      </c>
      <c r="L4651" s="61">
        <v>8.6E-11</v>
      </c>
    </row>
    <row r="4652" spans="2:12">
      <c r="B4652" s="61">
        <v>4640</v>
      </c>
      <c r="C4652" s="61">
        <v>3.2500000000000002E-9</v>
      </c>
      <c r="D4652" s="61">
        <v>1.3100000000000001E-10</v>
      </c>
      <c r="K4652" s="61">
        <v>1.7599999999999999E-9</v>
      </c>
      <c r="L4652" s="61">
        <v>8.5599999999999994E-11</v>
      </c>
    </row>
    <row r="4653" spans="2:12">
      <c r="B4653" s="61">
        <v>4640</v>
      </c>
      <c r="C4653" s="61">
        <v>3.24E-9</v>
      </c>
      <c r="D4653" s="61">
        <v>1.2999999999999999E-10</v>
      </c>
      <c r="K4653" s="61">
        <v>1.75E-9</v>
      </c>
      <c r="L4653" s="61">
        <v>8.52E-11</v>
      </c>
    </row>
    <row r="4654" spans="2:12">
      <c r="B4654" s="61">
        <v>4640</v>
      </c>
      <c r="C4654" s="61">
        <v>3.22E-9</v>
      </c>
      <c r="D4654" s="61">
        <v>1.2899999999999999E-10</v>
      </c>
      <c r="K4654" s="61">
        <v>1.74E-9</v>
      </c>
      <c r="L4654" s="61">
        <v>8.4799999999999994E-11</v>
      </c>
    </row>
    <row r="4655" spans="2:12">
      <c r="B4655" s="61">
        <v>4650</v>
      </c>
      <c r="C4655" s="61">
        <v>3.2099999999999999E-9</v>
      </c>
      <c r="D4655" s="61">
        <v>1.2899999999999999E-10</v>
      </c>
      <c r="K4655" s="61">
        <v>1.73E-9</v>
      </c>
      <c r="L4655" s="61">
        <v>8.4400000000000001E-11</v>
      </c>
    </row>
    <row r="4656" spans="2:12">
      <c r="B4656" s="61">
        <v>4650</v>
      </c>
      <c r="C4656" s="61">
        <v>3.1899999999999999E-9</v>
      </c>
      <c r="D4656" s="61">
        <v>1.28E-10</v>
      </c>
      <c r="K4656" s="61">
        <v>1.7200000000000001E-9</v>
      </c>
      <c r="L4656" s="61">
        <v>8.4099999999999999E-11</v>
      </c>
    </row>
    <row r="4657" spans="2:12">
      <c r="B4657" s="61">
        <v>4650</v>
      </c>
      <c r="C4657" s="61">
        <v>3.1800000000000002E-9</v>
      </c>
      <c r="D4657" s="61">
        <v>1.28E-10</v>
      </c>
      <c r="K4657" s="61">
        <v>1.7200000000000001E-9</v>
      </c>
      <c r="L4657" s="61">
        <v>8.3700000000000006E-11</v>
      </c>
    </row>
    <row r="4658" spans="2:12">
      <c r="B4658" s="61">
        <v>4650</v>
      </c>
      <c r="C4658" s="61">
        <v>3.17E-9</v>
      </c>
      <c r="D4658" s="61">
        <v>1.27E-10</v>
      </c>
      <c r="K4658" s="61">
        <v>1.7100000000000001E-9</v>
      </c>
      <c r="L4658" s="61">
        <v>8.3299999999999999E-11</v>
      </c>
    </row>
    <row r="4659" spans="2:12">
      <c r="B4659" s="61">
        <v>4650</v>
      </c>
      <c r="C4659" s="61">
        <v>3.1500000000000001E-9</v>
      </c>
      <c r="D4659" s="61">
        <v>1.27E-10</v>
      </c>
      <c r="K4659" s="61">
        <v>1.6999999999999999E-9</v>
      </c>
      <c r="L4659" s="61">
        <v>8.2900000000000006E-11</v>
      </c>
    </row>
    <row r="4660" spans="2:12">
      <c r="B4660" s="61">
        <v>4650</v>
      </c>
      <c r="C4660" s="61">
        <v>3.1399999999999999E-9</v>
      </c>
      <c r="D4660" s="61">
        <v>1.26E-10</v>
      </c>
      <c r="K4660" s="61">
        <v>1.69E-9</v>
      </c>
      <c r="L4660" s="61">
        <v>8.2600000000000004E-11</v>
      </c>
    </row>
    <row r="4661" spans="2:12">
      <c r="B4661" s="61">
        <v>4650</v>
      </c>
      <c r="C4661" s="61">
        <v>3.12E-9</v>
      </c>
      <c r="D4661" s="61">
        <v>1.2500000000000001E-10</v>
      </c>
      <c r="K4661" s="61">
        <v>1.69E-9</v>
      </c>
      <c r="L4661" s="61">
        <v>8.2199999999999998E-11</v>
      </c>
    </row>
    <row r="4662" spans="2:12">
      <c r="B4662" s="61">
        <v>4650</v>
      </c>
      <c r="C4662" s="61">
        <v>3.1099999999999998E-9</v>
      </c>
      <c r="D4662" s="61">
        <v>1.2500000000000001E-10</v>
      </c>
      <c r="K4662" s="61">
        <v>1.68E-9</v>
      </c>
      <c r="L4662" s="61">
        <v>8.1800000000000004E-11</v>
      </c>
    </row>
    <row r="4663" spans="2:12">
      <c r="B4663" s="61">
        <v>4650</v>
      </c>
      <c r="C4663" s="61">
        <v>3.1E-9</v>
      </c>
      <c r="D4663" s="61">
        <v>1.2400000000000001E-10</v>
      </c>
      <c r="K4663" s="61">
        <v>1.67E-9</v>
      </c>
      <c r="L4663" s="61">
        <v>8.1500000000000003E-11</v>
      </c>
    </row>
    <row r="4664" spans="2:12">
      <c r="B4664" s="61">
        <v>4650</v>
      </c>
      <c r="C4664" s="61">
        <v>3.0800000000000001E-9</v>
      </c>
      <c r="D4664" s="61">
        <v>1.2400000000000001E-10</v>
      </c>
      <c r="K4664" s="61">
        <v>1.6600000000000001E-9</v>
      </c>
      <c r="L4664" s="61">
        <v>8.1099999999999997E-11</v>
      </c>
    </row>
    <row r="4665" spans="2:12">
      <c r="B4665" s="61">
        <v>4660</v>
      </c>
      <c r="C4665" s="61">
        <v>3.0699999999999999E-9</v>
      </c>
      <c r="D4665" s="61">
        <v>1.2299999999999999E-10</v>
      </c>
      <c r="K4665" s="61">
        <v>1.6600000000000001E-9</v>
      </c>
      <c r="L4665" s="61">
        <v>8.0700000000000003E-11</v>
      </c>
    </row>
    <row r="4666" spans="2:12">
      <c r="B4666" s="61">
        <v>4660</v>
      </c>
      <c r="C4666" s="61">
        <v>3.05E-9</v>
      </c>
      <c r="D4666" s="61">
        <v>1.2299999999999999E-10</v>
      </c>
      <c r="K4666" s="61">
        <v>1.6500000000000001E-9</v>
      </c>
      <c r="L4666" s="61">
        <v>8.0400000000000002E-11</v>
      </c>
    </row>
    <row r="4667" spans="2:12">
      <c r="B4667" s="61">
        <v>4660</v>
      </c>
      <c r="C4667" s="61">
        <v>3.0399999999999998E-9</v>
      </c>
      <c r="D4667" s="61">
        <v>1.2199999999999999E-10</v>
      </c>
      <c r="K4667" s="61">
        <v>1.6399999999999999E-9</v>
      </c>
      <c r="L4667" s="61">
        <v>7.9999999999999995E-11</v>
      </c>
    </row>
    <row r="4668" spans="2:12">
      <c r="B4668" s="61">
        <v>4660</v>
      </c>
      <c r="C4668" s="61">
        <v>3.0300000000000001E-9</v>
      </c>
      <c r="D4668" s="61">
        <v>1.2199999999999999E-10</v>
      </c>
      <c r="K4668" s="61">
        <v>1.63E-9</v>
      </c>
      <c r="L4668" s="61">
        <v>7.9699999999999994E-11</v>
      </c>
    </row>
    <row r="4669" spans="2:12">
      <c r="B4669" s="61">
        <v>4660</v>
      </c>
      <c r="C4669" s="61">
        <v>3.0100000000000002E-9</v>
      </c>
      <c r="D4669" s="61">
        <v>1.21E-10</v>
      </c>
      <c r="K4669" s="61">
        <v>1.63E-9</v>
      </c>
      <c r="L4669" s="61">
        <v>7.93E-11</v>
      </c>
    </row>
    <row r="4670" spans="2:12">
      <c r="B4670" s="61">
        <v>4660</v>
      </c>
      <c r="C4670" s="61">
        <v>3E-9</v>
      </c>
      <c r="D4670" s="61">
        <v>1.21E-10</v>
      </c>
      <c r="K4670" s="61">
        <v>1.62E-9</v>
      </c>
      <c r="L4670" s="61">
        <v>7.8999999999999999E-11</v>
      </c>
    </row>
    <row r="4671" spans="2:12">
      <c r="B4671" s="61">
        <v>4660</v>
      </c>
      <c r="C4671" s="61">
        <v>2.9899999999999998E-9</v>
      </c>
      <c r="D4671" s="61">
        <v>1.2E-10</v>
      </c>
      <c r="K4671" s="61">
        <v>1.61E-9</v>
      </c>
      <c r="L4671" s="61">
        <v>7.8600000000000005E-11</v>
      </c>
    </row>
    <row r="4672" spans="2:12">
      <c r="B4672" s="61">
        <v>4660</v>
      </c>
      <c r="C4672" s="61">
        <v>2.9699999999999999E-9</v>
      </c>
      <c r="D4672" s="61">
        <v>1.19E-10</v>
      </c>
      <c r="K4672" s="61">
        <v>1.61E-9</v>
      </c>
      <c r="L4672" s="61">
        <v>7.8199999999999999E-11</v>
      </c>
    </row>
    <row r="4673" spans="2:12">
      <c r="B4673" s="61">
        <v>4660</v>
      </c>
      <c r="C4673" s="61">
        <v>2.9600000000000001E-9</v>
      </c>
      <c r="D4673" s="61">
        <v>1.19E-10</v>
      </c>
      <c r="K4673" s="61">
        <v>1.6000000000000001E-9</v>
      </c>
      <c r="L4673" s="61">
        <v>7.7899999999999997E-11</v>
      </c>
    </row>
    <row r="4674" spans="2:12">
      <c r="B4674" s="61">
        <v>4660</v>
      </c>
      <c r="C4674" s="61">
        <v>2.9499999999999999E-9</v>
      </c>
      <c r="D4674" s="61">
        <v>1.1800000000000001E-10</v>
      </c>
      <c r="K4674" s="61">
        <v>1.5900000000000001E-9</v>
      </c>
      <c r="L4674" s="61">
        <v>7.7599999999999996E-11</v>
      </c>
    </row>
    <row r="4675" spans="2:12">
      <c r="B4675" s="61">
        <v>4670</v>
      </c>
      <c r="C4675" s="61">
        <v>2.93E-9</v>
      </c>
      <c r="D4675" s="61">
        <v>1.1800000000000001E-10</v>
      </c>
      <c r="K4675" s="61">
        <v>1.5799999999999999E-9</v>
      </c>
      <c r="L4675" s="61">
        <v>7.7200000000000002E-11</v>
      </c>
    </row>
    <row r="4676" spans="2:12">
      <c r="B4676" s="61">
        <v>4670</v>
      </c>
      <c r="C4676" s="61">
        <v>2.9199999999999998E-9</v>
      </c>
      <c r="D4676" s="61">
        <v>1.1700000000000001E-10</v>
      </c>
      <c r="K4676" s="61">
        <v>1.5799999999999999E-9</v>
      </c>
      <c r="L4676" s="61">
        <v>7.6900000000000001E-11</v>
      </c>
    </row>
    <row r="4677" spans="2:12">
      <c r="B4677" s="61">
        <v>4670</v>
      </c>
      <c r="C4677" s="61">
        <v>2.9100000000000001E-9</v>
      </c>
      <c r="D4677" s="61">
        <v>1.1700000000000001E-10</v>
      </c>
      <c r="K4677" s="61">
        <v>1.57E-9</v>
      </c>
      <c r="L4677" s="61">
        <v>7.6499999999999994E-11</v>
      </c>
    </row>
    <row r="4678" spans="2:12">
      <c r="B4678" s="61">
        <v>4670</v>
      </c>
      <c r="C4678" s="61">
        <v>2.8900000000000002E-9</v>
      </c>
      <c r="D4678" s="61">
        <v>1.16E-10</v>
      </c>
      <c r="K4678" s="61">
        <v>1.56E-9</v>
      </c>
      <c r="L4678" s="61">
        <v>7.6200000000000006E-11</v>
      </c>
    </row>
    <row r="4679" spans="2:12">
      <c r="B4679" s="61">
        <v>4670</v>
      </c>
      <c r="C4679" s="61">
        <v>2.88E-9</v>
      </c>
      <c r="D4679" s="61">
        <v>1.16E-10</v>
      </c>
      <c r="K4679" s="61">
        <v>1.56E-9</v>
      </c>
      <c r="L4679" s="61">
        <v>7.5799999999999999E-11</v>
      </c>
    </row>
    <row r="4680" spans="2:12">
      <c r="B4680" s="61">
        <v>4670</v>
      </c>
      <c r="C4680" s="61">
        <v>2.8699999999999998E-9</v>
      </c>
      <c r="D4680" s="61">
        <v>1.15E-10</v>
      </c>
      <c r="K4680" s="61">
        <v>1.55E-9</v>
      </c>
      <c r="L4680" s="61">
        <v>7.5499999999999998E-11</v>
      </c>
    </row>
    <row r="4681" spans="2:12">
      <c r="B4681" s="61">
        <v>4670</v>
      </c>
      <c r="C4681" s="61">
        <v>2.86E-9</v>
      </c>
      <c r="D4681" s="61">
        <v>1.15E-10</v>
      </c>
      <c r="K4681" s="61">
        <v>1.5400000000000001E-9</v>
      </c>
      <c r="L4681" s="61">
        <v>7.5199999999999996E-11</v>
      </c>
    </row>
    <row r="4682" spans="2:12">
      <c r="B4682" s="61">
        <v>4670</v>
      </c>
      <c r="C4682" s="61">
        <v>2.8400000000000001E-9</v>
      </c>
      <c r="D4682" s="61">
        <v>1.1399999999999999E-10</v>
      </c>
      <c r="K4682" s="61">
        <v>1.5400000000000001E-9</v>
      </c>
      <c r="L4682" s="61">
        <v>7.4800000000000003E-11</v>
      </c>
    </row>
    <row r="4683" spans="2:12">
      <c r="B4683" s="61">
        <v>4670</v>
      </c>
      <c r="C4683" s="61">
        <v>2.8299999999999999E-9</v>
      </c>
      <c r="D4683" s="61">
        <v>1.1399999999999999E-10</v>
      </c>
      <c r="K4683" s="61">
        <v>1.5300000000000001E-9</v>
      </c>
      <c r="L4683" s="61">
        <v>7.4500000000000001E-11</v>
      </c>
    </row>
    <row r="4684" spans="2:12">
      <c r="B4684" s="61">
        <v>4670</v>
      </c>
      <c r="C4684" s="61">
        <v>2.8200000000000002E-9</v>
      </c>
      <c r="D4684" s="61">
        <v>1.13E-10</v>
      </c>
      <c r="K4684" s="61">
        <v>1.5199999999999999E-9</v>
      </c>
      <c r="L4684" s="61">
        <v>7.42E-11</v>
      </c>
    </row>
    <row r="4685" spans="2:12">
      <c r="B4685" s="61">
        <v>4680</v>
      </c>
      <c r="C4685" s="61">
        <v>2.81E-9</v>
      </c>
      <c r="D4685" s="61">
        <v>1.13E-10</v>
      </c>
      <c r="K4685" s="61">
        <v>1.51E-9</v>
      </c>
      <c r="L4685" s="61">
        <v>7.3800000000000006E-11</v>
      </c>
    </row>
    <row r="4686" spans="2:12">
      <c r="B4686" s="61">
        <v>4680</v>
      </c>
      <c r="C4686" s="61">
        <v>2.7900000000000001E-9</v>
      </c>
      <c r="D4686" s="61">
        <v>1.12E-10</v>
      </c>
      <c r="K4686" s="61">
        <v>1.51E-9</v>
      </c>
      <c r="L4686" s="61">
        <v>7.3500000000000005E-11</v>
      </c>
    </row>
    <row r="4687" spans="2:12">
      <c r="B4687" s="61">
        <v>4680</v>
      </c>
      <c r="C4687" s="61">
        <v>2.7799999999999999E-9</v>
      </c>
      <c r="D4687" s="61">
        <v>1.12E-10</v>
      </c>
      <c r="K4687" s="61">
        <v>1.5E-9</v>
      </c>
      <c r="L4687" s="61">
        <v>7.3200000000000003E-11</v>
      </c>
    </row>
    <row r="4688" spans="2:12">
      <c r="B4688" s="61">
        <v>4680</v>
      </c>
      <c r="C4688" s="61">
        <v>2.7700000000000002E-9</v>
      </c>
      <c r="D4688" s="61">
        <v>1.11E-10</v>
      </c>
      <c r="K4688" s="61">
        <v>1.49E-9</v>
      </c>
      <c r="L4688" s="61">
        <v>7.2799999999999997E-11</v>
      </c>
    </row>
    <row r="4689" spans="2:12">
      <c r="B4689" s="61">
        <v>4680</v>
      </c>
      <c r="C4689" s="61">
        <v>2.76E-9</v>
      </c>
      <c r="D4689" s="61">
        <v>1.11E-10</v>
      </c>
      <c r="K4689" s="61">
        <v>1.49E-9</v>
      </c>
      <c r="L4689" s="61">
        <v>7.2499999999999995E-11</v>
      </c>
    </row>
    <row r="4690" spans="2:12">
      <c r="B4690" s="61">
        <v>4680</v>
      </c>
      <c r="C4690" s="61">
        <v>2.7400000000000001E-9</v>
      </c>
      <c r="D4690" s="61">
        <v>1.0999999999999999E-10</v>
      </c>
      <c r="K4690" s="61">
        <v>1.4800000000000001E-9</v>
      </c>
      <c r="L4690" s="61">
        <v>7.2199999999999994E-11</v>
      </c>
    </row>
    <row r="4691" spans="2:12">
      <c r="B4691" s="61">
        <v>4680</v>
      </c>
      <c r="C4691" s="61">
        <v>2.7299999999999999E-9</v>
      </c>
      <c r="D4691" s="61">
        <v>1.0999999999999999E-10</v>
      </c>
      <c r="K4691" s="61">
        <v>1.4700000000000001E-9</v>
      </c>
      <c r="L4691" s="61">
        <v>7.1900000000000005E-11</v>
      </c>
    </row>
    <row r="4692" spans="2:12">
      <c r="B4692" s="61">
        <v>4680</v>
      </c>
      <c r="C4692" s="61">
        <v>2.7200000000000001E-9</v>
      </c>
      <c r="D4692" s="61">
        <v>1.09E-10</v>
      </c>
      <c r="K4692" s="61">
        <v>1.4700000000000001E-9</v>
      </c>
      <c r="L4692" s="61">
        <v>7.1600000000000003E-11</v>
      </c>
    </row>
    <row r="4693" spans="2:12">
      <c r="B4693" s="61">
        <v>4680</v>
      </c>
      <c r="C4693" s="61">
        <v>2.7099999999999999E-9</v>
      </c>
      <c r="D4693" s="61">
        <v>1.09E-10</v>
      </c>
      <c r="K4693" s="61">
        <v>1.4599999999999999E-9</v>
      </c>
      <c r="L4693" s="61">
        <v>7.1199999999999997E-11</v>
      </c>
    </row>
    <row r="4694" spans="2:12">
      <c r="B4694" s="61">
        <v>4680</v>
      </c>
      <c r="C4694" s="61">
        <v>2.69E-9</v>
      </c>
      <c r="D4694" s="61">
        <v>1.08E-10</v>
      </c>
      <c r="K4694" s="61">
        <v>1.45E-9</v>
      </c>
      <c r="L4694" s="61">
        <v>7.0899999999999996E-11</v>
      </c>
    </row>
    <row r="4695" spans="2:12">
      <c r="B4695" s="61">
        <v>4690</v>
      </c>
      <c r="C4695" s="61">
        <v>2.6799999999999998E-9</v>
      </c>
      <c r="D4695" s="61">
        <v>1.08E-10</v>
      </c>
      <c r="K4695" s="61">
        <v>1.45E-9</v>
      </c>
      <c r="L4695" s="61">
        <v>7.0599999999999994E-11</v>
      </c>
    </row>
    <row r="4696" spans="2:12">
      <c r="B4696" s="61">
        <v>4690</v>
      </c>
      <c r="C4696" s="61">
        <v>2.6700000000000001E-9</v>
      </c>
      <c r="D4696" s="61">
        <v>1.0700000000000001E-10</v>
      </c>
      <c r="K4696" s="61">
        <v>1.44E-9</v>
      </c>
      <c r="L4696" s="61">
        <v>7.0300000000000005E-11</v>
      </c>
    </row>
    <row r="4697" spans="2:12">
      <c r="B4697" s="61">
        <v>4690</v>
      </c>
      <c r="C4697" s="61">
        <v>2.6599999999999999E-9</v>
      </c>
      <c r="D4697" s="61">
        <v>1.0700000000000001E-10</v>
      </c>
      <c r="K4697" s="61">
        <v>1.44E-9</v>
      </c>
      <c r="L4697" s="61">
        <v>7.0000000000000004E-11</v>
      </c>
    </row>
    <row r="4698" spans="2:12">
      <c r="B4698" s="61">
        <v>4690</v>
      </c>
      <c r="C4698" s="61">
        <v>2.6500000000000002E-9</v>
      </c>
      <c r="D4698" s="61">
        <v>1.06E-10</v>
      </c>
      <c r="K4698" s="61">
        <v>1.43E-9</v>
      </c>
      <c r="L4698" s="61">
        <v>6.9700000000000002E-11</v>
      </c>
    </row>
    <row r="4699" spans="2:12">
      <c r="B4699" s="61">
        <v>4690</v>
      </c>
      <c r="C4699" s="61">
        <v>2.64E-9</v>
      </c>
      <c r="D4699" s="61">
        <v>1.06E-10</v>
      </c>
      <c r="K4699" s="61">
        <v>1.4200000000000001E-9</v>
      </c>
      <c r="L4699" s="61">
        <v>6.9400000000000001E-11</v>
      </c>
    </row>
    <row r="4700" spans="2:12">
      <c r="B4700" s="61">
        <v>4690</v>
      </c>
      <c r="C4700" s="61">
        <v>2.6200000000000001E-9</v>
      </c>
      <c r="D4700" s="61">
        <v>1.05E-10</v>
      </c>
      <c r="K4700" s="61">
        <v>1.4200000000000001E-9</v>
      </c>
      <c r="L4700" s="61">
        <v>6.8999999999999994E-11</v>
      </c>
    </row>
    <row r="4701" spans="2:12">
      <c r="B4701" s="61">
        <v>4690</v>
      </c>
      <c r="C4701" s="61">
        <v>2.6099999999999999E-9</v>
      </c>
      <c r="D4701" s="61">
        <v>1.05E-10</v>
      </c>
      <c r="K4701" s="61">
        <v>1.4100000000000001E-9</v>
      </c>
      <c r="L4701" s="61">
        <v>6.8700000000000006E-11</v>
      </c>
    </row>
    <row r="4702" spans="2:12">
      <c r="B4702" s="61">
        <v>4690</v>
      </c>
      <c r="C4702" s="61">
        <v>2.6000000000000001E-9</v>
      </c>
      <c r="D4702" s="61">
        <v>1.04E-10</v>
      </c>
      <c r="K4702" s="61">
        <v>1.3999999999999999E-9</v>
      </c>
      <c r="L4702" s="61">
        <v>6.8400000000000004E-11</v>
      </c>
    </row>
    <row r="4703" spans="2:12">
      <c r="B4703" s="61">
        <v>4690</v>
      </c>
      <c r="C4703" s="61">
        <v>2.5899999999999999E-9</v>
      </c>
      <c r="D4703" s="61">
        <v>1.04E-10</v>
      </c>
      <c r="K4703" s="61">
        <v>1.3999999999999999E-9</v>
      </c>
      <c r="L4703" s="61">
        <v>6.8100000000000003E-11</v>
      </c>
    </row>
    <row r="4704" spans="2:12">
      <c r="B4704" s="61">
        <v>4690</v>
      </c>
      <c r="C4704" s="61">
        <v>2.5800000000000002E-9</v>
      </c>
      <c r="D4704" s="61">
        <v>1.04E-10</v>
      </c>
      <c r="K4704" s="61">
        <v>1.39E-9</v>
      </c>
      <c r="L4704" s="61">
        <v>6.7800000000000001E-11</v>
      </c>
    </row>
    <row r="4705" spans="2:12">
      <c r="B4705" s="61">
        <v>4700</v>
      </c>
      <c r="C4705" s="61">
        <v>2.57E-9</v>
      </c>
      <c r="D4705" s="61">
        <v>1.0300000000000001E-10</v>
      </c>
      <c r="K4705" s="61">
        <v>1.39E-9</v>
      </c>
      <c r="L4705" s="61">
        <v>6.75E-11</v>
      </c>
    </row>
    <row r="4706" spans="2:12">
      <c r="B4706" s="61">
        <v>4700</v>
      </c>
      <c r="C4706" s="61">
        <v>2.5500000000000001E-9</v>
      </c>
      <c r="D4706" s="61">
        <v>1.0300000000000001E-10</v>
      </c>
      <c r="K4706" s="61">
        <v>1.38E-9</v>
      </c>
      <c r="L4706" s="61">
        <v>6.7199999999999998E-11</v>
      </c>
    </row>
    <row r="4707" spans="2:12">
      <c r="B4707" s="61">
        <v>4700</v>
      </c>
      <c r="C4707" s="61">
        <v>2.5399999999999999E-9</v>
      </c>
      <c r="D4707" s="61">
        <v>1.02E-10</v>
      </c>
      <c r="K4707" s="61">
        <v>1.37E-9</v>
      </c>
      <c r="L4707" s="61">
        <v>6.6899999999999996E-11</v>
      </c>
    </row>
    <row r="4708" spans="2:12">
      <c r="B4708" s="61">
        <v>4700</v>
      </c>
      <c r="C4708" s="61">
        <v>2.5300000000000002E-9</v>
      </c>
      <c r="D4708" s="61">
        <v>1.02E-10</v>
      </c>
      <c r="K4708" s="61">
        <v>1.37E-9</v>
      </c>
      <c r="L4708" s="61">
        <v>6.6599999999999995E-11</v>
      </c>
    </row>
    <row r="4709" spans="2:12">
      <c r="B4709" s="61">
        <v>4700</v>
      </c>
      <c r="C4709" s="61">
        <v>2.52E-9</v>
      </c>
      <c r="D4709" s="61">
        <v>1.01E-10</v>
      </c>
      <c r="K4709" s="61">
        <v>1.3600000000000001E-9</v>
      </c>
      <c r="L4709" s="61">
        <v>6.6300000000000006E-11</v>
      </c>
    </row>
    <row r="4710" spans="2:12">
      <c r="B4710" s="61">
        <v>4700</v>
      </c>
      <c r="C4710" s="61">
        <v>2.5099999999999998E-9</v>
      </c>
      <c r="D4710" s="61">
        <v>1.01E-10</v>
      </c>
      <c r="K4710" s="61">
        <v>1.3500000000000001E-9</v>
      </c>
      <c r="L4710" s="61">
        <v>6.6000000000000005E-11</v>
      </c>
    </row>
    <row r="4711" spans="2:12">
      <c r="B4711" s="61">
        <v>4700</v>
      </c>
      <c r="C4711" s="61">
        <v>2.5000000000000001E-9</v>
      </c>
      <c r="D4711" s="61">
        <v>1E-10</v>
      </c>
      <c r="K4711" s="61">
        <v>1.3500000000000001E-9</v>
      </c>
      <c r="L4711" s="61">
        <v>6.5700000000000003E-11</v>
      </c>
    </row>
    <row r="4712" spans="2:12">
      <c r="B4712" s="61">
        <v>4700</v>
      </c>
      <c r="C4712" s="61">
        <v>2.4899999999999999E-9</v>
      </c>
      <c r="D4712" s="61">
        <v>9.9899999999999999E-11</v>
      </c>
      <c r="K4712" s="61">
        <v>1.3399999999999999E-9</v>
      </c>
      <c r="L4712" s="61">
        <v>6.5400000000000002E-11</v>
      </c>
    </row>
    <row r="4713" spans="2:12">
      <c r="B4713" s="61">
        <v>4700</v>
      </c>
      <c r="C4713" s="61">
        <v>2.4800000000000001E-9</v>
      </c>
      <c r="D4713" s="61">
        <v>9.9400000000000001E-11</v>
      </c>
      <c r="K4713" s="61">
        <v>1.3399999999999999E-9</v>
      </c>
      <c r="L4713" s="61">
        <v>6.51E-11</v>
      </c>
    </row>
    <row r="4714" spans="2:12">
      <c r="B4714" s="61">
        <v>4700</v>
      </c>
      <c r="C4714" s="61">
        <v>2.4600000000000002E-9</v>
      </c>
      <c r="D4714" s="61">
        <v>9.8999999999999994E-11</v>
      </c>
      <c r="K4714" s="61">
        <v>1.33E-9</v>
      </c>
      <c r="L4714" s="61">
        <v>6.4900000000000003E-11</v>
      </c>
    </row>
    <row r="4715" spans="2:12">
      <c r="B4715" s="61">
        <v>4710</v>
      </c>
      <c r="C4715" s="61">
        <v>2.45E-9</v>
      </c>
      <c r="D4715" s="61">
        <v>9.8600000000000001E-11</v>
      </c>
      <c r="K4715" s="61">
        <v>1.32E-9</v>
      </c>
      <c r="L4715" s="61">
        <v>6.4600000000000002E-11</v>
      </c>
    </row>
    <row r="4716" spans="2:12">
      <c r="B4716" s="61">
        <v>4710</v>
      </c>
      <c r="C4716" s="61">
        <v>2.4399999999999998E-9</v>
      </c>
      <c r="D4716" s="61">
        <v>9.8100000000000002E-11</v>
      </c>
      <c r="K4716" s="61">
        <v>1.32E-9</v>
      </c>
      <c r="L4716" s="61">
        <v>6.43E-11</v>
      </c>
    </row>
    <row r="4717" spans="2:12">
      <c r="B4717" s="61">
        <v>4710</v>
      </c>
      <c r="C4717" s="61">
        <v>2.4300000000000001E-9</v>
      </c>
      <c r="D4717" s="61">
        <v>9.7699999999999996E-11</v>
      </c>
      <c r="K4717" s="61">
        <v>1.31E-9</v>
      </c>
      <c r="L4717" s="61">
        <v>6.3999999999999999E-11</v>
      </c>
    </row>
    <row r="4718" spans="2:12">
      <c r="B4718" s="61">
        <v>4710</v>
      </c>
      <c r="C4718" s="61">
        <v>2.4199999999999999E-9</v>
      </c>
      <c r="D4718" s="61">
        <v>9.7199999999999998E-11</v>
      </c>
      <c r="K4718" s="61">
        <v>1.31E-9</v>
      </c>
      <c r="L4718" s="61">
        <v>6.3699999999999997E-11</v>
      </c>
    </row>
    <row r="4719" spans="2:12">
      <c r="B4719" s="61">
        <v>4710</v>
      </c>
      <c r="C4719" s="61">
        <v>2.4100000000000002E-9</v>
      </c>
      <c r="D4719" s="61">
        <v>9.6800000000000004E-11</v>
      </c>
      <c r="K4719" s="61">
        <v>1.3000000000000001E-9</v>
      </c>
      <c r="L4719" s="61">
        <v>6.3399999999999996E-11</v>
      </c>
    </row>
    <row r="4720" spans="2:12">
      <c r="B4720" s="61">
        <v>4710</v>
      </c>
      <c r="C4720" s="61">
        <v>2.4E-9</v>
      </c>
      <c r="D4720" s="61">
        <v>9.6399999999999998E-11</v>
      </c>
      <c r="K4720" s="61">
        <v>1.3000000000000001E-9</v>
      </c>
      <c r="L4720" s="61">
        <v>6.3099999999999994E-11</v>
      </c>
    </row>
    <row r="4721" spans="2:12">
      <c r="B4721" s="61">
        <v>4710</v>
      </c>
      <c r="C4721" s="61">
        <v>2.3899999999999998E-9</v>
      </c>
      <c r="D4721" s="61">
        <v>9.59E-11</v>
      </c>
      <c r="K4721" s="61">
        <v>1.2900000000000001E-9</v>
      </c>
      <c r="L4721" s="61">
        <v>6.2899999999999997E-11</v>
      </c>
    </row>
    <row r="4722" spans="2:12">
      <c r="B4722" s="61">
        <v>4710</v>
      </c>
      <c r="C4722" s="61">
        <v>2.3800000000000001E-9</v>
      </c>
      <c r="D4722" s="61">
        <v>9.5500000000000006E-11</v>
      </c>
      <c r="K4722" s="61">
        <v>1.2799999999999999E-9</v>
      </c>
      <c r="L4722" s="61">
        <v>6.2599999999999996E-11</v>
      </c>
    </row>
    <row r="4723" spans="2:12">
      <c r="B4723" s="61">
        <v>4710</v>
      </c>
      <c r="C4723" s="61">
        <v>2.3699999999999999E-9</v>
      </c>
      <c r="D4723" s="61">
        <v>9.51E-11</v>
      </c>
      <c r="K4723" s="61">
        <v>1.2799999999999999E-9</v>
      </c>
      <c r="L4723" s="61">
        <v>6.2299999999999994E-11</v>
      </c>
    </row>
    <row r="4724" spans="2:12">
      <c r="B4724" s="61">
        <v>4710</v>
      </c>
      <c r="C4724" s="61">
        <v>2.3600000000000001E-9</v>
      </c>
      <c r="D4724" s="61">
        <v>9.4700000000000006E-11</v>
      </c>
      <c r="K4724" s="61">
        <v>1.27E-9</v>
      </c>
      <c r="L4724" s="61">
        <v>6.2000000000000006E-11</v>
      </c>
    </row>
    <row r="4725" spans="2:12">
      <c r="B4725" s="61">
        <v>4720</v>
      </c>
      <c r="C4725" s="61">
        <v>2.3499999999999999E-9</v>
      </c>
      <c r="D4725" s="61">
        <v>9.4199999999999995E-11</v>
      </c>
      <c r="K4725" s="61">
        <v>1.27E-9</v>
      </c>
      <c r="L4725" s="61">
        <v>6.1700000000000004E-11</v>
      </c>
    </row>
    <row r="4726" spans="2:12">
      <c r="B4726" s="61">
        <v>4720</v>
      </c>
      <c r="C4726" s="61">
        <v>2.3400000000000002E-9</v>
      </c>
      <c r="D4726" s="61">
        <v>9.3800000000000002E-11</v>
      </c>
      <c r="K4726" s="61">
        <v>1.26E-9</v>
      </c>
      <c r="L4726" s="61">
        <v>6.1499999999999994E-11</v>
      </c>
    </row>
    <row r="4727" spans="2:12">
      <c r="B4727" s="61">
        <v>4720</v>
      </c>
      <c r="C4727" s="61">
        <v>2.33E-9</v>
      </c>
      <c r="D4727" s="61">
        <v>9.3399999999999995E-11</v>
      </c>
      <c r="K4727" s="61">
        <v>1.26E-9</v>
      </c>
      <c r="L4727" s="61">
        <v>6.1200000000000006E-11</v>
      </c>
    </row>
    <row r="4728" spans="2:12">
      <c r="B4728" s="61">
        <v>4720</v>
      </c>
      <c r="C4728" s="61">
        <v>2.3100000000000001E-9</v>
      </c>
      <c r="D4728" s="61">
        <v>9.3000000000000002E-11</v>
      </c>
      <c r="K4728" s="61">
        <v>1.25E-9</v>
      </c>
      <c r="L4728" s="61">
        <v>6.0900000000000004E-11</v>
      </c>
    </row>
    <row r="4729" spans="2:12">
      <c r="B4729" s="61">
        <v>4720</v>
      </c>
      <c r="C4729" s="61">
        <v>2.2999999999999999E-9</v>
      </c>
      <c r="D4729" s="61">
        <v>9.2599999999999996E-11</v>
      </c>
      <c r="K4729" s="61">
        <v>1.2400000000000001E-9</v>
      </c>
      <c r="L4729" s="61">
        <v>6.0600000000000003E-11</v>
      </c>
    </row>
    <row r="4730" spans="2:12">
      <c r="B4730" s="61">
        <v>4720</v>
      </c>
      <c r="C4730" s="61">
        <v>2.2900000000000002E-9</v>
      </c>
      <c r="D4730" s="61">
        <v>9.2200000000000002E-11</v>
      </c>
      <c r="K4730" s="61">
        <v>1.2400000000000001E-9</v>
      </c>
      <c r="L4730" s="61">
        <v>6.0400000000000006E-11</v>
      </c>
    </row>
    <row r="4731" spans="2:12">
      <c r="B4731" s="61">
        <v>4720</v>
      </c>
      <c r="C4731" s="61">
        <v>2.28E-9</v>
      </c>
      <c r="D4731" s="61">
        <v>9.1700000000000004E-11</v>
      </c>
      <c r="K4731" s="61">
        <v>1.2300000000000001E-9</v>
      </c>
      <c r="L4731" s="61">
        <v>6.0100000000000004E-11</v>
      </c>
    </row>
    <row r="4732" spans="2:12">
      <c r="B4732" s="61">
        <v>4720</v>
      </c>
      <c r="C4732" s="61">
        <v>2.2699999999999998E-9</v>
      </c>
      <c r="D4732" s="61">
        <v>9.1299999999999997E-11</v>
      </c>
      <c r="K4732" s="61">
        <v>1.2300000000000001E-9</v>
      </c>
      <c r="L4732" s="61">
        <v>5.9800000000000003E-11</v>
      </c>
    </row>
    <row r="4733" spans="2:12">
      <c r="B4733" s="61">
        <v>4720</v>
      </c>
      <c r="C4733" s="61">
        <v>2.2600000000000001E-9</v>
      </c>
      <c r="D4733" s="61">
        <v>9.0900000000000004E-11</v>
      </c>
      <c r="K4733" s="61">
        <v>1.2199999999999999E-9</v>
      </c>
      <c r="L4733" s="61">
        <v>5.9600000000000006E-11</v>
      </c>
    </row>
    <row r="4734" spans="2:12">
      <c r="B4734" s="61">
        <v>4720</v>
      </c>
      <c r="C4734" s="61">
        <v>2.2499999999999999E-9</v>
      </c>
      <c r="D4734" s="61">
        <v>9.0499999999999998E-11</v>
      </c>
      <c r="K4734" s="61">
        <v>1.2199999999999999E-9</v>
      </c>
      <c r="L4734" s="61">
        <v>5.9300000000000005E-11</v>
      </c>
    </row>
    <row r="4735" spans="2:12">
      <c r="B4735" s="61">
        <v>4730</v>
      </c>
      <c r="C4735" s="61">
        <v>2.2400000000000001E-9</v>
      </c>
      <c r="D4735" s="61">
        <v>9.0100000000000004E-11</v>
      </c>
      <c r="K4735" s="61">
        <v>1.21E-9</v>
      </c>
      <c r="L4735" s="61">
        <v>5.9000000000000003E-11</v>
      </c>
    </row>
    <row r="4736" spans="2:12">
      <c r="B4736" s="61">
        <v>4730</v>
      </c>
      <c r="C4736" s="61">
        <v>2.23E-9</v>
      </c>
      <c r="D4736" s="61">
        <v>8.9699999999999998E-11</v>
      </c>
      <c r="K4736" s="61">
        <v>1.21E-9</v>
      </c>
      <c r="L4736" s="61">
        <v>5.8800000000000006E-11</v>
      </c>
    </row>
    <row r="4737" spans="2:12">
      <c r="B4737" s="61">
        <v>4730</v>
      </c>
      <c r="C4737" s="61">
        <v>2.2200000000000002E-9</v>
      </c>
      <c r="D4737" s="61">
        <v>8.9300000000000004E-11</v>
      </c>
      <c r="K4737" s="61">
        <v>1.2E-9</v>
      </c>
      <c r="L4737" s="61">
        <v>5.8500000000000005E-11</v>
      </c>
    </row>
    <row r="4738" spans="2:12">
      <c r="B4738" s="61">
        <v>4730</v>
      </c>
      <c r="C4738" s="61">
        <v>2.21E-9</v>
      </c>
      <c r="D4738" s="61">
        <v>8.8899999999999998E-11</v>
      </c>
      <c r="K4738" s="61">
        <v>1.2E-9</v>
      </c>
      <c r="L4738" s="61">
        <v>5.8299999999999995E-11</v>
      </c>
    </row>
    <row r="4739" spans="2:12">
      <c r="B4739" s="61">
        <v>4730</v>
      </c>
      <c r="C4739" s="61">
        <v>2.1999999999999998E-9</v>
      </c>
      <c r="D4739" s="61">
        <v>8.8500000000000005E-11</v>
      </c>
      <c r="K4739" s="61">
        <v>1.19E-9</v>
      </c>
      <c r="L4739" s="61">
        <v>5.8E-11</v>
      </c>
    </row>
    <row r="4740" spans="2:12">
      <c r="B4740" s="61">
        <v>4730</v>
      </c>
      <c r="C4740" s="61">
        <v>2.1900000000000001E-9</v>
      </c>
      <c r="D4740" s="61">
        <v>8.8099999999999998E-11</v>
      </c>
      <c r="K4740" s="61">
        <v>1.1800000000000001E-9</v>
      </c>
      <c r="L4740" s="61">
        <v>5.7699999999999998E-11</v>
      </c>
    </row>
    <row r="4741" spans="2:12">
      <c r="B4741" s="61">
        <v>4730</v>
      </c>
      <c r="C4741" s="61">
        <v>2.1799999999999999E-9</v>
      </c>
      <c r="D4741" s="61">
        <v>8.7700000000000005E-11</v>
      </c>
      <c r="K4741" s="61">
        <v>1.1800000000000001E-9</v>
      </c>
      <c r="L4741" s="61">
        <v>5.7500000000000002E-11</v>
      </c>
    </row>
    <row r="4742" spans="2:12">
      <c r="B4742" s="61">
        <v>4730</v>
      </c>
      <c r="C4742" s="61">
        <v>2.1700000000000002E-9</v>
      </c>
      <c r="D4742" s="61">
        <v>8.7299999999999998E-11</v>
      </c>
      <c r="K4742" s="61">
        <v>1.1700000000000001E-9</v>
      </c>
      <c r="L4742" s="61">
        <v>5.72E-11</v>
      </c>
    </row>
    <row r="4743" spans="2:12">
      <c r="B4743" s="61">
        <v>4730</v>
      </c>
      <c r="C4743" s="61">
        <v>2.16E-9</v>
      </c>
      <c r="D4743" s="61">
        <v>8.6999999999999997E-11</v>
      </c>
      <c r="K4743" s="61">
        <v>1.1700000000000001E-9</v>
      </c>
      <c r="L4743" s="61">
        <v>5.6999999999999997E-11</v>
      </c>
    </row>
    <row r="4744" spans="2:12">
      <c r="B4744" s="61">
        <v>4730</v>
      </c>
      <c r="C4744" s="61">
        <v>2.16E-9</v>
      </c>
      <c r="D4744" s="61">
        <v>8.6600000000000003E-11</v>
      </c>
      <c r="K4744" s="61">
        <v>1.1599999999999999E-9</v>
      </c>
      <c r="L4744" s="61">
        <v>5.6700000000000002E-11</v>
      </c>
    </row>
    <row r="4745" spans="2:12">
      <c r="B4745" s="61">
        <v>4740</v>
      </c>
      <c r="C4745" s="61">
        <v>2.1499999999999998E-9</v>
      </c>
      <c r="D4745" s="61">
        <v>8.6199999999999997E-11</v>
      </c>
      <c r="K4745" s="61">
        <v>1.1599999999999999E-9</v>
      </c>
      <c r="L4745" s="61">
        <v>5.6499999999999999E-11</v>
      </c>
    </row>
    <row r="4746" spans="2:12">
      <c r="B4746" s="61">
        <v>4740</v>
      </c>
      <c r="C4746" s="61">
        <v>2.1400000000000001E-9</v>
      </c>
      <c r="D4746" s="61">
        <v>8.5800000000000004E-11</v>
      </c>
      <c r="K4746" s="61">
        <v>1.15E-9</v>
      </c>
      <c r="L4746" s="61">
        <v>5.6199999999999997E-11</v>
      </c>
    </row>
    <row r="4747" spans="2:12">
      <c r="B4747" s="61">
        <v>4740</v>
      </c>
      <c r="C4747" s="61">
        <v>2.1299999999999999E-9</v>
      </c>
      <c r="D4747" s="61">
        <v>8.5399999999999997E-11</v>
      </c>
      <c r="K4747" s="61">
        <v>1.15E-9</v>
      </c>
      <c r="L4747" s="61">
        <v>5.6E-11</v>
      </c>
    </row>
    <row r="4748" spans="2:12">
      <c r="B4748" s="61">
        <v>4740</v>
      </c>
      <c r="C4748" s="61">
        <v>2.1200000000000001E-9</v>
      </c>
      <c r="D4748" s="61">
        <v>8.5000000000000004E-11</v>
      </c>
      <c r="K4748" s="61">
        <v>1.14E-9</v>
      </c>
      <c r="L4748" s="61">
        <v>5.5699999999999999E-11</v>
      </c>
    </row>
    <row r="4749" spans="2:12">
      <c r="B4749" s="61">
        <v>4740</v>
      </c>
      <c r="C4749" s="61">
        <v>2.11E-9</v>
      </c>
      <c r="D4749" s="61">
        <v>8.4700000000000002E-11</v>
      </c>
      <c r="K4749" s="61">
        <v>1.14E-9</v>
      </c>
      <c r="L4749" s="61">
        <v>5.5500000000000002E-11</v>
      </c>
    </row>
    <row r="4750" spans="2:12">
      <c r="B4750" s="61">
        <v>4740</v>
      </c>
      <c r="C4750" s="61">
        <v>2.1000000000000002E-9</v>
      </c>
      <c r="D4750" s="61">
        <v>8.4299999999999996E-11</v>
      </c>
      <c r="K4750" s="61">
        <v>1.13E-9</v>
      </c>
      <c r="L4750" s="61">
        <v>5.5200000000000001E-11</v>
      </c>
    </row>
    <row r="4751" spans="2:12">
      <c r="B4751" s="61">
        <v>4740</v>
      </c>
      <c r="C4751" s="61">
        <v>2.09E-9</v>
      </c>
      <c r="D4751" s="61">
        <v>8.3900000000000002E-11</v>
      </c>
      <c r="K4751" s="61">
        <v>1.13E-9</v>
      </c>
      <c r="L4751" s="61">
        <v>5.4999999999999997E-11</v>
      </c>
    </row>
    <row r="4752" spans="2:12">
      <c r="B4752" s="61">
        <v>4740</v>
      </c>
      <c r="C4752" s="61">
        <v>2.0799999999999998E-9</v>
      </c>
      <c r="D4752" s="61">
        <v>8.3499999999999996E-11</v>
      </c>
      <c r="K4752" s="61">
        <v>1.1200000000000001E-9</v>
      </c>
      <c r="L4752" s="61">
        <v>5.4700000000000002E-11</v>
      </c>
    </row>
    <row r="4753" spans="2:12">
      <c r="B4753" s="61">
        <v>4740</v>
      </c>
      <c r="C4753" s="61">
        <v>2.0700000000000001E-9</v>
      </c>
      <c r="D4753" s="61">
        <v>8.3199999999999994E-11</v>
      </c>
      <c r="K4753" s="61">
        <v>1.1200000000000001E-9</v>
      </c>
      <c r="L4753" s="61">
        <v>5.4499999999999999E-11</v>
      </c>
    </row>
    <row r="4754" spans="2:12">
      <c r="B4754" s="61">
        <v>4740</v>
      </c>
      <c r="C4754" s="61">
        <v>2.0599999999999999E-9</v>
      </c>
      <c r="D4754" s="61">
        <v>8.2800000000000001E-11</v>
      </c>
      <c r="K4754" s="61">
        <v>1.1100000000000001E-9</v>
      </c>
      <c r="L4754" s="61">
        <v>5.4199999999999998E-11</v>
      </c>
    </row>
    <row r="4755" spans="2:12">
      <c r="B4755" s="61">
        <v>4750</v>
      </c>
      <c r="C4755" s="61">
        <v>2.0500000000000002E-9</v>
      </c>
      <c r="D4755" s="61">
        <v>8.2399999999999995E-11</v>
      </c>
      <c r="K4755" s="61">
        <v>1.1100000000000001E-9</v>
      </c>
      <c r="L4755" s="61">
        <v>5.4000000000000001E-11</v>
      </c>
    </row>
    <row r="4756" spans="2:12">
      <c r="B4756" s="61">
        <v>4750</v>
      </c>
      <c r="C4756" s="61">
        <v>2.04E-9</v>
      </c>
      <c r="D4756" s="61">
        <v>8.2000000000000001E-11</v>
      </c>
      <c r="K4756" s="61">
        <v>1.0999999999999999E-9</v>
      </c>
      <c r="L4756" s="61">
        <v>5.3799999999999998E-11</v>
      </c>
    </row>
    <row r="4757" spans="2:12">
      <c r="B4757" s="61">
        <v>4750</v>
      </c>
      <c r="C4757" s="61">
        <v>2.0299999999999998E-9</v>
      </c>
      <c r="D4757" s="61">
        <v>8.17E-11</v>
      </c>
      <c r="K4757" s="61">
        <v>1.0999999999999999E-9</v>
      </c>
      <c r="L4757" s="61">
        <v>5.3500000000000003E-11</v>
      </c>
    </row>
    <row r="4758" spans="2:12">
      <c r="B4758" s="61">
        <v>4750</v>
      </c>
      <c r="C4758" s="61">
        <v>2.0200000000000001E-9</v>
      </c>
      <c r="D4758" s="61">
        <v>8.1300000000000006E-11</v>
      </c>
      <c r="K4758" s="61">
        <v>1.09E-9</v>
      </c>
      <c r="L4758" s="61">
        <v>5.3299999999999999E-11</v>
      </c>
    </row>
    <row r="4759" spans="2:12">
      <c r="B4759" s="61">
        <v>4750</v>
      </c>
      <c r="C4759" s="61">
        <v>2.0200000000000001E-9</v>
      </c>
      <c r="D4759" s="61">
        <v>8.1000000000000005E-11</v>
      </c>
      <c r="K4759" s="61">
        <v>1.09E-9</v>
      </c>
      <c r="L4759" s="61">
        <v>5.2999999999999998E-11</v>
      </c>
    </row>
    <row r="4760" spans="2:12">
      <c r="B4760" s="61">
        <v>4750</v>
      </c>
      <c r="C4760" s="61">
        <v>2.0099999999999999E-9</v>
      </c>
      <c r="D4760" s="61">
        <v>8.0599999999999998E-11</v>
      </c>
      <c r="K4760" s="61">
        <v>1.08E-9</v>
      </c>
      <c r="L4760" s="61">
        <v>5.2800000000000001E-11</v>
      </c>
    </row>
    <row r="4761" spans="2:12">
      <c r="B4761" s="61">
        <v>4750</v>
      </c>
      <c r="C4761" s="61">
        <v>2.0000000000000001E-9</v>
      </c>
      <c r="D4761" s="61">
        <v>8.0200000000000005E-11</v>
      </c>
      <c r="K4761" s="61">
        <v>1.08E-9</v>
      </c>
      <c r="L4761" s="61">
        <v>5.2599999999999998E-11</v>
      </c>
    </row>
    <row r="4762" spans="2:12">
      <c r="B4762" s="61">
        <v>4750</v>
      </c>
      <c r="C4762" s="61">
        <v>1.99E-9</v>
      </c>
      <c r="D4762" s="61">
        <v>7.9900000000000003E-11</v>
      </c>
      <c r="K4762" s="61">
        <v>1.07E-9</v>
      </c>
      <c r="L4762" s="61">
        <v>5.2300000000000003E-11</v>
      </c>
    </row>
    <row r="4763" spans="2:12">
      <c r="B4763" s="61">
        <v>4750</v>
      </c>
      <c r="C4763" s="61">
        <v>1.9800000000000002E-9</v>
      </c>
      <c r="D4763" s="61">
        <v>7.9499999999999997E-11</v>
      </c>
      <c r="K4763" s="61">
        <v>1.07E-9</v>
      </c>
      <c r="L4763" s="61">
        <v>5.21E-11</v>
      </c>
    </row>
    <row r="4764" spans="2:12">
      <c r="B4764" s="61">
        <v>4750</v>
      </c>
      <c r="C4764" s="61">
        <v>1.97E-9</v>
      </c>
      <c r="D4764" s="61">
        <v>7.9199999999999995E-11</v>
      </c>
      <c r="K4764" s="61">
        <v>1.0600000000000001E-9</v>
      </c>
      <c r="L4764" s="61">
        <v>5.1900000000000003E-11</v>
      </c>
    </row>
    <row r="4765" spans="2:12">
      <c r="B4765" s="61">
        <v>4760</v>
      </c>
      <c r="C4765" s="61">
        <v>1.9599999999999998E-9</v>
      </c>
      <c r="D4765" s="61">
        <v>7.8800000000000002E-11</v>
      </c>
      <c r="K4765" s="61">
        <v>1.0600000000000001E-9</v>
      </c>
      <c r="L4765" s="61">
        <v>5.1600000000000001E-11</v>
      </c>
    </row>
    <row r="4766" spans="2:12">
      <c r="B4766" s="61">
        <v>4760</v>
      </c>
      <c r="C4766" s="61">
        <v>1.9500000000000001E-9</v>
      </c>
      <c r="D4766" s="61">
        <v>7.85E-11</v>
      </c>
      <c r="K4766" s="61">
        <v>1.0500000000000001E-9</v>
      </c>
      <c r="L4766" s="61">
        <v>5.1399999999999998E-11</v>
      </c>
    </row>
    <row r="4767" spans="2:12">
      <c r="B4767" s="61">
        <v>4760</v>
      </c>
      <c r="C4767" s="61">
        <v>1.9399999999999999E-9</v>
      </c>
      <c r="D4767" s="61">
        <v>7.8099999999999994E-11</v>
      </c>
      <c r="K4767" s="61">
        <v>1.0500000000000001E-9</v>
      </c>
      <c r="L4767" s="61">
        <v>5.1200000000000002E-11</v>
      </c>
    </row>
    <row r="4768" spans="2:12">
      <c r="B4768" s="61">
        <v>4760</v>
      </c>
      <c r="C4768" s="61">
        <v>1.9399999999999999E-9</v>
      </c>
      <c r="D4768" s="61">
        <v>7.7800000000000005E-11</v>
      </c>
      <c r="K4768" s="61">
        <v>1.0500000000000001E-9</v>
      </c>
      <c r="L4768" s="61">
        <v>5.09E-11</v>
      </c>
    </row>
    <row r="4769" spans="2:12">
      <c r="B4769" s="61">
        <v>4760</v>
      </c>
      <c r="C4769" s="61">
        <v>1.9300000000000002E-9</v>
      </c>
      <c r="D4769" s="61">
        <v>7.7399999999999999E-11</v>
      </c>
      <c r="K4769" s="61">
        <v>1.0399999999999999E-9</v>
      </c>
      <c r="L4769" s="61">
        <v>5.0699999999999997E-11</v>
      </c>
    </row>
    <row r="4770" spans="2:12">
      <c r="B4770" s="61">
        <v>4760</v>
      </c>
      <c r="C4770" s="61">
        <v>1.92E-9</v>
      </c>
      <c r="D4770" s="61">
        <v>7.7099999999999997E-11</v>
      </c>
      <c r="K4770" s="61">
        <v>1.0399999999999999E-9</v>
      </c>
      <c r="L4770" s="61">
        <v>5.05E-11</v>
      </c>
    </row>
    <row r="4771" spans="2:12">
      <c r="B4771" s="61">
        <v>4760</v>
      </c>
      <c r="C4771" s="61">
        <v>1.9099999999999998E-9</v>
      </c>
      <c r="D4771" s="61">
        <v>7.6700000000000004E-11</v>
      </c>
      <c r="K4771" s="61">
        <v>1.03E-9</v>
      </c>
      <c r="L4771" s="61">
        <v>5.0299999999999997E-11</v>
      </c>
    </row>
    <row r="4772" spans="2:12">
      <c r="B4772" s="61">
        <v>4760</v>
      </c>
      <c r="C4772" s="61">
        <v>1.9000000000000001E-9</v>
      </c>
      <c r="D4772" s="61">
        <v>7.6400000000000002E-11</v>
      </c>
      <c r="K4772" s="61">
        <v>1.03E-9</v>
      </c>
      <c r="L4772" s="61">
        <v>5.0000000000000002E-11</v>
      </c>
    </row>
    <row r="4773" spans="2:12">
      <c r="B4773" s="61">
        <v>4760</v>
      </c>
      <c r="C4773" s="61">
        <v>1.8899999999999999E-9</v>
      </c>
      <c r="D4773" s="61">
        <v>7.5999999999999996E-11</v>
      </c>
      <c r="K4773" s="61">
        <v>1.02E-9</v>
      </c>
      <c r="L4773" s="61">
        <v>4.9799999999999999E-11</v>
      </c>
    </row>
    <row r="4774" spans="2:12">
      <c r="B4774" s="61">
        <v>4760</v>
      </c>
      <c r="C4774" s="61">
        <v>1.8800000000000001E-9</v>
      </c>
      <c r="D4774" s="61">
        <v>7.5699999999999994E-11</v>
      </c>
      <c r="K4774" s="61">
        <v>1.02E-9</v>
      </c>
      <c r="L4774" s="61">
        <v>4.9600000000000002E-11</v>
      </c>
    </row>
    <row r="4775" spans="2:12">
      <c r="B4775" s="61">
        <v>4770</v>
      </c>
      <c r="C4775" s="61">
        <v>1.8800000000000001E-9</v>
      </c>
      <c r="D4775" s="61">
        <v>7.5400000000000006E-11</v>
      </c>
      <c r="K4775" s="61">
        <v>1.01E-9</v>
      </c>
      <c r="L4775" s="61">
        <v>4.9399999999999999E-11</v>
      </c>
    </row>
    <row r="4776" spans="2:12">
      <c r="B4776" s="61">
        <v>4770</v>
      </c>
      <c r="C4776" s="61">
        <v>1.87E-9</v>
      </c>
      <c r="D4776" s="61">
        <v>7.5E-11</v>
      </c>
      <c r="K4776" s="61">
        <v>1.01E-9</v>
      </c>
      <c r="L4776" s="61">
        <v>4.9200000000000002E-11</v>
      </c>
    </row>
    <row r="4777" spans="2:12">
      <c r="B4777" s="61">
        <v>4770</v>
      </c>
      <c r="C4777" s="61">
        <v>1.86E-9</v>
      </c>
      <c r="D4777" s="61">
        <v>7.4699999999999998E-11</v>
      </c>
      <c r="K4777" s="61">
        <v>1.0000000000000001E-9</v>
      </c>
      <c r="L4777" s="61">
        <v>4.89E-11</v>
      </c>
    </row>
    <row r="4778" spans="2:12">
      <c r="B4778" s="61">
        <v>4770</v>
      </c>
      <c r="C4778" s="61">
        <v>1.85E-9</v>
      </c>
      <c r="D4778" s="61">
        <v>7.4399999999999996E-11</v>
      </c>
      <c r="K4778" s="61">
        <v>9.9899999999999996E-10</v>
      </c>
      <c r="L4778" s="61">
        <v>4.8699999999999997E-11</v>
      </c>
    </row>
    <row r="4779" spans="2:12">
      <c r="B4779" s="61">
        <v>4770</v>
      </c>
      <c r="C4779" s="61">
        <v>1.8400000000000001E-9</v>
      </c>
      <c r="D4779" s="61">
        <v>7.4000000000000003E-11</v>
      </c>
      <c r="K4779" s="61">
        <v>9.9499999999999998E-10</v>
      </c>
      <c r="L4779" s="61">
        <v>4.8500000000000001E-11</v>
      </c>
    </row>
    <row r="4780" spans="2:12">
      <c r="B4780" s="61">
        <v>4770</v>
      </c>
      <c r="C4780" s="61">
        <v>1.8300000000000001E-9</v>
      </c>
      <c r="D4780" s="61">
        <v>7.3700000000000001E-11</v>
      </c>
      <c r="K4780" s="61">
        <v>9.900000000000001E-10</v>
      </c>
      <c r="L4780" s="61">
        <v>4.8299999999999997E-11</v>
      </c>
    </row>
    <row r="4781" spans="2:12">
      <c r="B4781" s="61">
        <v>4770</v>
      </c>
      <c r="C4781" s="61">
        <v>1.8300000000000001E-9</v>
      </c>
      <c r="D4781" s="61">
        <v>7.34E-11</v>
      </c>
      <c r="K4781" s="61">
        <v>9.859999999999999E-10</v>
      </c>
      <c r="L4781" s="61">
        <v>4.8100000000000001E-11</v>
      </c>
    </row>
    <row r="4782" spans="2:12">
      <c r="B4782" s="61">
        <v>4770</v>
      </c>
      <c r="C4782" s="61">
        <v>1.8199999999999999E-9</v>
      </c>
      <c r="D4782" s="61">
        <v>7.3000000000000006E-11</v>
      </c>
      <c r="K4782" s="61">
        <v>9.8199999999999992E-10</v>
      </c>
      <c r="L4782" s="61">
        <v>4.7899999999999997E-11</v>
      </c>
    </row>
    <row r="4783" spans="2:12">
      <c r="B4783" s="61">
        <v>4770</v>
      </c>
      <c r="C4783" s="61">
        <v>1.81E-9</v>
      </c>
      <c r="D4783" s="61">
        <v>7.2700000000000005E-11</v>
      </c>
      <c r="K4783" s="61">
        <v>9.7700000000000004E-10</v>
      </c>
      <c r="L4783" s="61">
        <v>4.7600000000000002E-11</v>
      </c>
    </row>
    <row r="4784" spans="2:12">
      <c r="B4784" s="61">
        <v>4770</v>
      </c>
      <c r="C4784" s="61">
        <v>1.8E-9</v>
      </c>
      <c r="D4784" s="61">
        <v>7.2400000000000003E-11</v>
      </c>
      <c r="K4784" s="61">
        <v>9.7300000000000005E-10</v>
      </c>
      <c r="L4784" s="61">
        <v>4.7399999999999999E-11</v>
      </c>
    </row>
    <row r="4785" spans="2:12">
      <c r="B4785" s="61">
        <v>4780</v>
      </c>
      <c r="C4785" s="61">
        <v>1.79E-9</v>
      </c>
      <c r="D4785" s="61">
        <v>7.2100000000000002E-11</v>
      </c>
      <c r="K4785" s="61">
        <v>9.6900000000000007E-10</v>
      </c>
      <c r="L4785" s="61">
        <v>4.7200000000000002E-11</v>
      </c>
    </row>
    <row r="4786" spans="2:12">
      <c r="B4786" s="61">
        <v>4780</v>
      </c>
      <c r="C4786" s="61">
        <v>1.79E-9</v>
      </c>
      <c r="D4786" s="61">
        <v>7.1699999999999995E-11</v>
      </c>
      <c r="K4786" s="61">
        <v>9.6399999999999998E-10</v>
      </c>
      <c r="L4786" s="61">
        <v>4.6999999999999999E-11</v>
      </c>
    </row>
    <row r="4787" spans="2:12">
      <c r="B4787" s="61">
        <v>4780</v>
      </c>
      <c r="C4787" s="61">
        <v>1.7800000000000001E-9</v>
      </c>
      <c r="D4787" s="61">
        <v>7.1399999999999994E-11</v>
      </c>
      <c r="K4787" s="61">
        <v>9.5999999999999999E-10</v>
      </c>
      <c r="L4787" s="61">
        <v>4.6800000000000003E-11</v>
      </c>
    </row>
    <row r="4788" spans="2:12">
      <c r="B4788" s="61">
        <v>4780</v>
      </c>
      <c r="C4788" s="61">
        <v>1.7700000000000001E-9</v>
      </c>
      <c r="D4788" s="61">
        <v>7.1100000000000005E-11</v>
      </c>
      <c r="K4788" s="61">
        <v>9.5600000000000001E-10</v>
      </c>
      <c r="L4788" s="61">
        <v>4.6599999999999999E-11</v>
      </c>
    </row>
    <row r="4789" spans="2:12">
      <c r="B4789" s="61">
        <v>4780</v>
      </c>
      <c r="C4789" s="61">
        <v>1.7599999999999999E-9</v>
      </c>
      <c r="D4789" s="61">
        <v>7.0800000000000004E-11</v>
      </c>
      <c r="K4789" s="61">
        <v>9.5099999999999992E-10</v>
      </c>
      <c r="L4789" s="61">
        <v>4.6400000000000003E-11</v>
      </c>
    </row>
    <row r="4790" spans="2:12">
      <c r="B4790" s="61">
        <v>4780</v>
      </c>
      <c r="C4790" s="61">
        <v>1.75E-9</v>
      </c>
      <c r="D4790" s="61">
        <v>7.0500000000000002E-11</v>
      </c>
      <c r="K4790" s="61">
        <v>9.4699999999999994E-10</v>
      </c>
      <c r="L4790" s="61">
        <v>4.6199999999999999E-11</v>
      </c>
    </row>
    <row r="4791" spans="2:12">
      <c r="B4791" s="61">
        <v>4780</v>
      </c>
      <c r="C4791" s="61">
        <v>1.75E-9</v>
      </c>
      <c r="D4791" s="61">
        <v>7.0200000000000001E-11</v>
      </c>
      <c r="K4791" s="61">
        <v>9.4299999999999995E-10</v>
      </c>
      <c r="L4791" s="61">
        <v>4.6000000000000003E-11</v>
      </c>
    </row>
    <row r="4792" spans="2:12">
      <c r="B4792" s="61">
        <v>4780</v>
      </c>
      <c r="C4792" s="61">
        <v>1.74E-9</v>
      </c>
      <c r="D4792" s="61">
        <v>6.9899999999999999E-11</v>
      </c>
      <c r="K4792" s="61">
        <v>9.3899999999999996E-10</v>
      </c>
      <c r="L4792" s="61">
        <v>4.58E-11</v>
      </c>
    </row>
    <row r="4793" spans="2:12">
      <c r="B4793" s="61">
        <v>4780</v>
      </c>
      <c r="C4793" s="61">
        <v>1.73E-9</v>
      </c>
      <c r="D4793" s="61">
        <v>6.9500000000000006E-11</v>
      </c>
      <c r="K4793" s="61">
        <v>9.3499999999999998E-10</v>
      </c>
      <c r="L4793" s="61">
        <v>4.5600000000000003E-11</v>
      </c>
    </row>
    <row r="4794" spans="2:12">
      <c r="B4794" s="61">
        <v>4780</v>
      </c>
      <c r="C4794" s="61">
        <v>1.7200000000000001E-9</v>
      </c>
      <c r="D4794" s="61">
        <v>6.9200000000000004E-11</v>
      </c>
      <c r="K4794" s="61">
        <v>9.2999999999999999E-10</v>
      </c>
      <c r="L4794" s="61">
        <v>4.54E-11</v>
      </c>
    </row>
    <row r="4795" spans="2:12">
      <c r="B4795" s="61">
        <v>4790</v>
      </c>
      <c r="C4795" s="61">
        <v>1.7200000000000001E-9</v>
      </c>
      <c r="D4795" s="61">
        <v>6.8900000000000002E-11</v>
      </c>
      <c r="K4795" s="61">
        <v>9.2600000000000001E-10</v>
      </c>
      <c r="L4795" s="61">
        <v>4.5200000000000003E-11</v>
      </c>
    </row>
    <row r="4796" spans="2:12">
      <c r="B4796" s="61">
        <v>4790</v>
      </c>
      <c r="C4796" s="61">
        <v>1.7100000000000001E-9</v>
      </c>
      <c r="D4796" s="61">
        <v>6.8600000000000001E-11</v>
      </c>
      <c r="K4796" s="61">
        <v>9.2200000000000002E-10</v>
      </c>
      <c r="L4796" s="61">
        <v>4.4900000000000001E-11</v>
      </c>
    </row>
    <row r="4797" spans="2:12">
      <c r="B4797" s="61">
        <v>4790</v>
      </c>
      <c r="C4797" s="61">
        <v>1.6999999999999999E-9</v>
      </c>
      <c r="D4797" s="61">
        <v>6.8299999999999999E-11</v>
      </c>
      <c r="K4797" s="61">
        <v>9.1800000000000004E-10</v>
      </c>
      <c r="L4797" s="61">
        <v>4.4699999999999998E-11</v>
      </c>
    </row>
    <row r="4798" spans="2:12">
      <c r="B4798" s="61">
        <v>4790</v>
      </c>
      <c r="C4798" s="61">
        <v>1.69E-9</v>
      </c>
      <c r="D4798" s="61">
        <v>6.7999999999999998E-11</v>
      </c>
      <c r="K4798" s="61">
        <v>9.1400000000000005E-10</v>
      </c>
      <c r="L4798" s="61">
        <v>4.4500000000000001E-11</v>
      </c>
    </row>
    <row r="4799" spans="2:12">
      <c r="B4799" s="61">
        <v>4790</v>
      </c>
      <c r="C4799" s="61">
        <v>1.69E-9</v>
      </c>
      <c r="D4799" s="61">
        <v>6.7699999999999996E-11</v>
      </c>
      <c r="K4799" s="61">
        <v>9.0999999999999996E-10</v>
      </c>
      <c r="L4799" s="61">
        <v>4.4400000000000003E-11</v>
      </c>
    </row>
    <row r="4800" spans="2:12">
      <c r="B4800" s="61">
        <v>4790</v>
      </c>
      <c r="C4800" s="61">
        <v>1.68E-9</v>
      </c>
      <c r="D4800" s="61">
        <v>6.7399999999999995E-11</v>
      </c>
      <c r="K4800" s="61">
        <v>9.0599999999999997E-10</v>
      </c>
      <c r="L4800" s="61">
        <v>4.42E-11</v>
      </c>
    </row>
    <row r="4801" spans="2:12">
      <c r="B4801" s="61">
        <v>4790</v>
      </c>
      <c r="C4801" s="61">
        <v>1.67E-9</v>
      </c>
      <c r="D4801" s="61">
        <v>6.7100000000000006E-11</v>
      </c>
      <c r="K4801" s="61">
        <v>9.0199999999999999E-10</v>
      </c>
      <c r="L4801" s="61">
        <v>4.4000000000000003E-11</v>
      </c>
    </row>
    <row r="4802" spans="2:12">
      <c r="B4802" s="61">
        <v>4790</v>
      </c>
      <c r="C4802" s="61">
        <v>1.6600000000000001E-9</v>
      </c>
      <c r="D4802" s="61">
        <v>6.6800000000000005E-11</v>
      </c>
      <c r="K4802" s="61">
        <v>8.98E-10</v>
      </c>
      <c r="L4802" s="61">
        <v>4.38E-11</v>
      </c>
    </row>
    <row r="4803" spans="2:12">
      <c r="B4803" s="61">
        <v>4790</v>
      </c>
      <c r="C4803" s="61">
        <v>1.6600000000000001E-9</v>
      </c>
      <c r="D4803" s="61">
        <v>6.6500000000000003E-11</v>
      </c>
      <c r="K4803" s="61">
        <v>8.9400000000000001E-10</v>
      </c>
      <c r="L4803" s="61">
        <v>4.3599999999999997E-11</v>
      </c>
    </row>
    <row r="4804" spans="2:12">
      <c r="B4804" s="61">
        <v>4790</v>
      </c>
      <c r="C4804" s="61">
        <v>1.6500000000000001E-9</v>
      </c>
      <c r="D4804" s="61">
        <v>6.6200000000000001E-11</v>
      </c>
      <c r="K4804" s="61">
        <v>8.9000000000000003E-10</v>
      </c>
      <c r="L4804" s="61">
        <v>4.34E-11</v>
      </c>
    </row>
    <row r="4805" spans="2:12">
      <c r="B4805" s="61">
        <v>4800</v>
      </c>
      <c r="C4805" s="61">
        <v>1.6399999999999999E-9</v>
      </c>
      <c r="D4805" s="61">
        <v>6.59E-11</v>
      </c>
      <c r="K4805" s="61">
        <v>8.8600000000000004E-10</v>
      </c>
      <c r="L4805" s="61">
        <v>4.3199999999999997E-11</v>
      </c>
    </row>
    <row r="4806" spans="2:12">
      <c r="B4806" s="61">
        <v>4800</v>
      </c>
      <c r="C4806" s="61">
        <v>1.63E-9</v>
      </c>
      <c r="D4806" s="61">
        <v>6.5599999999999998E-11</v>
      </c>
      <c r="K4806" s="61">
        <v>8.8199999999999995E-10</v>
      </c>
      <c r="L4806" s="61">
        <v>4.3E-11</v>
      </c>
    </row>
    <row r="4807" spans="2:12">
      <c r="B4807" s="61">
        <v>4800</v>
      </c>
      <c r="C4807" s="61">
        <v>1.63E-9</v>
      </c>
      <c r="D4807" s="61">
        <v>6.5299999999999997E-11</v>
      </c>
      <c r="K4807" s="61">
        <v>8.7799999999999997E-10</v>
      </c>
      <c r="L4807" s="61">
        <v>4.2799999999999997E-11</v>
      </c>
    </row>
    <row r="4808" spans="2:12">
      <c r="B4808" s="61">
        <v>4800</v>
      </c>
      <c r="C4808" s="61">
        <v>1.62E-9</v>
      </c>
      <c r="D4808" s="61">
        <v>6.4999999999999995E-11</v>
      </c>
      <c r="K4808" s="61">
        <v>8.7399999999999998E-10</v>
      </c>
      <c r="L4808" s="61">
        <v>4.26E-11</v>
      </c>
    </row>
    <row r="4809" spans="2:12">
      <c r="B4809" s="61">
        <v>4800</v>
      </c>
      <c r="C4809" s="61">
        <v>1.61E-9</v>
      </c>
      <c r="D4809" s="61">
        <v>6.4699999999999994E-11</v>
      </c>
      <c r="K4809" s="61">
        <v>8.6999999999999999E-10</v>
      </c>
      <c r="L4809" s="61">
        <v>4.2399999999999997E-11</v>
      </c>
    </row>
    <row r="4810" spans="2:12">
      <c r="B4810" s="61">
        <v>4800</v>
      </c>
      <c r="C4810" s="61">
        <v>1.6000000000000001E-9</v>
      </c>
      <c r="D4810" s="61">
        <v>6.4400000000000005E-11</v>
      </c>
      <c r="K4810" s="61">
        <v>8.6600000000000001E-10</v>
      </c>
      <c r="L4810" s="61">
        <v>4.22E-11</v>
      </c>
    </row>
    <row r="4811" spans="2:12">
      <c r="B4811" s="61">
        <v>4800</v>
      </c>
      <c r="C4811" s="61">
        <v>1.6000000000000001E-9</v>
      </c>
      <c r="D4811" s="61">
        <v>6.4199999999999995E-11</v>
      </c>
      <c r="K4811" s="61">
        <v>8.6200000000000002E-10</v>
      </c>
      <c r="L4811" s="61">
        <v>4.1999999999999997E-11</v>
      </c>
    </row>
    <row r="4812" spans="2:12">
      <c r="B4812" s="61">
        <v>4800</v>
      </c>
      <c r="C4812" s="61">
        <v>1.5900000000000001E-9</v>
      </c>
      <c r="D4812" s="61">
        <v>6.3899999999999994E-11</v>
      </c>
      <c r="K4812" s="61">
        <v>8.5800000000000004E-10</v>
      </c>
      <c r="L4812" s="61">
        <v>4.18E-11</v>
      </c>
    </row>
    <row r="4813" spans="2:12">
      <c r="B4813" s="61">
        <v>4800</v>
      </c>
      <c r="C4813" s="61">
        <v>1.5799999999999999E-9</v>
      </c>
      <c r="D4813" s="61">
        <v>6.3600000000000005E-11</v>
      </c>
      <c r="K4813" s="61">
        <v>8.5500000000000005E-10</v>
      </c>
      <c r="L4813" s="61">
        <v>4.1700000000000002E-11</v>
      </c>
    </row>
    <row r="4814" spans="2:12">
      <c r="B4814" s="61">
        <v>4800</v>
      </c>
      <c r="C4814" s="61">
        <v>1.5799999999999999E-9</v>
      </c>
      <c r="D4814" s="61">
        <v>6.3300000000000004E-11</v>
      </c>
      <c r="K4814" s="61">
        <v>8.5099999999999996E-10</v>
      </c>
      <c r="L4814" s="61">
        <v>4.1499999999999999E-11</v>
      </c>
    </row>
    <row r="4815" spans="2:12">
      <c r="B4815" s="61">
        <v>4810</v>
      </c>
      <c r="C4815" s="61">
        <v>1.57E-9</v>
      </c>
      <c r="D4815" s="61">
        <v>6.3000000000000002E-11</v>
      </c>
      <c r="K4815" s="61">
        <v>8.4699999999999997E-10</v>
      </c>
      <c r="L4815" s="61">
        <v>4.1300000000000002E-11</v>
      </c>
    </row>
    <row r="4816" spans="2:12">
      <c r="B4816" s="61">
        <v>4810</v>
      </c>
      <c r="C4816" s="61">
        <v>1.56E-9</v>
      </c>
      <c r="D4816" s="61">
        <v>6.2700000000000001E-11</v>
      </c>
      <c r="K4816" s="61">
        <v>8.4299999999999998E-10</v>
      </c>
      <c r="L4816" s="61">
        <v>4.1099999999999999E-11</v>
      </c>
    </row>
    <row r="4817" spans="2:12">
      <c r="B4817" s="61">
        <v>4810</v>
      </c>
      <c r="C4817" s="61">
        <v>1.55E-9</v>
      </c>
      <c r="D4817" s="61">
        <v>6.2500000000000004E-11</v>
      </c>
      <c r="K4817" s="61">
        <v>8.39E-10</v>
      </c>
      <c r="L4817" s="61">
        <v>4.0900000000000002E-11</v>
      </c>
    </row>
    <row r="4818" spans="2:12">
      <c r="B4818" s="61">
        <v>4810</v>
      </c>
      <c r="C4818" s="61">
        <v>1.55E-9</v>
      </c>
      <c r="D4818" s="61">
        <v>6.2200000000000002E-11</v>
      </c>
      <c r="K4818" s="61">
        <v>8.3600000000000001E-10</v>
      </c>
      <c r="L4818" s="61">
        <v>4.0699999999999999E-11</v>
      </c>
    </row>
    <row r="4819" spans="2:12">
      <c r="B4819" s="61">
        <v>4810</v>
      </c>
      <c r="C4819" s="61">
        <v>1.5400000000000001E-9</v>
      </c>
      <c r="D4819" s="61">
        <v>6.1900000000000001E-11</v>
      </c>
      <c r="K4819" s="61">
        <v>8.3200000000000002E-10</v>
      </c>
      <c r="L4819" s="61">
        <v>4.0600000000000001E-11</v>
      </c>
    </row>
    <row r="4820" spans="2:12">
      <c r="B4820" s="61">
        <v>4810</v>
      </c>
      <c r="C4820" s="61">
        <v>1.5300000000000001E-9</v>
      </c>
      <c r="D4820" s="61">
        <v>6.1599999999999999E-11</v>
      </c>
      <c r="K4820" s="61">
        <v>8.2800000000000004E-10</v>
      </c>
      <c r="L4820" s="61">
        <v>4.0399999999999997E-11</v>
      </c>
    </row>
    <row r="4821" spans="2:12">
      <c r="B4821" s="61">
        <v>4810</v>
      </c>
      <c r="C4821" s="61">
        <v>1.5300000000000001E-9</v>
      </c>
      <c r="D4821" s="61">
        <v>6.1400000000000003E-11</v>
      </c>
      <c r="K4821" s="61">
        <v>8.2500000000000005E-10</v>
      </c>
      <c r="L4821" s="61">
        <v>4.0200000000000001E-11</v>
      </c>
    </row>
    <row r="4822" spans="2:12">
      <c r="B4822" s="61">
        <v>4810</v>
      </c>
      <c r="C4822" s="61">
        <v>1.5199999999999999E-9</v>
      </c>
      <c r="D4822" s="61">
        <v>6.1100000000000001E-11</v>
      </c>
      <c r="K4822" s="61">
        <v>8.2099999999999996E-10</v>
      </c>
      <c r="L4822" s="61">
        <v>3.9999999999999998E-11</v>
      </c>
    </row>
    <row r="4823" spans="2:12">
      <c r="B4823" s="61">
        <v>4810</v>
      </c>
      <c r="C4823" s="61">
        <v>1.51E-9</v>
      </c>
      <c r="D4823" s="61">
        <v>6.0799999999999999E-11</v>
      </c>
      <c r="K4823" s="61">
        <v>8.1699999999999997E-10</v>
      </c>
      <c r="L4823" s="61">
        <v>3.9800000000000001E-11</v>
      </c>
    </row>
    <row r="4824" spans="2:12">
      <c r="B4824" s="61">
        <v>4810</v>
      </c>
      <c r="C4824" s="61">
        <v>1.51E-9</v>
      </c>
      <c r="D4824" s="61">
        <v>6.0499999999999998E-11</v>
      </c>
      <c r="K4824" s="61">
        <v>8.1399999999999998E-10</v>
      </c>
      <c r="L4824" s="61">
        <v>3.9700000000000002E-11</v>
      </c>
    </row>
    <row r="4825" spans="2:12">
      <c r="B4825" s="61">
        <v>4820</v>
      </c>
      <c r="C4825" s="61">
        <v>1.5E-9</v>
      </c>
      <c r="D4825" s="61">
        <v>6.0300000000000001E-11</v>
      </c>
      <c r="K4825" s="61">
        <v>8.0999999999999999E-10</v>
      </c>
      <c r="L4825" s="61">
        <v>3.9499999999999999E-11</v>
      </c>
    </row>
    <row r="4826" spans="2:12">
      <c r="B4826" s="61">
        <v>4820</v>
      </c>
      <c r="C4826" s="61">
        <v>1.49E-9</v>
      </c>
      <c r="D4826" s="61">
        <v>6E-11</v>
      </c>
      <c r="K4826" s="61">
        <v>8.0600000000000001E-10</v>
      </c>
      <c r="L4826" s="61">
        <v>3.9300000000000003E-11</v>
      </c>
    </row>
    <row r="4827" spans="2:12">
      <c r="B4827" s="61">
        <v>4820</v>
      </c>
      <c r="C4827" s="61">
        <v>1.49E-9</v>
      </c>
      <c r="D4827" s="61">
        <v>5.9699999999999998E-11</v>
      </c>
      <c r="K4827" s="61">
        <v>8.0300000000000002E-10</v>
      </c>
      <c r="L4827" s="61">
        <v>3.9099999999999999E-11</v>
      </c>
    </row>
    <row r="4828" spans="2:12">
      <c r="B4828" s="61">
        <v>4820</v>
      </c>
      <c r="C4828" s="61">
        <v>1.4800000000000001E-9</v>
      </c>
      <c r="D4828" s="61">
        <v>5.9500000000000001E-11</v>
      </c>
      <c r="K4828" s="61">
        <v>7.9900000000000003E-10</v>
      </c>
      <c r="L4828" s="61">
        <v>3.9000000000000001E-11</v>
      </c>
    </row>
    <row r="4829" spans="2:12">
      <c r="B4829" s="61">
        <v>4820</v>
      </c>
      <c r="C4829" s="61">
        <v>1.4700000000000001E-9</v>
      </c>
      <c r="D4829" s="61">
        <v>5.92E-11</v>
      </c>
      <c r="K4829" s="61">
        <v>7.9600000000000004E-10</v>
      </c>
      <c r="L4829" s="61">
        <v>3.8799999999999998E-11</v>
      </c>
    </row>
    <row r="4830" spans="2:12">
      <c r="B4830" s="61">
        <v>4820</v>
      </c>
      <c r="C4830" s="61">
        <v>1.4700000000000001E-9</v>
      </c>
      <c r="D4830" s="61">
        <v>5.8899999999999998E-11</v>
      </c>
      <c r="K4830" s="61">
        <v>7.9199999999999995E-10</v>
      </c>
      <c r="L4830" s="61">
        <v>3.8600000000000001E-11</v>
      </c>
    </row>
    <row r="4831" spans="2:12">
      <c r="B4831" s="61">
        <v>4820</v>
      </c>
      <c r="C4831" s="61">
        <v>1.4599999999999999E-9</v>
      </c>
      <c r="D4831" s="61">
        <v>5.8700000000000002E-11</v>
      </c>
      <c r="K4831" s="61">
        <v>7.8899999999999996E-10</v>
      </c>
      <c r="L4831" s="61">
        <v>3.8399999999999998E-11</v>
      </c>
    </row>
    <row r="4832" spans="2:12">
      <c r="B4832" s="61">
        <v>4820</v>
      </c>
      <c r="C4832" s="61">
        <v>1.45E-9</v>
      </c>
      <c r="D4832" s="61">
        <v>5.84E-11</v>
      </c>
      <c r="K4832" s="61">
        <v>7.8499999999999998E-10</v>
      </c>
      <c r="L4832" s="61">
        <v>3.83E-11</v>
      </c>
    </row>
    <row r="4833" spans="2:12">
      <c r="B4833" s="61">
        <v>4820</v>
      </c>
      <c r="C4833" s="61">
        <v>1.45E-9</v>
      </c>
      <c r="D4833" s="61">
        <v>5.8200000000000003E-11</v>
      </c>
      <c r="K4833" s="61">
        <v>7.8199999999999999E-10</v>
      </c>
      <c r="L4833" s="61">
        <v>3.8100000000000003E-11</v>
      </c>
    </row>
    <row r="4834" spans="2:12">
      <c r="B4834" s="61">
        <v>4820</v>
      </c>
      <c r="C4834" s="61">
        <v>1.44E-9</v>
      </c>
      <c r="D4834" s="61">
        <v>5.7900000000000002E-11</v>
      </c>
      <c r="K4834" s="61">
        <v>7.78E-10</v>
      </c>
      <c r="L4834" s="61">
        <v>3.79E-11</v>
      </c>
    </row>
    <row r="4835" spans="2:12">
      <c r="B4835" s="61">
        <v>4830</v>
      </c>
      <c r="C4835" s="61">
        <v>1.43E-9</v>
      </c>
      <c r="D4835" s="61">
        <v>5.76E-11</v>
      </c>
      <c r="K4835" s="61">
        <v>7.7500000000000001E-10</v>
      </c>
      <c r="L4835" s="61">
        <v>3.7800000000000001E-11</v>
      </c>
    </row>
    <row r="4836" spans="2:12">
      <c r="B4836" s="61">
        <v>4830</v>
      </c>
      <c r="C4836" s="61">
        <v>1.43E-9</v>
      </c>
      <c r="D4836" s="61">
        <v>5.7399999999999997E-11</v>
      </c>
      <c r="K4836" s="61">
        <v>7.7100000000000003E-10</v>
      </c>
      <c r="L4836" s="61">
        <v>3.7599999999999998E-11</v>
      </c>
    </row>
    <row r="4837" spans="2:12">
      <c r="B4837" s="61">
        <v>4830</v>
      </c>
      <c r="C4837" s="61">
        <v>1.4200000000000001E-9</v>
      </c>
      <c r="D4837" s="61">
        <v>5.7100000000000002E-11</v>
      </c>
      <c r="K4837" s="61">
        <v>7.6800000000000004E-10</v>
      </c>
      <c r="L4837" s="61">
        <v>3.7400000000000001E-11</v>
      </c>
    </row>
    <row r="4838" spans="2:12">
      <c r="B4838" s="61">
        <v>4830</v>
      </c>
      <c r="C4838" s="61">
        <v>1.4200000000000001E-9</v>
      </c>
      <c r="D4838" s="61">
        <v>5.6899999999999999E-11</v>
      </c>
      <c r="K4838" s="61">
        <v>7.6400000000000005E-10</v>
      </c>
      <c r="L4838" s="61">
        <v>3.7300000000000003E-11</v>
      </c>
    </row>
    <row r="4839" spans="2:12">
      <c r="B4839" s="61">
        <v>4830</v>
      </c>
      <c r="C4839" s="61">
        <v>1.4100000000000001E-9</v>
      </c>
      <c r="D4839" s="61">
        <v>5.6599999999999997E-11</v>
      </c>
      <c r="K4839" s="61">
        <v>7.6099999999999996E-10</v>
      </c>
      <c r="L4839" s="61">
        <v>3.71E-11</v>
      </c>
    </row>
    <row r="4840" spans="2:12">
      <c r="B4840" s="61">
        <v>4830</v>
      </c>
      <c r="C4840" s="61">
        <v>1.3999999999999999E-9</v>
      </c>
      <c r="D4840" s="61">
        <v>5.64E-11</v>
      </c>
      <c r="K4840" s="61">
        <v>7.5699999999999997E-10</v>
      </c>
      <c r="L4840" s="61">
        <v>3.6900000000000003E-11</v>
      </c>
    </row>
    <row r="4841" spans="2:12">
      <c r="B4841" s="61">
        <v>4830</v>
      </c>
      <c r="C4841" s="61">
        <v>1.3999999999999999E-9</v>
      </c>
      <c r="D4841" s="61">
        <v>5.6099999999999999E-11</v>
      </c>
      <c r="K4841" s="61">
        <v>7.5399999999999998E-10</v>
      </c>
      <c r="L4841" s="61">
        <v>3.6799999999999998E-11</v>
      </c>
    </row>
    <row r="4842" spans="2:12">
      <c r="B4842" s="61">
        <v>4830</v>
      </c>
      <c r="C4842" s="61">
        <v>1.39E-9</v>
      </c>
      <c r="D4842" s="61">
        <v>5.5900000000000002E-11</v>
      </c>
      <c r="K4842" s="61">
        <v>7.5099999999999999E-10</v>
      </c>
      <c r="L4842" s="61">
        <v>3.6600000000000002E-11</v>
      </c>
    </row>
    <row r="4843" spans="2:12">
      <c r="B4843" s="61">
        <v>4830</v>
      </c>
      <c r="C4843" s="61">
        <v>1.38E-9</v>
      </c>
      <c r="D4843" s="61">
        <v>5.5600000000000001E-11</v>
      </c>
      <c r="K4843" s="61">
        <v>7.4700000000000001E-10</v>
      </c>
      <c r="L4843" s="61">
        <v>3.6399999999999998E-11</v>
      </c>
    </row>
    <row r="4844" spans="2:12">
      <c r="B4844" s="61">
        <v>4830</v>
      </c>
      <c r="C4844" s="61">
        <v>1.38E-9</v>
      </c>
      <c r="D4844" s="61">
        <v>5.5399999999999997E-11</v>
      </c>
      <c r="K4844" s="61">
        <v>7.4400000000000002E-10</v>
      </c>
      <c r="L4844" s="61">
        <v>3.63E-11</v>
      </c>
    </row>
    <row r="4845" spans="2:12">
      <c r="B4845" s="61">
        <v>4840</v>
      </c>
      <c r="C4845" s="61">
        <v>1.37E-9</v>
      </c>
      <c r="D4845" s="61">
        <v>5.5100000000000002E-11</v>
      </c>
      <c r="K4845" s="61">
        <v>7.4100000000000003E-10</v>
      </c>
      <c r="L4845" s="61">
        <v>3.6099999999999997E-11</v>
      </c>
    </row>
    <row r="4846" spans="2:12">
      <c r="B4846" s="61">
        <v>4840</v>
      </c>
      <c r="C4846" s="61">
        <v>1.37E-9</v>
      </c>
      <c r="D4846" s="61">
        <v>5.4899999999999999E-11</v>
      </c>
      <c r="K4846" s="61">
        <v>7.3700000000000004E-10</v>
      </c>
      <c r="L4846" s="61">
        <v>3.59E-11</v>
      </c>
    </row>
    <row r="4847" spans="2:12">
      <c r="B4847" s="61">
        <v>4840</v>
      </c>
      <c r="C4847" s="61">
        <v>1.3600000000000001E-9</v>
      </c>
      <c r="D4847" s="61">
        <v>5.4599999999999998E-11</v>
      </c>
      <c r="K4847" s="61">
        <v>7.3400000000000005E-10</v>
      </c>
      <c r="L4847" s="61">
        <v>3.5800000000000002E-11</v>
      </c>
    </row>
    <row r="4848" spans="2:12">
      <c r="B4848" s="61">
        <v>4840</v>
      </c>
      <c r="C4848" s="61">
        <v>1.3500000000000001E-9</v>
      </c>
      <c r="D4848" s="61">
        <v>5.4400000000000001E-11</v>
      </c>
      <c r="K4848" s="61">
        <v>7.3099999999999996E-10</v>
      </c>
      <c r="L4848" s="61">
        <v>3.5599999999999999E-11</v>
      </c>
    </row>
    <row r="4849" spans="2:12">
      <c r="B4849" s="61">
        <v>4840</v>
      </c>
      <c r="C4849" s="61">
        <v>1.3500000000000001E-9</v>
      </c>
      <c r="D4849" s="61">
        <v>5.4099999999999999E-11</v>
      </c>
      <c r="K4849" s="61">
        <v>7.2799999999999997E-10</v>
      </c>
      <c r="L4849" s="61">
        <v>3.55E-11</v>
      </c>
    </row>
    <row r="4850" spans="2:12">
      <c r="B4850" s="61">
        <v>4840</v>
      </c>
      <c r="C4850" s="61">
        <v>1.3399999999999999E-9</v>
      </c>
      <c r="D4850" s="61">
        <v>5.3900000000000003E-11</v>
      </c>
      <c r="K4850" s="61">
        <v>7.2399999999999998E-10</v>
      </c>
      <c r="L4850" s="61">
        <v>3.5299999999999997E-11</v>
      </c>
    </row>
    <row r="4851" spans="2:12">
      <c r="B4851" s="61">
        <v>4840</v>
      </c>
      <c r="C4851" s="61">
        <v>1.3399999999999999E-9</v>
      </c>
      <c r="D4851" s="61">
        <v>5.3699999999999999E-11</v>
      </c>
      <c r="K4851" s="61">
        <v>7.2099999999999999E-10</v>
      </c>
      <c r="L4851" s="61">
        <v>3.5199999999999999E-11</v>
      </c>
    </row>
    <row r="4852" spans="2:12">
      <c r="B4852" s="61">
        <v>4840</v>
      </c>
      <c r="C4852" s="61">
        <v>1.33E-9</v>
      </c>
      <c r="D4852" s="61">
        <v>5.3399999999999998E-11</v>
      </c>
      <c r="K4852" s="61">
        <v>7.18E-10</v>
      </c>
      <c r="L4852" s="61">
        <v>3.5000000000000002E-11</v>
      </c>
    </row>
    <row r="4853" spans="2:12">
      <c r="B4853" s="61">
        <v>4840</v>
      </c>
      <c r="C4853" s="61">
        <v>1.32E-9</v>
      </c>
      <c r="D4853" s="61">
        <v>5.3200000000000001E-11</v>
      </c>
      <c r="K4853" s="61">
        <v>7.1500000000000001E-10</v>
      </c>
      <c r="L4853" s="61">
        <v>3.4799999999999999E-11</v>
      </c>
    </row>
    <row r="4854" spans="2:12">
      <c r="B4854" s="61">
        <v>4840</v>
      </c>
      <c r="C4854" s="61">
        <v>1.32E-9</v>
      </c>
      <c r="D4854" s="61">
        <v>5.29E-11</v>
      </c>
      <c r="K4854" s="61">
        <v>7.1100000000000003E-10</v>
      </c>
      <c r="L4854" s="61">
        <v>3.47E-11</v>
      </c>
    </row>
    <row r="4855" spans="2:12">
      <c r="B4855" s="61">
        <v>4850</v>
      </c>
      <c r="C4855" s="61">
        <v>1.31E-9</v>
      </c>
      <c r="D4855" s="61">
        <v>5.2700000000000003E-11</v>
      </c>
      <c r="K4855" s="61">
        <v>7.0800000000000004E-10</v>
      </c>
      <c r="L4855" s="61">
        <v>3.4499999999999997E-11</v>
      </c>
    </row>
    <row r="4856" spans="2:12">
      <c r="B4856" s="61">
        <v>4850</v>
      </c>
      <c r="C4856" s="61">
        <v>1.31E-9</v>
      </c>
      <c r="D4856" s="61">
        <v>5.25E-11</v>
      </c>
      <c r="K4856" s="61">
        <v>7.0500000000000005E-10</v>
      </c>
      <c r="L4856" s="61">
        <v>3.4399999999999999E-11</v>
      </c>
    </row>
    <row r="4857" spans="2:12">
      <c r="B4857" s="61">
        <v>4850</v>
      </c>
      <c r="C4857" s="61">
        <v>1.3000000000000001E-9</v>
      </c>
      <c r="D4857" s="61">
        <v>5.2199999999999998E-11</v>
      </c>
      <c r="K4857" s="61">
        <v>7.0199999999999995E-10</v>
      </c>
      <c r="L4857" s="61">
        <v>3.4200000000000002E-11</v>
      </c>
    </row>
    <row r="4858" spans="2:12">
      <c r="B4858" s="61">
        <v>4850</v>
      </c>
      <c r="C4858" s="61">
        <v>1.2900000000000001E-9</v>
      </c>
      <c r="D4858" s="61">
        <v>5.2000000000000001E-11</v>
      </c>
      <c r="K4858" s="61">
        <v>6.9899999999999996E-10</v>
      </c>
      <c r="L4858" s="61">
        <v>3.4099999999999997E-11</v>
      </c>
    </row>
    <row r="4859" spans="2:12">
      <c r="B4859" s="61">
        <v>4850</v>
      </c>
      <c r="C4859" s="61">
        <v>1.2900000000000001E-9</v>
      </c>
      <c r="D4859" s="61">
        <v>5.1799999999999998E-11</v>
      </c>
      <c r="K4859" s="61">
        <v>6.9599999999999997E-10</v>
      </c>
      <c r="L4859" s="61">
        <v>3.3900000000000001E-11</v>
      </c>
    </row>
    <row r="4860" spans="2:12">
      <c r="B4860" s="61">
        <v>4850</v>
      </c>
      <c r="C4860" s="61">
        <v>1.2799999999999999E-9</v>
      </c>
      <c r="D4860" s="61">
        <v>5.1500000000000003E-11</v>
      </c>
      <c r="K4860" s="61">
        <v>6.9299999999999999E-10</v>
      </c>
      <c r="L4860" s="61">
        <v>3.3800000000000002E-11</v>
      </c>
    </row>
    <row r="4861" spans="2:12">
      <c r="B4861" s="61">
        <v>4850</v>
      </c>
      <c r="C4861" s="61">
        <v>1.2799999999999999E-9</v>
      </c>
      <c r="D4861" s="61">
        <v>5.13E-11</v>
      </c>
      <c r="K4861" s="61">
        <v>6.9E-10</v>
      </c>
      <c r="L4861" s="61">
        <v>3.3599999999999999E-11</v>
      </c>
    </row>
    <row r="4862" spans="2:12">
      <c r="B4862" s="61">
        <v>4850</v>
      </c>
      <c r="C4862" s="61">
        <v>1.27E-9</v>
      </c>
      <c r="D4862" s="61">
        <v>5.1100000000000003E-11</v>
      </c>
      <c r="K4862" s="61">
        <v>6.8600000000000001E-10</v>
      </c>
      <c r="L4862" s="61">
        <v>3.3500000000000001E-11</v>
      </c>
    </row>
    <row r="4863" spans="2:12">
      <c r="B4863" s="61">
        <v>4850</v>
      </c>
      <c r="C4863" s="61">
        <v>1.27E-9</v>
      </c>
      <c r="D4863" s="61">
        <v>5.09E-11</v>
      </c>
      <c r="K4863" s="61">
        <v>6.8300000000000002E-10</v>
      </c>
      <c r="L4863" s="61">
        <v>3.3299999999999997E-11</v>
      </c>
    </row>
    <row r="4864" spans="2:12">
      <c r="B4864" s="61">
        <v>4850</v>
      </c>
      <c r="C4864" s="61">
        <v>1.26E-9</v>
      </c>
      <c r="D4864" s="61">
        <v>5.0599999999999998E-11</v>
      </c>
      <c r="K4864" s="61">
        <v>6.8000000000000003E-10</v>
      </c>
      <c r="L4864" s="61">
        <v>3.3199999999999999E-11</v>
      </c>
    </row>
    <row r="4865" spans="2:12">
      <c r="B4865" s="61">
        <v>4860</v>
      </c>
      <c r="C4865" s="61">
        <v>1.25E-9</v>
      </c>
      <c r="D4865" s="61">
        <v>5.0400000000000002E-11</v>
      </c>
      <c r="K4865" s="61">
        <v>6.7700000000000004E-10</v>
      </c>
      <c r="L4865" s="61">
        <v>3.3000000000000002E-11</v>
      </c>
    </row>
    <row r="4866" spans="2:12">
      <c r="B4866" s="61">
        <v>4860</v>
      </c>
      <c r="C4866" s="61">
        <v>1.25E-9</v>
      </c>
      <c r="D4866" s="61">
        <v>5.0199999999999999E-11</v>
      </c>
      <c r="K4866" s="61">
        <v>6.7400000000000005E-10</v>
      </c>
      <c r="L4866" s="61">
        <v>3.2899999999999998E-11</v>
      </c>
    </row>
    <row r="4867" spans="2:12">
      <c r="B4867" s="61">
        <v>4860</v>
      </c>
      <c r="C4867" s="61">
        <v>1.2400000000000001E-9</v>
      </c>
      <c r="D4867" s="61">
        <v>5.0000000000000002E-11</v>
      </c>
      <c r="K4867" s="61">
        <v>6.7099999999999996E-10</v>
      </c>
      <c r="L4867" s="61">
        <v>3.2700000000000001E-11</v>
      </c>
    </row>
    <row r="4868" spans="2:12">
      <c r="B4868" s="61">
        <v>4860</v>
      </c>
      <c r="C4868" s="61">
        <v>1.2400000000000001E-9</v>
      </c>
      <c r="D4868" s="61">
        <v>4.97E-11</v>
      </c>
      <c r="K4868" s="61">
        <v>6.6799999999999997E-10</v>
      </c>
      <c r="L4868" s="61">
        <v>3.2600000000000002E-11</v>
      </c>
    </row>
    <row r="4869" spans="2:12">
      <c r="B4869" s="61">
        <v>4860</v>
      </c>
      <c r="C4869" s="61">
        <v>1.2300000000000001E-9</v>
      </c>
      <c r="D4869" s="61">
        <v>4.9499999999999997E-11</v>
      </c>
      <c r="K4869" s="61">
        <v>6.6499999999999998E-10</v>
      </c>
      <c r="L4869" s="61">
        <v>3.2399999999999999E-11</v>
      </c>
    </row>
    <row r="4870" spans="2:12">
      <c r="B4870" s="61">
        <v>4860</v>
      </c>
      <c r="C4870" s="61">
        <v>1.2300000000000001E-9</v>
      </c>
      <c r="D4870" s="61">
        <v>4.93E-11</v>
      </c>
      <c r="K4870" s="61">
        <v>6.6199999999999999E-10</v>
      </c>
      <c r="L4870" s="61">
        <v>3.2300000000000001E-11</v>
      </c>
    </row>
    <row r="4871" spans="2:12">
      <c r="B4871" s="61">
        <v>4860</v>
      </c>
      <c r="C4871" s="61">
        <v>1.2199999999999999E-9</v>
      </c>
      <c r="D4871" s="61">
        <v>4.9099999999999997E-11</v>
      </c>
      <c r="K4871" s="61">
        <v>6.59E-10</v>
      </c>
      <c r="L4871" s="61">
        <v>3.2099999999999998E-11</v>
      </c>
    </row>
    <row r="4872" spans="2:12">
      <c r="B4872" s="61">
        <v>4860</v>
      </c>
      <c r="C4872" s="61">
        <v>1.2199999999999999E-9</v>
      </c>
      <c r="D4872" s="61">
        <v>4.8800000000000002E-11</v>
      </c>
      <c r="K4872" s="61">
        <v>6.5600000000000001E-10</v>
      </c>
      <c r="L4872" s="61">
        <v>3.1999999999999999E-11</v>
      </c>
    </row>
    <row r="4873" spans="2:12">
      <c r="B4873" s="61">
        <v>4860</v>
      </c>
      <c r="C4873" s="61">
        <v>1.21E-9</v>
      </c>
      <c r="D4873" s="61">
        <v>4.8599999999999999E-11</v>
      </c>
      <c r="K4873" s="61">
        <v>6.5400000000000002E-10</v>
      </c>
      <c r="L4873" s="61">
        <v>3.1900000000000001E-11</v>
      </c>
    </row>
    <row r="4874" spans="2:12">
      <c r="B4874" s="61">
        <v>4860</v>
      </c>
      <c r="C4874" s="61">
        <v>1.21E-9</v>
      </c>
      <c r="D4874" s="61">
        <v>4.8400000000000002E-11</v>
      </c>
      <c r="K4874" s="61">
        <v>6.5100000000000003E-10</v>
      </c>
      <c r="L4874" s="61">
        <v>3.1699999999999998E-11</v>
      </c>
    </row>
    <row r="4875" spans="2:12">
      <c r="B4875" s="61">
        <v>4870</v>
      </c>
      <c r="C4875" s="61">
        <v>1.2E-9</v>
      </c>
      <c r="D4875" s="61">
        <v>4.8199999999999999E-11</v>
      </c>
      <c r="K4875" s="61">
        <v>6.4800000000000004E-10</v>
      </c>
      <c r="L4875" s="61">
        <v>3.1599999999999999E-11</v>
      </c>
    </row>
    <row r="4876" spans="2:12">
      <c r="B4876" s="61">
        <v>4870</v>
      </c>
      <c r="C4876" s="61">
        <v>1.19E-9</v>
      </c>
      <c r="D4876" s="61">
        <v>4.8000000000000002E-11</v>
      </c>
      <c r="K4876" s="61">
        <v>6.4500000000000005E-10</v>
      </c>
      <c r="L4876" s="61">
        <v>3.1400000000000003E-11</v>
      </c>
    </row>
    <row r="4877" spans="2:12">
      <c r="B4877" s="61">
        <v>4870</v>
      </c>
      <c r="C4877" s="61">
        <v>1.19E-9</v>
      </c>
      <c r="D4877" s="61">
        <v>4.7799999999999999E-11</v>
      </c>
      <c r="K4877" s="61">
        <v>6.4199999999999995E-10</v>
      </c>
      <c r="L4877" s="61">
        <v>3.1299999999999998E-11</v>
      </c>
    </row>
    <row r="4878" spans="2:12">
      <c r="B4878" s="61">
        <v>4870</v>
      </c>
      <c r="C4878" s="61">
        <v>1.1800000000000001E-9</v>
      </c>
      <c r="D4878" s="61">
        <v>4.7600000000000002E-11</v>
      </c>
      <c r="K4878" s="61">
        <v>6.3899999999999996E-10</v>
      </c>
      <c r="L4878" s="61">
        <v>3.12E-11</v>
      </c>
    </row>
    <row r="4879" spans="2:12">
      <c r="B4879" s="61">
        <v>4870</v>
      </c>
      <c r="C4879" s="61">
        <v>1.1800000000000001E-9</v>
      </c>
      <c r="D4879" s="61">
        <v>4.7300000000000001E-11</v>
      </c>
      <c r="K4879" s="61">
        <v>6.3599999999999998E-10</v>
      </c>
      <c r="L4879" s="61">
        <v>3.1000000000000003E-11</v>
      </c>
    </row>
    <row r="4880" spans="2:12">
      <c r="B4880" s="61">
        <v>4870</v>
      </c>
      <c r="C4880" s="61">
        <v>1.1700000000000001E-9</v>
      </c>
      <c r="D4880" s="61">
        <v>4.7099999999999998E-11</v>
      </c>
      <c r="K4880" s="61">
        <v>6.3299999999999999E-10</v>
      </c>
      <c r="L4880" s="61">
        <v>3.0899999999999998E-11</v>
      </c>
    </row>
    <row r="4881" spans="2:12">
      <c r="B4881" s="61">
        <v>4870</v>
      </c>
      <c r="C4881" s="61">
        <v>1.1700000000000001E-9</v>
      </c>
      <c r="D4881" s="61">
        <v>4.6900000000000001E-11</v>
      </c>
      <c r="K4881" s="61">
        <v>6.3099999999999999E-10</v>
      </c>
      <c r="L4881" s="61">
        <v>3.0700000000000001E-11</v>
      </c>
    </row>
    <row r="4882" spans="2:12">
      <c r="B4882" s="61">
        <v>4870</v>
      </c>
      <c r="C4882" s="61">
        <v>1.1599999999999999E-9</v>
      </c>
      <c r="D4882" s="61">
        <v>4.6699999999999998E-11</v>
      </c>
      <c r="K4882" s="61">
        <v>6.28E-10</v>
      </c>
      <c r="L4882" s="61">
        <v>3.0600000000000003E-11</v>
      </c>
    </row>
    <row r="4883" spans="2:12">
      <c r="B4883" s="61">
        <v>4870</v>
      </c>
      <c r="C4883" s="61">
        <v>1.1599999999999999E-9</v>
      </c>
      <c r="D4883" s="61">
        <v>4.6500000000000001E-11</v>
      </c>
      <c r="K4883" s="61">
        <v>6.2500000000000001E-10</v>
      </c>
      <c r="L4883" s="61">
        <v>3.0499999999999998E-11</v>
      </c>
    </row>
    <row r="4884" spans="2:12">
      <c r="B4884" s="61">
        <v>4870</v>
      </c>
      <c r="C4884" s="61">
        <v>1.15E-9</v>
      </c>
      <c r="D4884" s="61">
        <v>4.6299999999999998E-11</v>
      </c>
      <c r="K4884" s="61">
        <v>6.2200000000000002E-10</v>
      </c>
      <c r="L4884" s="61">
        <v>3.0300000000000001E-11</v>
      </c>
    </row>
    <row r="4885" spans="2:12">
      <c r="B4885" s="61">
        <v>4880</v>
      </c>
      <c r="C4885" s="61">
        <v>1.15E-9</v>
      </c>
      <c r="D4885" s="61">
        <v>4.6100000000000001E-11</v>
      </c>
      <c r="K4885" s="61">
        <v>6.1900000000000003E-10</v>
      </c>
      <c r="L4885" s="61">
        <v>3.0200000000000003E-11</v>
      </c>
    </row>
    <row r="4886" spans="2:12">
      <c r="B4886" s="61">
        <v>4880</v>
      </c>
      <c r="C4886" s="61">
        <v>1.14E-9</v>
      </c>
      <c r="D4886" s="61">
        <v>4.5899999999999998E-11</v>
      </c>
      <c r="K4886" s="61">
        <v>6.1700000000000004E-10</v>
      </c>
      <c r="L4886" s="61">
        <v>3.0099999999999998E-11</v>
      </c>
    </row>
    <row r="4887" spans="2:12">
      <c r="B4887" s="61">
        <v>4880</v>
      </c>
      <c r="C4887" s="61">
        <v>1.14E-9</v>
      </c>
      <c r="D4887" s="61">
        <v>4.5700000000000001E-11</v>
      </c>
      <c r="K4887" s="61">
        <v>6.1400000000000005E-10</v>
      </c>
      <c r="L4887" s="61">
        <v>2.9900000000000001E-11</v>
      </c>
    </row>
    <row r="4888" spans="2:12">
      <c r="B4888" s="61">
        <v>4880</v>
      </c>
      <c r="C4888" s="61">
        <v>1.13E-9</v>
      </c>
      <c r="D4888" s="61">
        <v>4.5499999999999998E-11</v>
      </c>
      <c r="K4888" s="61">
        <v>6.1099999999999996E-10</v>
      </c>
      <c r="L4888" s="61">
        <v>2.9800000000000003E-11</v>
      </c>
    </row>
    <row r="4889" spans="2:12">
      <c r="B4889" s="61">
        <v>4880</v>
      </c>
      <c r="C4889" s="61">
        <v>1.13E-9</v>
      </c>
      <c r="D4889" s="61">
        <v>4.5300000000000001E-11</v>
      </c>
      <c r="K4889" s="61">
        <v>6.0799999999999997E-10</v>
      </c>
      <c r="L4889" s="61">
        <v>2.9699999999999998E-11</v>
      </c>
    </row>
    <row r="4890" spans="2:12">
      <c r="B4890" s="61">
        <v>4880</v>
      </c>
      <c r="C4890" s="61">
        <v>1.1200000000000001E-9</v>
      </c>
      <c r="D4890" s="61">
        <v>4.5099999999999998E-11</v>
      </c>
      <c r="K4890" s="61">
        <v>6.0599999999999998E-10</v>
      </c>
      <c r="L4890" s="61">
        <v>2.9500000000000002E-11</v>
      </c>
    </row>
    <row r="4891" spans="2:12">
      <c r="B4891" s="61">
        <v>4880</v>
      </c>
      <c r="C4891" s="61">
        <v>1.1200000000000001E-9</v>
      </c>
      <c r="D4891" s="61">
        <v>4.4900000000000001E-11</v>
      </c>
      <c r="K4891" s="61">
        <v>6.0299999999999999E-10</v>
      </c>
      <c r="L4891" s="61">
        <v>2.9400000000000003E-11</v>
      </c>
    </row>
    <row r="4892" spans="2:12">
      <c r="B4892" s="61">
        <v>4880</v>
      </c>
      <c r="C4892" s="61">
        <v>1.1100000000000001E-9</v>
      </c>
      <c r="D4892" s="61">
        <v>4.4699999999999998E-11</v>
      </c>
      <c r="K4892" s="61">
        <v>6E-10</v>
      </c>
      <c r="L4892" s="61">
        <v>2.9299999999999998E-11</v>
      </c>
    </row>
    <row r="4893" spans="2:12">
      <c r="B4893" s="61">
        <v>4880</v>
      </c>
      <c r="C4893" s="61">
        <v>1.1100000000000001E-9</v>
      </c>
      <c r="D4893" s="61">
        <v>4.4500000000000001E-11</v>
      </c>
      <c r="K4893" s="61">
        <v>5.98E-10</v>
      </c>
      <c r="L4893" s="61">
        <v>2.9100000000000002E-11</v>
      </c>
    </row>
    <row r="4894" spans="2:12">
      <c r="B4894" s="61">
        <v>4880</v>
      </c>
      <c r="C4894" s="61">
        <v>1.0999999999999999E-9</v>
      </c>
      <c r="D4894" s="61">
        <v>4.4299999999999998E-11</v>
      </c>
      <c r="K4894" s="61">
        <v>5.9500000000000001E-10</v>
      </c>
      <c r="L4894" s="61">
        <v>2.9E-11</v>
      </c>
    </row>
    <row r="4895" spans="2:12">
      <c r="B4895" s="61">
        <v>4890</v>
      </c>
      <c r="C4895" s="61">
        <v>1.0999999999999999E-9</v>
      </c>
      <c r="D4895" s="61">
        <v>4.4100000000000002E-11</v>
      </c>
      <c r="K4895" s="61">
        <v>5.9200000000000002E-10</v>
      </c>
      <c r="L4895" s="61">
        <v>2.8899999999999998E-11</v>
      </c>
    </row>
    <row r="4896" spans="2:12">
      <c r="B4896" s="61">
        <v>4890</v>
      </c>
      <c r="C4896" s="61">
        <v>1.09E-9</v>
      </c>
      <c r="D4896" s="61">
        <v>4.3899999999999998E-11</v>
      </c>
      <c r="K4896" s="61">
        <v>5.9000000000000003E-10</v>
      </c>
      <c r="L4896" s="61">
        <v>2.8699999999999998E-11</v>
      </c>
    </row>
    <row r="4897" spans="2:12">
      <c r="B4897" s="61">
        <v>4890</v>
      </c>
      <c r="C4897" s="61">
        <v>1.09E-9</v>
      </c>
      <c r="D4897" s="61">
        <v>4.3700000000000002E-11</v>
      </c>
      <c r="K4897" s="61">
        <v>5.8700000000000004E-10</v>
      </c>
      <c r="L4897" s="61">
        <v>2.86E-11</v>
      </c>
    </row>
    <row r="4898" spans="2:12">
      <c r="B4898" s="61">
        <v>4890</v>
      </c>
      <c r="C4898" s="61">
        <v>1.08E-9</v>
      </c>
      <c r="D4898" s="61">
        <v>4.3499999999999998E-11</v>
      </c>
      <c r="K4898" s="61">
        <v>5.8400000000000005E-10</v>
      </c>
      <c r="L4898" s="61">
        <v>2.8499999999999999E-11</v>
      </c>
    </row>
    <row r="4899" spans="2:12">
      <c r="B4899" s="61">
        <v>4890</v>
      </c>
      <c r="C4899" s="61">
        <v>1.08E-9</v>
      </c>
      <c r="D4899" s="61">
        <v>4.3300000000000002E-11</v>
      </c>
      <c r="K4899" s="61">
        <v>5.8199999999999995E-10</v>
      </c>
      <c r="L4899" s="61">
        <v>2.84E-11</v>
      </c>
    </row>
    <row r="4900" spans="2:12">
      <c r="B4900" s="61">
        <v>4890</v>
      </c>
      <c r="C4900" s="61">
        <v>1.07E-9</v>
      </c>
      <c r="D4900" s="61">
        <v>4.3099999999999999E-11</v>
      </c>
      <c r="K4900" s="61">
        <v>5.7899999999999997E-10</v>
      </c>
      <c r="L4900" s="61">
        <v>2.82E-11</v>
      </c>
    </row>
    <row r="4901" spans="2:12">
      <c r="B4901" s="61">
        <v>4890</v>
      </c>
      <c r="C4901" s="61">
        <v>1.07E-9</v>
      </c>
      <c r="D4901" s="61">
        <v>4.2900000000000002E-11</v>
      </c>
      <c r="K4901" s="61">
        <v>5.7699999999999997E-10</v>
      </c>
      <c r="L4901" s="61">
        <v>2.8099999999999999E-11</v>
      </c>
    </row>
    <row r="4902" spans="2:12">
      <c r="B4902" s="61">
        <v>4890</v>
      </c>
      <c r="C4902" s="61">
        <v>1.0600000000000001E-9</v>
      </c>
      <c r="D4902" s="61">
        <v>4.2699999999999999E-11</v>
      </c>
      <c r="K4902" s="61">
        <v>5.7399999999999998E-10</v>
      </c>
      <c r="L4902" s="61">
        <v>2.8E-11</v>
      </c>
    </row>
    <row r="4903" spans="2:12">
      <c r="B4903" s="61">
        <v>4890</v>
      </c>
      <c r="C4903" s="61">
        <v>1.0600000000000001E-9</v>
      </c>
      <c r="D4903" s="61">
        <v>4.2500000000000002E-11</v>
      </c>
      <c r="K4903" s="61">
        <v>5.7199999999999999E-10</v>
      </c>
      <c r="L4903" s="61">
        <v>2.7899999999999999E-11</v>
      </c>
    </row>
    <row r="4904" spans="2:12">
      <c r="B4904" s="61">
        <v>4890</v>
      </c>
      <c r="C4904" s="61">
        <v>1.0500000000000001E-9</v>
      </c>
      <c r="D4904" s="61">
        <v>4.2299999999999999E-11</v>
      </c>
      <c r="K4904" s="61">
        <v>5.69E-10</v>
      </c>
      <c r="L4904" s="61">
        <v>2.7699999999999999E-11</v>
      </c>
    </row>
    <row r="4905" spans="2:12">
      <c r="B4905" s="61">
        <v>4900</v>
      </c>
      <c r="C4905" s="61">
        <v>1.0500000000000001E-9</v>
      </c>
      <c r="D4905" s="61">
        <v>4.2100000000000002E-11</v>
      </c>
      <c r="K4905" s="61">
        <v>5.6600000000000001E-10</v>
      </c>
      <c r="L4905" s="61">
        <v>2.76E-11</v>
      </c>
    </row>
    <row r="4906" spans="2:12">
      <c r="B4906" s="61">
        <v>4900</v>
      </c>
      <c r="C4906" s="61">
        <v>1.0399999999999999E-9</v>
      </c>
      <c r="D4906" s="61">
        <v>4.1999999999999997E-11</v>
      </c>
      <c r="K4906" s="61">
        <v>5.6400000000000002E-10</v>
      </c>
      <c r="L4906" s="61">
        <v>2.7499999999999999E-11</v>
      </c>
    </row>
    <row r="4907" spans="2:12">
      <c r="B4907" s="61">
        <v>4900</v>
      </c>
      <c r="C4907" s="61">
        <v>1.0399999999999999E-9</v>
      </c>
      <c r="D4907" s="61">
        <v>4.18E-11</v>
      </c>
      <c r="K4907" s="61">
        <v>5.6100000000000003E-10</v>
      </c>
      <c r="L4907" s="61">
        <v>2.74E-11</v>
      </c>
    </row>
    <row r="4908" spans="2:12">
      <c r="B4908" s="61">
        <v>4900</v>
      </c>
      <c r="C4908" s="61">
        <v>1.0399999999999999E-9</v>
      </c>
      <c r="D4908" s="61">
        <v>4.1599999999999997E-11</v>
      </c>
      <c r="K4908" s="61">
        <v>5.5900000000000003E-10</v>
      </c>
      <c r="L4908" s="61">
        <v>2.72E-11</v>
      </c>
    </row>
    <row r="4909" spans="2:12">
      <c r="B4909" s="61">
        <v>4900</v>
      </c>
      <c r="C4909" s="61">
        <v>1.03E-9</v>
      </c>
      <c r="D4909" s="61">
        <v>4.1400000000000001E-11</v>
      </c>
      <c r="K4909" s="61">
        <v>5.5600000000000004E-10</v>
      </c>
      <c r="L4909" s="61">
        <v>2.7099999999999999E-11</v>
      </c>
    </row>
    <row r="4910" spans="2:12">
      <c r="B4910" s="61">
        <v>4900</v>
      </c>
      <c r="C4910" s="61">
        <v>1.03E-9</v>
      </c>
      <c r="D4910" s="61">
        <v>4.1199999999999997E-11</v>
      </c>
      <c r="K4910" s="61">
        <v>5.5400000000000005E-10</v>
      </c>
      <c r="L4910" s="61">
        <v>2.7E-11</v>
      </c>
    </row>
    <row r="4911" spans="2:12">
      <c r="B4911" s="61">
        <v>4900</v>
      </c>
      <c r="C4911" s="61">
        <v>1.02E-9</v>
      </c>
      <c r="D4911" s="61">
        <v>4.1000000000000001E-11</v>
      </c>
      <c r="K4911" s="61">
        <v>5.5099999999999996E-10</v>
      </c>
      <c r="L4911" s="61">
        <v>2.6899999999999999E-11</v>
      </c>
    </row>
    <row r="4912" spans="2:12">
      <c r="B4912" s="61">
        <v>4900</v>
      </c>
      <c r="C4912" s="61">
        <v>1.02E-9</v>
      </c>
      <c r="D4912" s="61">
        <v>4.0799999999999997E-11</v>
      </c>
      <c r="K4912" s="61">
        <v>5.4899999999999997E-10</v>
      </c>
      <c r="L4912" s="61">
        <v>2.6800000000000001E-11</v>
      </c>
    </row>
    <row r="4913" spans="2:12">
      <c r="B4913" s="61">
        <v>4900</v>
      </c>
      <c r="C4913" s="61">
        <v>1.01E-9</v>
      </c>
      <c r="D4913" s="61">
        <v>4.0699999999999999E-11</v>
      </c>
      <c r="K4913" s="61">
        <v>5.4699999999999997E-10</v>
      </c>
      <c r="L4913" s="61">
        <v>2.6600000000000001E-11</v>
      </c>
    </row>
    <row r="4914" spans="2:12">
      <c r="B4914" s="61">
        <v>4900</v>
      </c>
      <c r="C4914" s="61">
        <v>1.01E-9</v>
      </c>
      <c r="D4914" s="61">
        <v>4.0500000000000002E-11</v>
      </c>
      <c r="K4914" s="61">
        <v>5.4399999999999998E-10</v>
      </c>
      <c r="L4914" s="61">
        <v>2.6499999999999999E-11</v>
      </c>
    </row>
    <row r="4915" spans="2:12">
      <c r="B4915" s="61">
        <v>4910</v>
      </c>
      <c r="C4915" s="61">
        <v>1.0000000000000001E-9</v>
      </c>
      <c r="D4915" s="61">
        <v>4.0299999999999999E-11</v>
      </c>
      <c r="K4915" s="61">
        <v>5.4199999999999999E-10</v>
      </c>
      <c r="L4915" s="61">
        <v>2.6400000000000001E-11</v>
      </c>
    </row>
    <row r="4916" spans="2:12">
      <c r="B4916" s="61">
        <v>4910</v>
      </c>
      <c r="C4916" s="61">
        <v>9.9899999999999996E-10</v>
      </c>
      <c r="D4916" s="61">
        <v>4.0100000000000002E-11</v>
      </c>
      <c r="K4916" s="61">
        <v>5.39E-10</v>
      </c>
      <c r="L4916" s="61">
        <v>2.6299999999999999E-11</v>
      </c>
    </row>
    <row r="4917" spans="2:12">
      <c r="B4917" s="61">
        <v>4910</v>
      </c>
      <c r="C4917" s="61">
        <v>9.9400000000000008E-10</v>
      </c>
      <c r="D4917" s="61">
        <v>3.9899999999999999E-11</v>
      </c>
      <c r="K4917" s="61">
        <v>5.3700000000000001E-10</v>
      </c>
      <c r="L4917" s="61">
        <v>2.6200000000000001E-11</v>
      </c>
    </row>
    <row r="4918" spans="2:12">
      <c r="B4918" s="61">
        <v>4910</v>
      </c>
      <c r="C4918" s="61">
        <v>9.900000000000001E-10</v>
      </c>
      <c r="D4918" s="61">
        <v>3.9800000000000001E-11</v>
      </c>
      <c r="K4918" s="61">
        <v>5.3400000000000002E-10</v>
      </c>
      <c r="L4918" s="61">
        <v>2.6099999999999999E-11</v>
      </c>
    </row>
    <row r="4919" spans="2:12">
      <c r="B4919" s="61">
        <v>4910</v>
      </c>
      <c r="C4919" s="61">
        <v>9.859999999999999E-10</v>
      </c>
      <c r="D4919" s="61">
        <v>3.9599999999999998E-11</v>
      </c>
      <c r="K4919" s="61">
        <v>5.3200000000000002E-10</v>
      </c>
      <c r="L4919" s="61">
        <v>2.5899999999999999E-11</v>
      </c>
    </row>
    <row r="4920" spans="2:12">
      <c r="B4920" s="61">
        <v>4910</v>
      </c>
      <c r="C4920" s="61">
        <v>9.8100000000000002E-10</v>
      </c>
      <c r="D4920" s="61">
        <v>3.9400000000000001E-11</v>
      </c>
      <c r="K4920" s="61">
        <v>5.3000000000000003E-10</v>
      </c>
      <c r="L4920" s="61">
        <v>2.5800000000000001E-11</v>
      </c>
    </row>
    <row r="4921" spans="2:12">
      <c r="B4921" s="61">
        <v>4910</v>
      </c>
      <c r="C4921" s="61">
        <v>9.7700000000000004E-10</v>
      </c>
      <c r="D4921" s="61">
        <v>3.9199999999999998E-11</v>
      </c>
      <c r="K4921" s="61">
        <v>5.2700000000000004E-10</v>
      </c>
      <c r="L4921" s="61">
        <v>2.5699999999999999E-11</v>
      </c>
    </row>
    <row r="4922" spans="2:12">
      <c r="B4922" s="61">
        <v>4910</v>
      </c>
      <c r="C4922" s="61">
        <v>9.7199999999999995E-10</v>
      </c>
      <c r="D4922" s="61">
        <v>3.9099999999999999E-11</v>
      </c>
      <c r="K4922" s="61">
        <v>5.2500000000000005E-10</v>
      </c>
      <c r="L4922" s="61">
        <v>2.5600000000000001E-11</v>
      </c>
    </row>
    <row r="4923" spans="2:12">
      <c r="B4923" s="61">
        <v>4910</v>
      </c>
      <c r="C4923" s="61">
        <v>9.6799999999999997E-10</v>
      </c>
      <c r="D4923" s="61">
        <v>3.8900000000000003E-11</v>
      </c>
      <c r="K4923" s="61">
        <v>5.2299999999999995E-10</v>
      </c>
      <c r="L4923" s="61">
        <v>2.5499999999999999E-11</v>
      </c>
    </row>
    <row r="4924" spans="2:12">
      <c r="B4924" s="61">
        <v>4910</v>
      </c>
      <c r="C4924" s="61">
        <v>9.6399999999999998E-10</v>
      </c>
      <c r="D4924" s="61">
        <v>3.8699999999999999E-11</v>
      </c>
      <c r="K4924" s="61">
        <v>5.1999999999999996E-10</v>
      </c>
      <c r="L4924" s="61">
        <v>2.5400000000000001E-11</v>
      </c>
    </row>
    <row r="4925" spans="2:12">
      <c r="B4925" s="61">
        <v>4920</v>
      </c>
      <c r="C4925" s="61">
        <v>9.590000000000001E-10</v>
      </c>
      <c r="D4925" s="61">
        <v>3.8500000000000003E-11</v>
      </c>
      <c r="K4925" s="61">
        <v>5.1799999999999997E-10</v>
      </c>
      <c r="L4925" s="61">
        <v>2.5299999999999999E-11</v>
      </c>
    </row>
    <row r="4926" spans="2:12">
      <c r="B4926" s="61">
        <v>4920</v>
      </c>
      <c r="C4926" s="61">
        <v>9.5499999999999991E-10</v>
      </c>
      <c r="D4926" s="61">
        <v>3.8399999999999998E-11</v>
      </c>
      <c r="K4926" s="61">
        <v>5.1599999999999998E-10</v>
      </c>
      <c r="L4926" s="61">
        <v>2.5099999999999999E-11</v>
      </c>
    </row>
    <row r="4927" spans="2:12">
      <c r="B4927" s="61">
        <v>4920</v>
      </c>
      <c r="C4927" s="61">
        <v>9.5099999999999992E-10</v>
      </c>
      <c r="D4927" s="61">
        <v>3.8200000000000001E-11</v>
      </c>
      <c r="K4927" s="61">
        <v>5.1299999999999999E-10</v>
      </c>
      <c r="L4927" s="61">
        <v>2.5000000000000001E-11</v>
      </c>
    </row>
    <row r="4928" spans="2:12">
      <c r="B4928" s="61">
        <v>4920</v>
      </c>
      <c r="C4928" s="61">
        <v>9.4699999999999994E-10</v>
      </c>
      <c r="D4928" s="61">
        <v>3.7999999999999998E-11</v>
      </c>
      <c r="K4928" s="61">
        <v>5.1099999999999999E-10</v>
      </c>
      <c r="L4928" s="61">
        <v>2.4899999999999999E-11</v>
      </c>
    </row>
    <row r="4929" spans="2:12">
      <c r="B4929" s="61">
        <v>4920</v>
      </c>
      <c r="C4929" s="61">
        <v>9.4200000000000006E-10</v>
      </c>
      <c r="D4929" s="61">
        <v>3.79E-11</v>
      </c>
      <c r="K4929" s="61">
        <v>5.09E-10</v>
      </c>
      <c r="L4929" s="61">
        <v>2.4800000000000001E-11</v>
      </c>
    </row>
    <row r="4930" spans="2:12">
      <c r="B4930" s="61">
        <v>4920</v>
      </c>
      <c r="C4930" s="61">
        <v>9.3800000000000007E-10</v>
      </c>
      <c r="D4930" s="61">
        <v>3.7700000000000003E-11</v>
      </c>
      <c r="K4930" s="61">
        <v>5.0700000000000001E-10</v>
      </c>
      <c r="L4930" s="61">
        <v>2.4699999999999999E-11</v>
      </c>
    </row>
    <row r="4931" spans="2:12">
      <c r="B4931" s="61">
        <v>4920</v>
      </c>
      <c r="C4931" s="61">
        <v>9.3400000000000008E-10</v>
      </c>
      <c r="D4931" s="61">
        <v>3.75E-11</v>
      </c>
      <c r="K4931" s="61">
        <v>5.0400000000000002E-10</v>
      </c>
      <c r="L4931" s="61">
        <v>2.4600000000000001E-11</v>
      </c>
    </row>
    <row r="4932" spans="2:12">
      <c r="B4932" s="61">
        <v>4920</v>
      </c>
      <c r="C4932" s="61">
        <v>9.2999999999999999E-10</v>
      </c>
      <c r="D4932" s="61">
        <v>3.7400000000000001E-11</v>
      </c>
      <c r="K4932" s="61">
        <v>5.0200000000000002E-10</v>
      </c>
      <c r="L4932" s="61">
        <v>2.4499999999999999E-11</v>
      </c>
    </row>
    <row r="4933" spans="2:12">
      <c r="B4933" s="61">
        <v>4920</v>
      </c>
      <c r="C4933" s="61">
        <v>9.2600000000000001E-10</v>
      </c>
      <c r="D4933" s="61">
        <v>3.7199999999999998E-11</v>
      </c>
      <c r="K4933" s="61">
        <v>5.0000000000000003E-10</v>
      </c>
      <c r="L4933" s="61">
        <v>2.4400000000000001E-11</v>
      </c>
    </row>
    <row r="4934" spans="2:12">
      <c r="B4934" s="61">
        <v>4920</v>
      </c>
      <c r="C4934" s="61">
        <v>9.2200000000000002E-10</v>
      </c>
      <c r="D4934" s="61">
        <v>3.7000000000000001E-11</v>
      </c>
      <c r="K4934" s="61">
        <v>4.9800000000000004E-10</v>
      </c>
      <c r="L4934" s="61">
        <v>2.4299999999999999E-11</v>
      </c>
    </row>
    <row r="4935" spans="2:12">
      <c r="B4935" s="61">
        <v>4930</v>
      </c>
      <c r="C4935" s="61">
        <v>9.1800000000000004E-10</v>
      </c>
      <c r="D4935" s="61">
        <v>3.6900000000000003E-11</v>
      </c>
      <c r="K4935" s="61">
        <v>4.9500000000000005E-10</v>
      </c>
      <c r="L4935" s="61">
        <v>2.4099999999999999E-11</v>
      </c>
    </row>
    <row r="4936" spans="2:12">
      <c r="B4936" s="61">
        <v>4930</v>
      </c>
      <c r="C4936" s="61">
        <v>9.1299999999999995E-10</v>
      </c>
      <c r="D4936" s="61">
        <v>3.67E-11</v>
      </c>
      <c r="K4936" s="61">
        <v>4.9299999999999995E-10</v>
      </c>
      <c r="L4936" s="61">
        <v>2.4000000000000001E-11</v>
      </c>
    </row>
    <row r="4937" spans="2:12">
      <c r="B4937" s="61">
        <v>4930</v>
      </c>
      <c r="C4937" s="61">
        <v>9.0899999999999996E-10</v>
      </c>
      <c r="D4937" s="61">
        <v>3.6500000000000003E-11</v>
      </c>
      <c r="K4937" s="61">
        <v>4.9099999999999996E-10</v>
      </c>
      <c r="L4937" s="61">
        <v>2.39E-11</v>
      </c>
    </row>
    <row r="4938" spans="2:12">
      <c r="B4938" s="61">
        <v>4930</v>
      </c>
      <c r="C4938" s="61">
        <v>9.0499999999999998E-10</v>
      </c>
      <c r="D4938" s="61">
        <v>3.6399999999999998E-11</v>
      </c>
      <c r="K4938" s="61">
        <v>4.8899999999999997E-10</v>
      </c>
      <c r="L4938" s="61">
        <v>2.3800000000000001E-11</v>
      </c>
    </row>
    <row r="4939" spans="2:12">
      <c r="B4939" s="61">
        <v>4930</v>
      </c>
      <c r="C4939" s="61">
        <v>9.0099999999999999E-10</v>
      </c>
      <c r="D4939" s="61">
        <v>3.6200000000000002E-11</v>
      </c>
      <c r="K4939" s="61">
        <v>4.8699999999999997E-10</v>
      </c>
      <c r="L4939" s="61">
        <v>2.37E-11</v>
      </c>
    </row>
    <row r="4940" spans="2:12">
      <c r="B4940" s="61">
        <v>4930</v>
      </c>
      <c r="C4940" s="61">
        <v>8.97E-10</v>
      </c>
      <c r="D4940" s="61">
        <v>3.5999999999999998E-11</v>
      </c>
      <c r="K4940" s="61">
        <v>4.8399999999999998E-10</v>
      </c>
      <c r="L4940" s="61">
        <v>2.3600000000000001E-11</v>
      </c>
    </row>
    <row r="4941" spans="2:12">
      <c r="B4941" s="61">
        <v>4930</v>
      </c>
      <c r="C4941" s="61">
        <v>8.9300000000000002E-10</v>
      </c>
      <c r="D4941" s="61">
        <v>3.59E-11</v>
      </c>
      <c r="K4941" s="61">
        <v>4.8199999999999999E-10</v>
      </c>
      <c r="L4941" s="61">
        <v>2.35E-11</v>
      </c>
    </row>
    <row r="4942" spans="2:12">
      <c r="B4942" s="61">
        <v>4930</v>
      </c>
      <c r="C4942" s="61">
        <v>8.8900000000000003E-10</v>
      </c>
      <c r="D4942" s="61">
        <v>3.5699999999999997E-11</v>
      </c>
      <c r="K4942" s="61">
        <v>4.8E-10</v>
      </c>
      <c r="L4942" s="61">
        <v>2.3400000000000001E-11</v>
      </c>
    </row>
    <row r="4943" spans="2:12">
      <c r="B4943" s="61">
        <v>4930</v>
      </c>
      <c r="C4943" s="61">
        <v>8.8500000000000005E-10</v>
      </c>
      <c r="D4943" s="61">
        <v>3.5599999999999999E-11</v>
      </c>
      <c r="K4943" s="61">
        <v>4.78E-10</v>
      </c>
      <c r="L4943" s="61">
        <v>2.33E-11</v>
      </c>
    </row>
    <row r="4944" spans="2:12">
      <c r="B4944" s="61">
        <v>4930</v>
      </c>
      <c r="C4944" s="61">
        <v>8.8099999999999996E-10</v>
      </c>
      <c r="D4944" s="61">
        <v>3.5400000000000002E-11</v>
      </c>
      <c r="K4944" s="61">
        <v>4.7600000000000001E-10</v>
      </c>
      <c r="L4944" s="61">
        <v>2.3200000000000001E-11</v>
      </c>
    </row>
    <row r="4945" spans="2:12">
      <c r="B4945" s="61">
        <v>4940</v>
      </c>
      <c r="C4945" s="61">
        <v>8.7699999999999997E-10</v>
      </c>
      <c r="D4945" s="61">
        <v>3.5199999999999999E-11</v>
      </c>
      <c r="K4945" s="61">
        <v>4.7400000000000002E-10</v>
      </c>
      <c r="L4945" s="61">
        <v>2.31E-11</v>
      </c>
    </row>
    <row r="4946" spans="2:12">
      <c r="B4946" s="61">
        <v>4940</v>
      </c>
      <c r="C4946" s="61">
        <v>8.7299999999999998E-10</v>
      </c>
      <c r="D4946" s="61">
        <v>3.51E-11</v>
      </c>
      <c r="K4946" s="61">
        <v>4.7200000000000002E-10</v>
      </c>
      <c r="L4946" s="61">
        <v>2.3000000000000001E-11</v>
      </c>
    </row>
    <row r="4947" spans="2:12">
      <c r="B4947" s="61">
        <v>4940</v>
      </c>
      <c r="C4947" s="61">
        <v>8.6999999999999999E-10</v>
      </c>
      <c r="D4947" s="61">
        <v>3.4899999999999997E-11</v>
      </c>
      <c r="K4947" s="61">
        <v>4.6900000000000003E-10</v>
      </c>
      <c r="L4947" s="61">
        <v>2.29E-11</v>
      </c>
    </row>
    <row r="4948" spans="2:12">
      <c r="B4948" s="61">
        <v>4940</v>
      </c>
      <c r="C4948" s="61">
        <v>8.6600000000000001E-10</v>
      </c>
      <c r="D4948" s="61">
        <v>3.4799999999999999E-11</v>
      </c>
      <c r="K4948" s="61">
        <v>4.6700000000000004E-10</v>
      </c>
      <c r="L4948" s="61">
        <v>2.2800000000000001E-11</v>
      </c>
    </row>
    <row r="4949" spans="2:12">
      <c r="B4949" s="61">
        <v>4940</v>
      </c>
      <c r="C4949" s="61">
        <v>8.6200000000000002E-10</v>
      </c>
      <c r="D4949" s="61">
        <v>3.4600000000000002E-11</v>
      </c>
      <c r="K4949" s="61">
        <v>4.65E-10</v>
      </c>
      <c r="L4949" s="61">
        <v>2.27E-11</v>
      </c>
    </row>
    <row r="4950" spans="2:12">
      <c r="B4950" s="61">
        <v>4940</v>
      </c>
      <c r="C4950" s="61">
        <v>8.5800000000000004E-10</v>
      </c>
      <c r="D4950" s="61">
        <v>3.4499999999999997E-11</v>
      </c>
      <c r="K4950" s="61">
        <v>4.63E-10</v>
      </c>
      <c r="L4950" s="61">
        <v>2.2600000000000001E-11</v>
      </c>
    </row>
    <row r="4951" spans="2:12">
      <c r="B4951" s="61">
        <v>4940</v>
      </c>
      <c r="C4951" s="61">
        <v>8.5400000000000005E-10</v>
      </c>
      <c r="D4951" s="61">
        <v>3.43E-11</v>
      </c>
      <c r="K4951" s="61">
        <v>4.6100000000000001E-10</v>
      </c>
      <c r="L4951" s="61">
        <v>2.25E-11</v>
      </c>
    </row>
    <row r="4952" spans="2:12">
      <c r="B4952" s="61">
        <v>4940</v>
      </c>
      <c r="C4952" s="61">
        <v>8.4999999999999996E-10</v>
      </c>
      <c r="D4952" s="61">
        <v>3.4200000000000002E-11</v>
      </c>
      <c r="K4952" s="61">
        <v>4.5900000000000002E-10</v>
      </c>
      <c r="L4952" s="61">
        <v>2.2400000000000001E-11</v>
      </c>
    </row>
    <row r="4953" spans="2:12">
      <c r="B4953" s="61">
        <v>4940</v>
      </c>
      <c r="C4953" s="61">
        <v>8.4699999999999997E-10</v>
      </c>
      <c r="D4953" s="61">
        <v>3.3999999999999999E-11</v>
      </c>
      <c r="K4953" s="61">
        <v>4.5700000000000002E-10</v>
      </c>
      <c r="L4953" s="61">
        <v>2.23E-11</v>
      </c>
    </row>
    <row r="4954" spans="2:12">
      <c r="B4954" s="61">
        <v>4940</v>
      </c>
      <c r="C4954" s="61">
        <v>8.4299999999999998E-10</v>
      </c>
      <c r="D4954" s="61">
        <v>3.3900000000000001E-11</v>
      </c>
      <c r="K4954" s="61">
        <v>4.5499999999999998E-10</v>
      </c>
      <c r="L4954" s="61">
        <v>2.2200000000000002E-11</v>
      </c>
    </row>
    <row r="4955" spans="2:12">
      <c r="B4955" s="61">
        <v>4950</v>
      </c>
      <c r="C4955" s="61">
        <v>8.39E-10</v>
      </c>
      <c r="D4955" s="61">
        <v>3.3699999999999997E-11</v>
      </c>
      <c r="K4955" s="61">
        <v>4.5299999999999999E-10</v>
      </c>
      <c r="L4955" s="61">
        <v>2.21E-11</v>
      </c>
    </row>
    <row r="4956" spans="2:12">
      <c r="B4956" s="61">
        <v>4950</v>
      </c>
      <c r="C4956" s="61">
        <v>8.3500000000000001E-10</v>
      </c>
      <c r="D4956" s="61">
        <v>3.3599999999999999E-11</v>
      </c>
      <c r="K4956" s="61">
        <v>4.5099999999999999E-10</v>
      </c>
      <c r="L4956" s="61">
        <v>2.2000000000000002E-11</v>
      </c>
    </row>
    <row r="4957" spans="2:12">
      <c r="B4957" s="61">
        <v>4950</v>
      </c>
      <c r="C4957" s="61">
        <v>8.3200000000000002E-10</v>
      </c>
      <c r="D4957" s="61">
        <v>3.3400000000000002E-11</v>
      </c>
      <c r="K4957" s="61">
        <v>4.49E-10</v>
      </c>
      <c r="L4957" s="61">
        <v>2.19E-11</v>
      </c>
    </row>
    <row r="4958" spans="2:12">
      <c r="B4958" s="61">
        <v>4950</v>
      </c>
      <c r="C4958" s="61">
        <v>8.2800000000000004E-10</v>
      </c>
      <c r="D4958" s="61">
        <v>3.3299999999999997E-11</v>
      </c>
      <c r="K4958" s="61">
        <v>4.4700000000000001E-10</v>
      </c>
      <c r="L4958" s="61">
        <v>2.1799999999999998E-11</v>
      </c>
    </row>
    <row r="4959" spans="2:12">
      <c r="B4959" s="61">
        <v>4950</v>
      </c>
      <c r="C4959" s="61">
        <v>8.2400000000000005E-10</v>
      </c>
      <c r="D4959" s="61">
        <v>3.3100000000000001E-11</v>
      </c>
      <c r="K4959" s="61">
        <v>4.4500000000000001E-10</v>
      </c>
      <c r="L4959" s="61">
        <v>2.17E-11</v>
      </c>
    </row>
    <row r="4960" spans="2:12">
      <c r="B4960" s="61">
        <v>4950</v>
      </c>
      <c r="C4960" s="61">
        <v>8.2099999999999996E-10</v>
      </c>
      <c r="D4960" s="61">
        <v>3.3000000000000002E-11</v>
      </c>
      <c r="K4960" s="61">
        <v>4.4300000000000002E-10</v>
      </c>
      <c r="L4960" s="61">
        <v>2.1599999999999998E-11</v>
      </c>
    </row>
    <row r="4961" spans="2:12">
      <c r="B4961" s="61">
        <v>4950</v>
      </c>
      <c r="C4961" s="61">
        <v>8.1699999999999997E-10</v>
      </c>
      <c r="D4961" s="61">
        <v>3.2799999999999999E-11</v>
      </c>
      <c r="K4961" s="61">
        <v>4.4099999999999998E-10</v>
      </c>
      <c r="L4961" s="61">
        <v>2.15E-11</v>
      </c>
    </row>
    <row r="4962" spans="2:12">
      <c r="B4962" s="61">
        <v>4950</v>
      </c>
      <c r="C4962" s="61">
        <v>8.1299999999999998E-10</v>
      </c>
      <c r="D4962" s="61">
        <v>3.2700000000000001E-11</v>
      </c>
      <c r="K4962" s="61">
        <v>4.3899999999999998E-10</v>
      </c>
      <c r="L4962" s="61">
        <v>2.1399999999999998E-11</v>
      </c>
    </row>
    <row r="4963" spans="2:12">
      <c r="B4963" s="61">
        <v>4950</v>
      </c>
      <c r="C4963" s="61">
        <v>8.0999999999999999E-10</v>
      </c>
      <c r="D4963" s="61">
        <v>3.2499999999999998E-11</v>
      </c>
      <c r="K4963" s="61">
        <v>4.3699999999999999E-10</v>
      </c>
      <c r="L4963" s="61">
        <v>2.13E-11</v>
      </c>
    </row>
    <row r="4964" spans="2:12">
      <c r="B4964" s="61">
        <v>4950</v>
      </c>
      <c r="C4964" s="61">
        <v>8.0600000000000001E-10</v>
      </c>
      <c r="D4964" s="61">
        <v>3.2399999999999999E-11</v>
      </c>
      <c r="K4964" s="61">
        <v>4.35E-10</v>
      </c>
      <c r="L4964" s="61">
        <v>2.1199999999999999E-11</v>
      </c>
    </row>
    <row r="4965" spans="2:12">
      <c r="B4965" s="61">
        <v>4960</v>
      </c>
      <c r="C4965" s="61">
        <v>8.0200000000000002E-10</v>
      </c>
      <c r="D4965" s="61">
        <v>3.2200000000000003E-11</v>
      </c>
      <c r="K4965" s="61">
        <v>4.33E-10</v>
      </c>
      <c r="L4965" s="61">
        <v>2.11E-11</v>
      </c>
    </row>
    <row r="4966" spans="2:12">
      <c r="B4966" s="61">
        <v>4960</v>
      </c>
      <c r="C4966" s="61">
        <v>7.9900000000000003E-10</v>
      </c>
      <c r="D4966" s="61">
        <v>3.2099999999999998E-11</v>
      </c>
      <c r="K4966" s="61">
        <v>4.3100000000000001E-10</v>
      </c>
      <c r="L4966" s="61">
        <v>2.0999999999999999E-11</v>
      </c>
    </row>
    <row r="4967" spans="2:12">
      <c r="B4967" s="61">
        <v>4960</v>
      </c>
      <c r="C4967" s="61">
        <v>7.9500000000000005E-10</v>
      </c>
      <c r="D4967" s="61">
        <v>3.1900000000000001E-11</v>
      </c>
      <c r="K4967" s="61">
        <v>4.2900000000000002E-10</v>
      </c>
      <c r="L4967" s="61">
        <v>2.09E-11</v>
      </c>
    </row>
    <row r="4968" spans="2:12">
      <c r="B4968" s="61">
        <v>4960</v>
      </c>
      <c r="C4968" s="61">
        <v>7.9199999999999995E-10</v>
      </c>
      <c r="D4968" s="61">
        <v>3.1800000000000003E-11</v>
      </c>
      <c r="K4968" s="61">
        <v>4.2700000000000002E-10</v>
      </c>
      <c r="L4968" s="61">
        <v>2.0799999999999999E-11</v>
      </c>
    </row>
    <row r="4969" spans="2:12">
      <c r="B4969" s="61">
        <v>4960</v>
      </c>
      <c r="C4969" s="61">
        <v>7.8799999999999997E-10</v>
      </c>
      <c r="D4969" s="61">
        <v>3.1699999999999998E-11</v>
      </c>
      <c r="K4969" s="61">
        <v>4.2499999999999998E-10</v>
      </c>
      <c r="L4969" s="61">
        <v>2.07E-11</v>
      </c>
    </row>
    <row r="4970" spans="2:12">
      <c r="B4970" s="61">
        <v>4960</v>
      </c>
      <c r="C4970" s="61">
        <v>7.8499999999999998E-10</v>
      </c>
      <c r="D4970" s="61">
        <v>3.1500000000000001E-11</v>
      </c>
      <c r="K4970" s="61">
        <v>4.2399999999999998E-10</v>
      </c>
      <c r="L4970" s="61">
        <v>2.0599999999999999E-11</v>
      </c>
    </row>
    <row r="4971" spans="2:12">
      <c r="B4971" s="61">
        <v>4960</v>
      </c>
      <c r="C4971" s="61">
        <v>7.8099999999999999E-10</v>
      </c>
      <c r="D4971" s="61">
        <v>3.1400000000000003E-11</v>
      </c>
      <c r="K4971" s="61">
        <v>4.2199999999999999E-10</v>
      </c>
      <c r="L4971" s="61">
        <v>2.0599999999999999E-11</v>
      </c>
    </row>
    <row r="4972" spans="2:12">
      <c r="B4972" s="61">
        <v>4960</v>
      </c>
      <c r="C4972" s="61">
        <v>7.78E-10</v>
      </c>
      <c r="D4972" s="61">
        <v>3.12E-11</v>
      </c>
      <c r="K4972" s="61">
        <v>4.2E-10</v>
      </c>
      <c r="L4972" s="61">
        <v>2.05E-11</v>
      </c>
    </row>
    <row r="4973" spans="2:12">
      <c r="B4973" s="61">
        <v>4960</v>
      </c>
      <c r="C4973" s="61">
        <v>7.7400000000000002E-10</v>
      </c>
      <c r="D4973" s="61">
        <v>3.1100000000000001E-11</v>
      </c>
      <c r="K4973" s="61">
        <v>4.18E-10</v>
      </c>
      <c r="L4973" s="61">
        <v>2.0399999999999999E-11</v>
      </c>
    </row>
    <row r="4974" spans="2:12">
      <c r="B4974" s="61">
        <v>4960</v>
      </c>
      <c r="C4974" s="61">
        <v>7.7100000000000003E-10</v>
      </c>
      <c r="D4974" s="61">
        <v>3.1000000000000003E-11</v>
      </c>
      <c r="K4974" s="61">
        <v>4.1600000000000001E-10</v>
      </c>
      <c r="L4974" s="61">
        <v>2.03E-11</v>
      </c>
    </row>
    <row r="4975" spans="2:12">
      <c r="B4975" s="61">
        <v>4970</v>
      </c>
      <c r="C4975" s="61">
        <v>7.6700000000000004E-10</v>
      </c>
      <c r="D4975" s="61">
        <v>3.08E-11</v>
      </c>
      <c r="K4975" s="61">
        <v>4.1400000000000002E-10</v>
      </c>
      <c r="L4975" s="61">
        <v>2.0199999999999999E-11</v>
      </c>
    </row>
    <row r="4976" spans="2:12">
      <c r="B4976" s="61">
        <v>4970</v>
      </c>
      <c r="C4976" s="61">
        <v>7.6400000000000005E-10</v>
      </c>
      <c r="D4976" s="61">
        <v>3.0700000000000001E-11</v>
      </c>
      <c r="K4976" s="61">
        <v>4.1200000000000002E-10</v>
      </c>
      <c r="L4976" s="61">
        <v>2.01E-11</v>
      </c>
    </row>
    <row r="4977" spans="2:12">
      <c r="B4977" s="61">
        <v>4970</v>
      </c>
      <c r="C4977" s="61">
        <v>7.5999999999999996E-10</v>
      </c>
      <c r="D4977" s="61">
        <v>3.0499999999999998E-11</v>
      </c>
      <c r="K4977" s="61">
        <v>4.1099999999999998E-10</v>
      </c>
      <c r="L4977" s="61">
        <v>1.9999999999999999E-11</v>
      </c>
    </row>
    <row r="4978" spans="2:12">
      <c r="B4978" s="61">
        <v>4970</v>
      </c>
      <c r="C4978" s="61">
        <v>7.5699999999999997E-10</v>
      </c>
      <c r="D4978" s="61">
        <v>3.04E-11</v>
      </c>
      <c r="K4978" s="61">
        <v>4.0899999999999998E-10</v>
      </c>
      <c r="L4978" s="61">
        <v>1.99E-11</v>
      </c>
    </row>
    <row r="4979" spans="2:12">
      <c r="B4979" s="61">
        <v>4970</v>
      </c>
      <c r="C4979" s="61">
        <v>7.5399999999999998E-10</v>
      </c>
      <c r="D4979" s="61">
        <v>3.0300000000000001E-11</v>
      </c>
      <c r="K4979" s="61">
        <v>4.0699999999999999E-10</v>
      </c>
      <c r="L4979" s="61">
        <v>1.9799999999999999E-11</v>
      </c>
    </row>
    <row r="4980" spans="2:12">
      <c r="B4980" s="61">
        <v>4970</v>
      </c>
      <c r="C4980" s="61">
        <v>7.5E-10</v>
      </c>
      <c r="D4980" s="61">
        <v>3.0099999999999998E-11</v>
      </c>
      <c r="K4980" s="61">
        <v>4.05E-10</v>
      </c>
      <c r="L4980" s="61">
        <v>1.97E-11</v>
      </c>
    </row>
    <row r="4981" spans="2:12">
      <c r="B4981" s="61">
        <v>4970</v>
      </c>
      <c r="C4981" s="61">
        <v>7.4700000000000001E-10</v>
      </c>
      <c r="D4981" s="61">
        <v>3E-11</v>
      </c>
      <c r="K4981" s="61">
        <v>4.03E-10</v>
      </c>
      <c r="L4981" s="61">
        <v>1.97E-11</v>
      </c>
    </row>
    <row r="4982" spans="2:12">
      <c r="B4982" s="61">
        <v>4970</v>
      </c>
      <c r="C4982" s="61">
        <v>7.4400000000000002E-10</v>
      </c>
      <c r="D4982" s="61">
        <v>2.9900000000000001E-11</v>
      </c>
      <c r="K4982" s="61">
        <v>4.0100000000000001E-10</v>
      </c>
      <c r="L4982" s="61">
        <v>1.9599999999999999E-11</v>
      </c>
    </row>
    <row r="4983" spans="2:12">
      <c r="B4983" s="61">
        <v>4970</v>
      </c>
      <c r="C4983" s="61">
        <v>7.4000000000000003E-10</v>
      </c>
      <c r="D4983" s="61">
        <v>2.9699999999999998E-11</v>
      </c>
      <c r="K4983" s="61">
        <v>4.0000000000000001E-10</v>
      </c>
      <c r="L4983" s="61">
        <v>1.9500000000000001E-11</v>
      </c>
    </row>
    <row r="4984" spans="2:12">
      <c r="B4984" s="61">
        <v>4970</v>
      </c>
      <c r="C4984" s="61">
        <v>7.3700000000000004E-10</v>
      </c>
      <c r="D4984" s="61">
        <v>2.96E-11</v>
      </c>
      <c r="K4984" s="61">
        <v>3.9800000000000002E-10</v>
      </c>
      <c r="L4984" s="61">
        <v>1.9399999999999999E-11</v>
      </c>
    </row>
    <row r="4985" spans="2:12">
      <c r="B4985" s="61">
        <v>4980</v>
      </c>
      <c r="C4985" s="61">
        <v>7.3400000000000005E-10</v>
      </c>
      <c r="D4985" s="61">
        <v>2.9500000000000002E-11</v>
      </c>
      <c r="K4985" s="61">
        <v>3.9599999999999998E-10</v>
      </c>
      <c r="L4985" s="61">
        <v>1.9300000000000001E-11</v>
      </c>
    </row>
    <row r="4986" spans="2:12">
      <c r="B4986" s="61">
        <v>4980</v>
      </c>
      <c r="C4986" s="61">
        <v>7.2999999999999996E-10</v>
      </c>
      <c r="D4986" s="61">
        <v>2.9299999999999998E-11</v>
      </c>
      <c r="K4986" s="61">
        <v>3.9399999999999998E-10</v>
      </c>
      <c r="L4986" s="61">
        <v>1.9199999999999999E-11</v>
      </c>
    </row>
    <row r="4987" spans="2:12">
      <c r="B4987" s="61">
        <v>4980</v>
      </c>
      <c r="C4987" s="61">
        <v>7.2699999999999997E-10</v>
      </c>
      <c r="D4987" s="61">
        <v>2.92E-11</v>
      </c>
      <c r="K4987" s="61">
        <v>3.9299999999999999E-10</v>
      </c>
      <c r="L4987" s="61">
        <v>1.9100000000000001E-11</v>
      </c>
    </row>
    <row r="4988" spans="2:12">
      <c r="B4988" s="61">
        <v>4980</v>
      </c>
      <c r="C4988" s="61">
        <v>7.2399999999999998E-10</v>
      </c>
      <c r="D4988" s="61">
        <v>2.9100000000000002E-11</v>
      </c>
      <c r="K4988" s="61">
        <v>3.9099999999999999E-10</v>
      </c>
      <c r="L4988" s="61">
        <v>1.9100000000000001E-11</v>
      </c>
    </row>
    <row r="4989" spans="2:12">
      <c r="B4989" s="61">
        <v>4980</v>
      </c>
      <c r="C4989" s="61">
        <v>7.2099999999999999E-10</v>
      </c>
      <c r="D4989" s="61">
        <v>2.9E-11</v>
      </c>
      <c r="K4989" s="61">
        <v>3.89E-10</v>
      </c>
      <c r="L4989" s="61">
        <v>1.8999999999999999E-11</v>
      </c>
    </row>
    <row r="4990" spans="2:12">
      <c r="B4990" s="61">
        <v>4980</v>
      </c>
      <c r="C4990" s="61">
        <v>7.18E-10</v>
      </c>
      <c r="D4990" s="61">
        <v>2.88E-11</v>
      </c>
      <c r="K4990" s="61">
        <v>3.8700000000000001E-10</v>
      </c>
      <c r="L4990" s="61">
        <v>1.8900000000000001E-11</v>
      </c>
    </row>
    <row r="4991" spans="2:12">
      <c r="B4991" s="61">
        <v>4980</v>
      </c>
      <c r="C4991" s="61">
        <v>7.1400000000000002E-10</v>
      </c>
      <c r="D4991" s="61">
        <v>2.8699999999999998E-11</v>
      </c>
      <c r="K4991" s="61">
        <v>3.8600000000000001E-10</v>
      </c>
      <c r="L4991" s="61">
        <v>1.8799999999999999E-11</v>
      </c>
    </row>
    <row r="4992" spans="2:12">
      <c r="B4992" s="61">
        <v>4980</v>
      </c>
      <c r="C4992" s="61">
        <v>7.1100000000000003E-10</v>
      </c>
      <c r="D4992" s="61">
        <v>2.86E-11</v>
      </c>
      <c r="K4992" s="61">
        <v>3.8400000000000002E-10</v>
      </c>
      <c r="L4992" s="61">
        <v>1.8700000000000001E-11</v>
      </c>
    </row>
    <row r="4993" spans="2:12">
      <c r="B4993" s="61">
        <v>4980</v>
      </c>
      <c r="C4993" s="61">
        <v>7.0800000000000004E-10</v>
      </c>
      <c r="D4993" s="61">
        <v>2.84E-11</v>
      </c>
      <c r="K4993" s="61">
        <v>3.8200000000000003E-10</v>
      </c>
      <c r="L4993" s="61">
        <v>1.8599999999999999E-11</v>
      </c>
    </row>
    <row r="4994" spans="2:12">
      <c r="B4994" s="61">
        <v>4980</v>
      </c>
      <c r="C4994" s="61">
        <v>7.0500000000000005E-10</v>
      </c>
      <c r="D4994" s="61">
        <v>2.8299999999999999E-11</v>
      </c>
      <c r="K4994" s="61">
        <v>3.7999999999999998E-10</v>
      </c>
      <c r="L4994" s="61">
        <v>1.8500000000000001E-11</v>
      </c>
    </row>
    <row r="4995" spans="2:12">
      <c r="B4995" s="61">
        <v>4990</v>
      </c>
      <c r="C4995" s="61">
        <v>7.0199999999999995E-10</v>
      </c>
      <c r="D4995" s="61">
        <v>2.82E-11</v>
      </c>
      <c r="K4995" s="61">
        <v>3.7899999999999998E-10</v>
      </c>
      <c r="L4995" s="61">
        <v>1.8500000000000001E-11</v>
      </c>
    </row>
    <row r="4996" spans="2:12">
      <c r="B4996" s="61">
        <v>4990</v>
      </c>
      <c r="C4996" s="61">
        <v>6.9899999999999996E-10</v>
      </c>
      <c r="D4996" s="61">
        <v>2.8099999999999999E-11</v>
      </c>
      <c r="K4996" s="61">
        <v>3.7699999999999999E-10</v>
      </c>
      <c r="L4996" s="61">
        <v>1.8399999999999999E-11</v>
      </c>
    </row>
    <row r="4997" spans="2:12">
      <c r="B4997" s="61">
        <v>4990</v>
      </c>
      <c r="C4997" s="61">
        <v>6.9499999999999998E-10</v>
      </c>
      <c r="D4997" s="61">
        <v>2.7899999999999999E-11</v>
      </c>
      <c r="K4997" s="61">
        <v>3.75E-10</v>
      </c>
      <c r="L4997" s="61">
        <v>1.8300000000000001E-11</v>
      </c>
    </row>
    <row r="4998" spans="2:12">
      <c r="B4998" s="61">
        <v>4990</v>
      </c>
      <c r="C4998" s="61">
        <v>6.9199999999999999E-10</v>
      </c>
      <c r="D4998" s="61">
        <v>2.78E-11</v>
      </c>
      <c r="K4998" s="61">
        <v>3.74E-10</v>
      </c>
      <c r="L4998" s="61">
        <v>1.8199999999999999E-11</v>
      </c>
    </row>
    <row r="4999" spans="2:12">
      <c r="B4999" s="61">
        <v>4990</v>
      </c>
      <c r="C4999" s="61">
        <v>6.89E-10</v>
      </c>
      <c r="D4999" s="61">
        <v>2.7699999999999999E-11</v>
      </c>
      <c r="K4999" s="61">
        <v>3.7200000000000001E-10</v>
      </c>
      <c r="L4999" s="61">
        <v>1.8100000000000001E-11</v>
      </c>
    </row>
    <row r="5000" spans="2:12">
      <c r="B5000" s="61">
        <v>4990</v>
      </c>
      <c r="C5000" s="61">
        <v>6.8600000000000001E-10</v>
      </c>
      <c r="D5000" s="61">
        <v>2.76E-11</v>
      </c>
      <c r="K5000" s="61">
        <v>3.7000000000000001E-10</v>
      </c>
      <c r="L5000" s="61">
        <v>1.8100000000000001E-11</v>
      </c>
    </row>
    <row r="5001" spans="2:12">
      <c r="B5001" s="61">
        <v>4990</v>
      </c>
      <c r="C5001" s="61">
        <v>6.8300000000000002E-10</v>
      </c>
      <c r="D5001" s="61">
        <v>2.74E-11</v>
      </c>
      <c r="K5001" s="61">
        <v>3.6900000000000002E-10</v>
      </c>
      <c r="L5001" s="61">
        <v>1.7999999999999999E-11</v>
      </c>
    </row>
    <row r="5002" spans="2:12">
      <c r="B5002" s="61">
        <v>4990</v>
      </c>
      <c r="C5002" s="61">
        <v>6.8000000000000003E-10</v>
      </c>
      <c r="D5002" s="61">
        <v>2.7299999999999999E-11</v>
      </c>
      <c r="K5002" s="61">
        <v>3.6700000000000003E-10</v>
      </c>
      <c r="L5002" s="61">
        <v>1.7900000000000001E-11</v>
      </c>
    </row>
    <row r="5003" spans="2:12">
      <c r="B5003" s="61">
        <v>4990</v>
      </c>
      <c r="C5003" s="61">
        <v>6.7700000000000004E-10</v>
      </c>
      <c r="D5003" s="61">
        <v>2.72E-11</v>
      </c>
      <c r="K5003" s="61">
        <v>3.6499999999999998E-10</v>
      </c>
      <c r="L5003" s="61">
        <v>1.7799999999999999E-11</v>
      </c>
    </row>
    <row r="5004" spans="2:12">
      <c r="B5004" s="61">
        <v>4990</v>
      </c>
      <c r="C5004" s="61">
        <v>6.7400000000000005E-10</v>
      </c>
      <c r="D5004" s="61">
        <v>2.7099999999999999E-11</v>
      </c>
      <c r="K5004" s="61">
        <v>3.6399999999999998E-10</v>
      </c>
      <c r="L5004" s="61">
        <v>1.7700000000000001E-11</v>
      </c>
    </row>
    <row r="5005" spans="2:12">
      <c r="B5005" s="61">
        <v>5000</v>
      </c>
      <c r="C5005" s="61">
        <v>6.7099999999999996E-10</v>
      </c>
      <c r="D5005" s="61">
        <v>2.7E-11</v>
      </c>
      <c r="K5005" s="61">
        <v>3.6199999999999999E-10</v>
      </c>
      <c r="L5005" s="61">
        <v>1.7700000000000001E-11</v>
      </c>
    </row>
    <row r="5006" spans="2:12">
      <c r="B5006" s="61">
        <v>5000</v>
      </c>
      <c r="C5006" s="61">
        <v>6.6799999999999997E-10</v>
      </c>
      <c r="D5006" s="61">
        <v>2.6800000000000001E-11</v>
      </c>
      <c r="K5006" s="61">
        <v>3.6099999999999999E-10</v>
      </c>
      <c r="L5006" s="61">
        <v>1.7599999999999999E-11</v>
      </c>
    </row>
    <row r="5007" spans="2:12">
      <c r="B5007" s="61">
        <v>5000</v>
      </c>
      <c r="C5007" s="61">
        <v>6.6499999999999998E-10</v>
      </c>
      <c r="D5007" s="61">
        <v>2.6699999999999999E-11</v>
      </c>
      <c r="K5007" s="61">
        <v>3.59E-10</v>
      </c>
      <c r="L5007" s="61">
        <v>1.7500000000000001E-11</v>
      </c>
    </row>
    <row r="5008" spans="2:12">
      <c r="B5008" s="61">
        <v>5000</v>
      </c>
      <c r="C5008" s="61">
        <v>6.6199999999999999E-10</v>
      </c>
      <c r="D5008" s="61">
        <v>2.6600000000000001E-11</v>
      </c>
      <c r="K5008" s="61">
        <v>3.5700000000000001E-10</v>
      </c>
      <c r="L5008" s="61">
        <v>1.7399999999999999E-11</v>
      </c>
    </row>
    <row r="5009" spans="2:12">
      <c r="B5009" s="61">
        <v>5000</v>
      </c>
      <c r="C5009" s="61">
        <v>6.59E-10</v>
      </c>
      <c r="D5009" s="61">
        <v>2.6499999999999999E-11</v>
      </c>
      <c r="K5009" s="61">
        <v>3.5600000000000001E-10</v>
      </c>
      <c r="L5009" s="61">
        <v>1.7300000000000001E-11</v>
      </c>
    </row>
    <row r="5010" spans="2:12">
      <c r="B5010" s="61">
        <v>5000</v>
      </c>
      <c r="C5010" s="61">
        <v>6.5600000000000001E-10</v>
      </c>
      <c r="D5010" s="61">
        <v>2.6400000000000001E-11</v>
      </c>
      <c r="K5010" s="61">
        <v>3.5400000000000002E-10</v>
      </c>
      <c r="L5010" s="61">
        <v>1.7300000000000001E-11</v>
      </c>
    </row>
  </sheetData>
  <sheetProtection sheet="1" objects="1" scenarios="1" formatCells="0" formatColumns="0" formatRows="0"/>
  <mergeCells count="18">
    <mergeCell ref="C6:J6"/>
    <mergeCell ref="K6:R6"/>
    <mergeCell ref="A7:B7"/>
    <mergeCell ref="C7:D7"/>
    <mergeCell ref="E7:J7"/>
    <mergeCell ref="K7:L7"/>
    <mergeCell ref="M7:R7"/>
    <mergeCell ref="T30:U30"/>
    <mergeCell ref="U26:U27"/>
    <mergeCell ref="X26:X27"/>
    <mergeCell ref="T7:V7"/>
    <mergeCell ref="F8:F9"/>
    <mergeCell ref="N8:N9"/>
    <mergeCell ref="T18:W18"/>
    <mergeCell ref="T23:Z23"/>
    <mergeCell ref="T24:T25"/>
    <mergeCell ref="U24:W24"/>
    <mergeCell ref="X24:Z24"/>
  </mergeCells>
  <conditionalFormatting sqref="H11:H730">
    <cfRule type="cellIs" dxfId="3" priority="3" operator="greaterThan">
      <formula>$U$8</formula>
    </cfRule>
  </conditionalFormatting>
  <conditionalFormatting sqref="W26:W27 Z26:Z27">
    <cfRule type="cellIs" dxfId="2" priority="2" operator="lessThan">
      <formula>$W$21</formula>
    </cfRule>
  </conditionalFormatting>
  <hyperlinks>
    <hyperlink ref="A3" location="'Exposure and Risk'!D7" display="Low Scenario Time Series" xr:uid="{BE4F2515-B752-4714-BDF7-564E14D202DA}"/>
    <hyperlink ref="A4" location="'Exposure and Risk'!L7" display="High Scenario Time Series" xr:uid="{C8C53D32-A8B4-4AB6-946A-EE0BF3908081}"/>
    <hyperlink ref="A5" location="'Exposure and Risk'!U23" display="Exposure and Risk Calculations" xr:uid="{3C16F287-27D8-4E89-9C91-0A7F4D5FABE8}"/>
  </hyperlink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67669-8EAF-44A8-95E1-398A09B223F6}">
  <sheetPr>
    <tabColor rgb="FFFFC000"/>
  </sheetPr>
  <dimension ref="A1:S70"/>
  <sheetViews>
    <sheetView topLeftCell="A11" workbookViewId="0">
      <selection activeCell="H24" sqref="H24"/>
    </sheetView>
  </sheetViews>
  <sheetFormatPr defaultRowHeight="14.5"/>
  <cols>
    <col min="2" max="2" width="47.26953125" customWidth="1"/>
    <col min="3" max="3" width="24.1796875" bestFit="1" customWidth="1"/>
    <col min="4" max="4" width="13.54296875" customWidth="1"/>
    <col min="5" max="5" width="11.81640625" customWidth="1"/>
    <col min="6" max="6" width="15.7265625" customWidth="1"/>
    <col min="7" max="7" width="32.26953125" customWidth="1"/>
    <col min="8" max="8" width="24.81640625" customWidth="1"/>
    <col min="9" max="9" width="24.1796875" customWidth="1"/>
    <col min="10" max="10" width="22" customWidth="1"/>
    <col min="11" max="11" width="27.26953125" customWidth="1"/>
    <col min="12" max="13" width="20.7265625" customWidth="1"/>
    <col min="14" max="14" width="18" bestFit="1" customWidth="1"/>
    <col min="15" max="15" width="16.81640625" customWidth="1"/>
    <col min="16" max="16" width="14.7265625" customWidth="1"/>
  </cols>
  <sheetData>
    <row r="1" spans="1:19" ht="23.5">
      <c r="A1" s="221"/>
      <c r="F1" s="64"/>
    </row>
    <row r="2" spans="1:19" ht="21">
      <c r="B2" s="21" t="s">
        <v>510</v>
      </c>
    </row>
    <row r="3" spans="1:19" ht="18.5">
      <c r="B3" s="13" t="s">
        <v>511</v>
      </c>
    </row>
    <row r="4" spans="1:19" ht="18.5">
      <c r="B4" s="13"/>
      <c r="G4" s="49" t="s">
        <v>512</v>
      </c>
      <c r="H4" s="50"/>
      <c r="I4" s="50"/>
    </row>
    <row r="5" spans="1:19">
      <c r="B5" s="413" t="s">
        <v>513</v>
      </c>
      <c r="C5" s="413"/>
    </row>
    <row r="9" spans="1:19" ht="18.649999999999999" customHeight="1">
      <c r="B9" s="49" t="s">
        <v>514</v>
      </c>
      <c r="C9" s="50"/>
      <c r="G9" s="49" t="s">
        <v>514</v>
      </c>
      <c r="H9" s="50"/>
      <c r="J9" s="251"/>
      <c r="K9" s="251"/>
      <c r="L9" s="251"/>
      <c r="M9" s="251"/>
      <c r="N9" s="251"/>
      <c r="S9" s="28"/>
    </row>
    <row r="10" spans="1:19">
      <c r="H10" s="252"/>
      <c r="I10" s="223"/>
      <c r="J10" s="251"/>
      <c r="K10" s="251"/>
      <c r="L10" s="251"/>
      <c r="M10" s="251"/>
      <c r="N10" s="251"/>
    </row>
    <row r="11" spans="1:19">
      <c r="C11" s="226" t="s">
        <v>515</v>
      </c>
      <c r="F11" s="22"/>
      <c r="H11" s="248" t="s">
        <v>141</v>
      </c>
      <c r="I11" s="248" t="s">
        <v>142</v>
      </c>
      <c r="J11" s="251"/>
      <c r="K11" s="251"/>
      <c r="L11" s="251"/>
      <c r="M11" s="251"/>
      <c r="N11" s="251"/>
    </row>
    <row r="12" spans="1:19">
      <c r="C12" s="23" t="s">
        <v>516</v>
      </c>
      <c r="F12" s="22"/>
      <c r="H12" s="23" t="s">
        <v>516</v>
      </c>
      <c r="I12" s="23" t="s">
        <v>516</v>
      </c>
      <c r="J12" s="251"/>
      <c r="K12" s="251"/>
      <c r="L12" s="251"/>
      <c r="M12" s="251"/>
      <c r="N12" s="251"/>
    </row>
    <row r="13" spans="1:19">
      <c r="B13" s="19" t="s">
        <v>517</v>
      </c>
      <c r="G13" s="19" t="s">
        <v>517</v>
      </c>
      <c r="J13" s="251"/>
      <c r="K13" s="251"/>
      <c r="L13" s="251"/>
      <c r="M13" s="251"/>
      <c r="N13" s="251"/>
    </row>
    <row r="14" spans="1:19">
      <c r="B14" s="26" t="s">
        <v>518</v>
      </c>
      <c r="C14" s="227">
        <v>3.7500000000000001E-4</v>
      </c>
      <c r="F14" s="18"/>
      <c r="G14" s="225" t="s">
        <v>519</v>
      </c>
      <c r="H14" s="225">
        <v>0.02</v>
      </c>
      <c r="I14" s="225">
        <v>0.04</v>
      </c>
      <c r="J14" s="251"/>
      <c r="K14" s="251"/>
      <c r="L14" s="251"/>
      <c r="M14" s="251"/>
      <c r="N14" s="251"/>
    </row>
    <row r="15" spans="1:19">
      <c r="B15" s="26" t="s">
        <v>156</v>
      </c>
      <c r="C15" s="225">
        <v>0.01</v>
      </c>
      <c r="F15" s="18"/>
      <c r="G15" s="225" t="s">
        <v>156</v>
      </c>
      <c r="H15" s="225">
        <v>0.3</v>
      </c>
      <c r="I15" s="225">
        <v>0.99</v>
      </c>
      <c r="J15" s="251"/>
      <c r="K15" s="165" t="s">
        <v>594</v>
      </c>
      <c r="L15" s="165" t="s">
        <v>141</v>
      </c>
      <c r="M15" s="165" t="s">
        <v>142</v>
      </c>
      <c r="N15" s="251"/>
    </row>
    <row r="16" spans="1:19">
      <c r="B16" s="26" t="s">
        <v>520</v>
      </c>
      <c r="C16" s="225">
        <v>1.5</v>
      </c>
      <c r="F16" s="18"/>
      <c r="G16" s="225" t="s">
        <v>521</v>
      </c>
      <c r="H16" s="227">
        <f>L18*1*L16*L17</f>
        <v>5.2499999999999998E-2</v>
      </c>
      <c r="I16" s="227">
        <f>M18*1*M16*M17</f>
        <v>0.13</v>
      </c>
      <c r="K16" s="225" t="s">
        <v>522</v>
      </c>
      <c r="L16" s="227">
        <v>3.4999999999999997E-5</v>
      </c>
      <c r="M16" s="227">
        <v>1E-4</v>
      </c>
      <c r="N16" s="251"/>
    </row>
    <row r="17" spans="2:16">
      <c r="B17" s="26" t="s">
        <v>523</v>
      </c>
      <c r="C17" s="225">
        <f>C15*C16*1000</f>
        <v>15</v>
      </c>
      <c r="K17" s="225" t="s">
        <v>524</v>
      </c>
      <c r="L17" s="225">
        <v>1000</v>
      </c>
      <c r="M17" s="225">
        <v>1000</v>
      </c>
      <c r="N17" s="251"/>
      <c r="O17" s="292"/>
      <c r="P17" s="52"/>
    </row>
    <row r="18" spans="2:16">
      <c r="G18" s="20"/>
      <c r="H18" s="20"/>
      <c r="I18" s="20"/>
      <c r="J18" s="251"/>
      <c r="K18" s="195" t="s">
        <v>525</v>
      </c>
      <c r="L18" s="195">
        <v>1.5</v>
      </c>
      <c r="M18" s="195">
        <v>1.3</v>
      </c>
      <c r="N18" s="251"/>
      <c r="O18" s="292"/>
      <c r="P18" s="52"/>
    </row>
    <row r="19" spans="2:16">
      <c r="B19" s="19" t="s">
        <v>526</v>
      </c>
      <c r="G19" s="19" t="s">
        <v>526</v>
      </c>
      <c r="H19" s="20"/>
      <c r="I19" s="20"/>
      <c r="J19" s="251"/>
      <c r="K19" s="251"/>
      <c r="L19" s="251"/>
      <c r="M19" s="251"/>
      <c r="N19" s="251"/>
      <c r="O19" s="292"/>
      <c r="P19" s="52"/>
    </row>
    <row r="20" spans="2:16">
      <c r="B20" s="26" t="s">
        <v>527</v>
      </c>
      <c r="C20" s="63">
        <f>5/60</f>
        <v>8.3333333333333329E-2</v>
      </c>
      <c r="G20" s="225" t="s">
        <v>528</v>
      </c>
      <c r="H20" s="225">
        <v>4</v>
      </c>
      <c r="I20" s="225">
        <v>8</v>
      </c>
      <c r="J20" s="251"/>
      <c r="K20" s="251"/>
      <c r="L20" s="251"/>
      <c r="M20" s="251"/>
      <c r="N20" s="251"/>
      <c r="O20" s="292"/>
      <c r="P20" s="52"/>
    </row>
    <row r="21" spans="2:16">
      <c r="B21" s="26" t="s">
        <v>528</v>
      </c>
      <c r="C21" s="225">
        <v>100</v>
      </c>
      <c r="G21" s="225" t="s">
        <v>530</v>
      </c>
      <c r="H21" s="225">
        <v>52</v>
      </c>
      <c r="I21" s="225">
        <v>2000</v>
      </c>
      <c r="J21" s="251"/>
      <c r="K21" s="251"/>
      <c r="L21" s="251"/>
      <c r="M21" s="251"/>
      <c r="N21" s="251"/>
      <c r="O21" s="292"/>
      <c r="P21" s="52"/>
    </row>
    <row r="22" spans="2:16">
      <c r="B22" s="26" t="s">
        <v>529</v>
      </c>
      <c r="C22" s="225">
        <v>1</v>
      </c>
      <c r="J22" s="251"/>
      <c r="K22" s="251"/>
      <c r="L22" s="251"/>
      <c r="M22" s="251"/>
      <c r="N22" s="251"/>
      <c r="O22" s="292"/>
      <c r="P22" s="52"/>
    </row>
    <row r="23" spans="2:16">
      <c r="B23" s="26" t="s">
        <v>530</v>
      </c>
      <c r="C23" s="225">
        <v>1200</v>
      </c>
      <c r="G23" s="20"/>
      <c r="H23" s="20"/>
      <c r="I23" s="20"/>
      <c r="J23" s="251"/>
      <c r="K23" s="251"/>
      <c r="L23" s="251"/>
      <c r="M23" s="251"/>
      <c r="N23" s="251"/>
      <c r="O23" s="292"/>
      <c r="P23" s="52"/>
    </row>
    <row r="24" spans="2:16">
      <c r="J24" s="251"/>
      <c r="K24" s="251"/>
      <c r="L24" s="251"/>
      <c r="M24" s="251"/>
      <c r="N24" s="251"/>
      <c r="O24" s="292"/>
      <c r="P24" s="52"/>
    </row>
    <row r="25" spans="2:16">
      <c r="B25" s="19" t="s">
        <v>531</v>
      </c>
      <c r="G25" s="272" t="s">
        <v>531</v>
      </c>
      <c r="H25" s="20"/>
      <c r="I25" s="20"/>
      <c r="J25" s="251"/>
      <c r="K25" s="251"/>
      <c r="L25" s="251"/>
      <c r="M25" s="251"/>
      <c r="N25" s="251"/>
      <c r="O25" s="292"/>
      <c r="P25" s="52"/>
    </row>
    <row r="26" spans="2:16">
      <c r="B26" s="26" t="s">
        <v>532</v>
      </c>
      <c r="C26" s="26" t="s">
        <v>533</v>
      </c>
      <c r="G26" s="286" t="s">
        <v>532</v>
      </c>
      <c r="H26" s="249" t="s">
        <v>534</v>
      </c>
      <c r="I26" s="249" t="s">
        <v>534</v>
      </c>
      <c r="J26" s="251"/>
      <c r="K26" s="251"/>
      <c r="L26" s="251"/>
      <c r="M26" s="251"/>
      <c r="N26" s="251"/>
      <c r="O26" s="292"/>
      <c r="P26" s="52"/>
    </row>
    <row r="27" spans="2:16">
      <c r="B27" s="26" t="s">
        <v>535</v>
      </c>
      <c r="C27" s="225">
        <v>6.2</v>
      </c>
      <c r="G27" s="195" t="s">
        <v>535</v>
      </c>
      <c r="H27" s="195">
        <v>1.2</v>
      </c>
      <c r="I27" s="195">
        <v>1.2</v>
      </c>
      <c r="J27" s="251"/>
      <c r="K27" s="251"/>
      <c r="L27" s="251"/>
      <c r="M27" s="251"/>
      <c r="N27" s="251"/>
      <c r="O27" s="292"/>
      <c r="P27" s="52"/>
    </row>
    <row r="28" spans="2:16">
      <c r="B28" s="19"/>
      <c r="C28" s="20"/>
      <c r="G28" s="20"/>
      <c r="H28" s="25"/>
      <c r="I28" s="25"/>
      <c r="J28" s="251"/>
      <c r="K28" s="251"/>
      <c r="L28" s="251"/>
      <c r="M28" s="251"/>
      <c r="N28" s="251"/>
      <c r="O28" s="292"/>
      <c r="P28" s="52"/>
    </row>
    <row r="29" spans="2:16">
      <c r="B29" s="19" t="s">
        <v>536</v>
      </c>
      <c r="C29" s="20"/>
      <c r="G29" s="20"/>
      <c r="H29" s="20"/>
      <c r="I29" s="20"/>
      <c r="J29" s="251"/>
      <c r="K29" s="251"/>
      <c r="L29" s="251"/>
      <c r="M29" s="251"/>
      <c r="N29" s="251"/>
    </row>
    <row r="30" spans="2:16">
      <c r="B30" s="26" t="s">
        <v>537</v>
      </c>
      <c r="C30" s="225">
        <v>1</v>
      </c>
      <c r="G30" s="19" t="s">
        <v>538</v>
      </c>
      <c r="H30" s="20"/>
      <c r="I30" s="20"/>
      <c r="J30" s="24"/>
      <c r="K30" s="51"/>
      <c r="L30" s="24"/>
      <c r="M30" s="24"/>
      <c r="N30" s="51"/>
    </row>
    <row r="31" spans="2:16">
      <c r="B31" s="26" t="s">
        <v>539</v>
      </c>
      <c r="C31" s="225">
        <v>1</v>
      </c>
      <c r="G31" s="225" t="s">
        <v>537</v>
      </c>
      <c r="H31" s="225">
        <v>1</v>
      </c>
      <c r="I31" s="225">
        <v>1</v>
      </c>
      <c r="J31" s="24"/>
      <c r="K31" s="51"/>
      <c r="L31" s="24"/>
      <c r="M31" s="24"/>
      <c r="N31" s="51"/>
    </row>
    <row r="32" spans="2:16">
      <c r="B32" s="26" t="s">
        <v>540</v>
      </c>
      <c r="C32" s="225">
        <v>1</v>
      </c>
      <c r="G32" s="225" t="s">
        <v>540</v>
      </c>
      <c r="H32" s="225">
        <v>1</v>
      </c>
      <c r="I32" s="225">
        <v>1</v>
      </c>
      <c r="J32" s="24"/>
      <c r="K32" s="51"/>
      <c r="L32" s="24"/>
      <c r="M32" s="24"/>
      <c r="N32" s="51"/>
    </row>
    <row r="33" spans="2:16">
      <c r="B33" s="26" t="s">
        <v>541</v>
      </c>
      <c r="C33" s="225">
        <v>1</v>
      </c>
      <c r="G33" s="225" t="s">
        <v>541</v>
      </c>
      <c r="H33" s="225">
        <v>1</v>
      </c>
      <c r="I33" s="225">
        <v>1</v>
      </c>
      <c r="J33" s="24"/>
      <c r="K33" s="51"/>
      <c r="L33" s="24"/>
      <c r="M33" s="24"/>
      <c r="N33" s="51"/>
    </row>
    <row r="34" spans="2:16">
      <c r="B34" s="26" t="s">
        <v>542</v>
      </c>
      <c r="C34" s="225">
        <v>30</v>
      </c>
      <c r="G34" s="225" t="s">
        <v>543</v>
      </c>
      <c r="H34" s="225">
        <v>365</v>
      </c>
      <c r="I34" s="225">
        <v>365</v>
      </c>
      <c r="J34" s="24"/>
      <c r="K34" s="51"/>
      <c r="L34" s="24"/>
      <c r="M34" s="24"/>
      <c r="N34" s="51"/>
    </row>
    <row r="35" spans="2:16">
      <c r="B35" s="26" t="s">
        <v>543</v>
      </c>
      <c r="C35" s="225">
        <v>365</v>
      </c>
      <c r="G35" s="250" t="s">
        <v>544</v>
      </c>
      <c r="H35" s="250">
        <v>365</v>
      </c>
      <c r="I35" s="250">
        <v>365</v>
      </c>
      <c r="J35" s="24"/>
      <c r="K35" s="51"/>
      <c r="L35" s="24"/>
      <c r="M35" s="24"/>
      <c r="N35" s="51"/>
    </row>
    <row r="36" spans="2:16">
      <c r="G36" s="20"/>
      <c r="H36" s="20"/>
      <c r="I36" s="20"/>
      <c r="J36" s="24"/>
      <c r="K36" s="51"/>
      <c r="L36" s="24"/>
      <c r="M36" s="24"/>
      <c r="N36" s="51"/>
    </row>
    <row r="37" spans="2:16">
      <c r="B37" s="412" t="s">
        <v>545</v>
      </c>
      <c r="C37" s="412"/>
      <c r="D37" s="251"/>
      <c r="G37" s="412" t="s">
        <v>546</v>
      </c>
      <c r="H37" s="412"/>
      <c r="I37" s="325"/>
      <c r="J37" s="24"/>
      <c r="K37" s="51"/>
      <c r="L37" s="24"/>
      <c r="M37" s="24"/>
      <c r="N37" s="51"/>
      <c r="P37" s="28"/>
    </row>
    <row r="38" spans="2:16">
      <c r="B38" s="126" t="s">
        <v>547</v>
      </c>
      <c r="C38" s="226" t="s">
        <v>131</v>
      </c>
      <c r="D38" s="22"/>
      <c r="G38" s="309" t="s">
        <v>547</v>
      </c>
      <c r="H38" s="248" t="s">
        <v>141</v>
      </c>
      <c r="I38" s="248" t="s">
        <v>142</v>
      </c>
      <c r="J38" s="24"/>
      <c r="K38" s="51"/>
      <c r="L38" s="24"/>
      <c r="M38" s="24"/>
      <c r="N38" s="51"/>
    </row>
    <row r="39" spans="2:16">
      <c r="B39" s="26" t="s">
        <v>548</v>
      </c>
      <c r="C39" s="227">
        <f>(C$14*C$17*C$27*C$20*C$21*C$30)/C$33</f>
        <v>0.29062499999999997</v>
      </c>
      <c r="D39" s="14"/>
      <c r="G39" s="225" t="s">
        <v>548</v>
      </c>
      <c r="H39" s="227">
        <f>(H$16*H$15*H$14*H$20*H$31*H$27)/H$33</f>
        <v>1.5120000000000001E-3</v>
      </c>
      <c r="I39" s="227">
        <f>(I$16*I$15*I$14*I$20*I$31*I$27)/I$33</f>
        <v>4.9420800000000008E-2</v>
      </c>
      <c r="J39" s="24"/>
      <c r="K39" s="51"/>
      <c r="L39" s="24"/>
      <c r="M39" s="24"/>
      <c r="N39" s="51"/>
    </row>
    <row r="40" spans="2:16">
      <c r="D40" s="24"/>
      <c r="G40" s="20"/>
      <c r="H40" s="24"/>
      <c r="I40" s="24"/>
      <c r="J40" s="24"/>
      <c r="K40" s="51"/>
      <c r="L40" s="24"/>
      <c r="M40" s="24"/>
      <c r="N40" s="51"/>
    </row>
    <row r="41" spans="2:16">
      <c r="B41" s="323" t="s">
        <v>549</v>
      </c>
      <c r="C41" s="226" t="s">
        <v>131</v>
      </c>
      <c r="D41" s="14"/>
      <c r="G41" s="165" t="s">
        <v>549</v>
      </c>
      <c r="H41" s="248" t="s">
        <v>141</v>
      </c>
      <c r="I41" s="248" t="s">
        <v>142</v>
      </c>
      <c r="J41" s="24"/>
      <c r="K41" s="51"/>
      <c r="L41" s="24"/>
      <c r="M41" s="24"/>
      <c r="N41" s="51"/>
    </row>
    <row r="42" spans="2:16">
      <c r="B42" s="324" t="s">
        <v>548</v>
      </c>
      <c r="C42" s="227">
        <f>(C$14*C$17*C$27*C$20*C$23*C$32)/C$35</f>
        <v>9.5547945205479434E-3</v>
      </c>
      <c r="G42" s="225" t="s">
        <v>548</v>
      </c>
      <c r="H42" s="227">
        <f>(H$16*H$15*H$14*H$21*H$32*H$27)/H$34</f>
        <v>5.3852054794520557E-5</v>
      </c>
      <c r="I42" s="227">
        <f>(I$16*I$15*I$14*I$21*I$32*I$27)/I$34</f>
        <v>3.3849863013698633E-2</v>
      </c>
      <c r="J42" s="24"/>
      <c r="K42" s="51"/>
      <c r="L42" s="24"/>
      <c r="M42" s="24"/>
      <c r="N42" s="51"/>
    </row>
    <row r="43" spans="2:16">
      <c r="G43" s="20"/>
      <c r="H43" s="24"/>
      <c r="J43" s="24"/>
      <c r="K43" s="51"/>
      <c r="L43" s="24"/>
      <c r="M43" s="24"/>
      <c r="N43" s="51"/>
    </row>
    <row r="44" spans="2:16">
      <c r="B44" s="412" t="s">
        <v>550</v>
      </c>
      <c r="C44" s="412"/>
      <c r="D44" s="251"/>
      <c r="G44" s="295" t="s">
        <v>551</v>
      </c>
      <c r="H44" s="295"/>
      <c r="I44" s="50"/>
      <c r="J44" s="24"/>
      <c r="K44" s="51"/>
      <c r="L44" s="24"/>
      <c r="M44" s="24"/>
      <c r="N44" s="51"/>
    </row>
    <row r="45" spans="2:16">
      <c r="B45" s="126" t="s">
        <v>547</v>
      </c>
      <c r="C45" s="226" t="s">
        <v>131</v>
      </c>
      <c r="D45" s="22"/>
      <c r="G45" s="309" t="s">
        <v>547</v>
      </c>
      <c r="H45" s="248" t="s">
        <v>141</v>
      </c>
      <c r="I45" s="248" t="s">
        <v>142</v>
      </c>
    </row>
    <row r="46" spans="2:16">
      <c r="B46" s="26" t="s">
        <v>548</v>
      </c>
      <c r="C46" s="168">
        <f>$D$52/C39</f>
        <v>37.8494623655914</v>
      </c>
      <c r="G46" s="225" t="s">
        <v>548</v>
      </c>
      <c r="H46" s="227">
        <f>$D$52/H39</f>
        <v>7275.132275132275</v>
      </c>
      <c r="I46" s="227">
        <f>$D$52/I39</f>
        <v>222.57834757834755</v>
      </c>
    </row>
    <row r="47" spans="2:16" ht="15" thickBot="1">
      <c r="D47" s="51"/>
    </row>
    <row r="48" spans="2:16">
      <c r="B48" s="273" t="s">
        <v>552</v>
      </c>
      <c r="C48" s="274"/>
      <c r="D48" s="274"/>
      <c r="E48" s="275"/>
    </row>
    <row r="49" spans="2:13">
      <c r="B49" s="29" t="s">
        <v>88</v>
      </c>
      <c r="C49" s="29" t="s">
        <v>89</v>
      </c>
      <c r="D49" s="29" t="s">
        <v>97</v>
      </c>
      <c r="E49" s="29" t="s">
        <v>91</v>
      </c>
    </row>
    <row r="50" spans="2:13">
      <c r="B50" s="30"/>
      <c r="C50" s="30"/>
      <c r="D50" s="30" t="s">
        <v>98</v>
      </c>
      <c r="E50" s="30"/>
    </row>
    <row r="51" spans="2:13">
      <c r="B51" s="31"/>
      <c r="C51" s="31"/>
      <c r="D51" s="31"/>
      <c r="E51" s="31"/>
    </row>
    <row r="52" spans="2:13">
      <c r="B52" s="32" t="s">
        <v>94</v>
      </c>
      <c r="C52" s="32" t="s">
        <v>99</v>
      </c>
      <c r="D52" s="33">
        <v>11</v>
      </c>
      <c r="E52" s="33">
        <v>30</v>
      </c>
      <c r="G52" s="20"/>
      <c r="H52" s="24"/>
      <c r="I52" s="20"/>
    </row>
    <row r="53" spans="2:13">
      <c r="G53" s="20"/>
      <c r="H53" s="20"/>
      <c r="I53" s="20"/>
    </row>
    <row r="54" spans="2:13">
      <c r="B54" s="295" t="s">
        <v>553</v>
      </c>
      <c r="C54" s="295"/>
      <c r="D54" s="295"/>
      <c r="E54" s="295"/>
      <c r="I54" s="24"/>
    </row>
    <row r="55" spans="2:13" ht="15.5">
      <c r="B55" s="54" t="s">
        <v>554</v>
      </c>
      <c r="I55" s="24"/>
    </row>
    <row r="56" spans="2:13" ht="17.5">
      <c r="B56" s="54" t="s">
        <v>555</v>
      </c>
      <c r="I56" s="24"/>
    </row>
    <row r="57" spans="2:13" ht="18.5">
      <c r="B57" s="54" t="s">
        <v>556</v>
      </c>
      <c r="I57" s="24"/>
      <c r="L57" s="292"/>
      <c r="M57" s="292"/>
    </row>
    <row r="58" spans="2:13" ht="15.5">
      <c r="B58" s="54" t="s">
        <v>557</v>
      </c>
      <c r="I58" s="24"/>
    </row>
    <row r="59" spans="2:13" ht="15.5">
      <c r="B59" s="55" t="s">
        <v>558</v>
      </c>
      <c r="C59" s="54" t="s">
        <v>559</v>
      </c>
      <c r="I59" s="24"/>
    </row>
    <row r="60" spans="2:13" ht="15.5">
      <c r="C60" s="54" t="s">
        <v>560</v>
      </c>
    </row>
    <row r="61" spans="2:13" ht="15.5">
      <c r="B61" s="55" t="s">
        <v>561</v>
      </c>
      <c r="C61" s="54" t="s">
        <v>562</v>
      </c>
    </row>
    <row r="62" spans="2:13" ht="15.5">
      <c r="C62" s="54" t="s">
        <v>563</v>
      </c>
    </row>
    <row r="64" spans="2:13">
      <c r="B64" s="56" t="s">
        <v>564</v>
      </c>
      <c r="C64" s="56"/>
    </row>
    <row r="65" spans="2:3">
      <c r="B65" s="56" t="s">
        <v>565</v>
      </c>
      <c r="C65" s="56"/>
    </row>
    <row r="66" spans="2:3">
      <c r="B66" s="56" t="s">
        <v>566</v>
      </c>
      <c r="C66" s="56" t="s">
        <v>562</v>
      </c>
    </row>
    <row r="67" spans="2:3">
      <c r="B67" s="57"/>
      <c r="C67" s="56" t="s">
        <v>567</v>
      </c>
    </row>
    <row r="68" spans="2:3">
      <c r="B68" s="56" t="s">
        <v>568</v>
      </c>
      <c r="C68" s="56"/>
    </row>
    <row r="69" spans="2:3">
      <c r="B69" s="60" t="s">
        <v>569</v>
      </c>
      <c r="C69" s="56"/>
    </row>
    <row r="70" spans="2:3">
      <c r="B70" s="56" t="s">
        <v>570</v>
      </c>
      <c r="C70" s="56"/>
    </row>
  </sheetData>
  <sheetProtection sheet="1" formatCells="0" formatColumns="0" formatRows="0"/>
  <mergeCells count="4">
    <mergeCell ref="G37:H37"/>
    <mergeCell ref="B5:C5"/>
    <mergeCell ref="B37:C37"/>
    <mergeCell ref="B44:C44"/>
  </mergeCells>
  <conditionalFormatting sqref="C46">
    <cfRule type="cellIs" dxfId="1" priority="7" operator="lessThan">
      <formula>30</formula>
    </cfRule>
  </conditionalFormatting>
  <conditionalFormatting sqref="H46:I46 H52">
    <cfRule type="cellIs" dxfId="0" priority="3" operator="lessThan">
      <formula>#REF!</formula>
    </cfRule>
  </conditionalFormatting>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ffa91fb-a0ff-4ac5-b2db-65c790d184a4">
      <Value>1272</Value>
      <Value>2055</Value>
      <Value>2056</Value>
    </TaxCatchAll>
    <lcf76f155ced4ddcb4097134ff3c332f xmlns="ead8da0f-3542-4e50-96c8-f1f698624e86">
      <Terms xmlns="http://schemas.microsoft.com/office/infopath/2007/PartnerControls"/>
    </lcf76f155ced4ddcb4097134ff3c332f>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ermInfo xmlns="http://schemas.microsoft.com/office/infopath/2007/PartnerControls">
          <TermName xmlns="http://schemas.microsoft.com/office/infopath/2007/PartnerControls">calculator</TermName>
          <TermId xmlns="http://schemas.microsoft.com/office/infopath/2007/PartnerControls">0385d1d1-befc-4a2b-b34a-0bc52767117e</TermId>
        </TermInfo>
        <TermInfo xmlns="http://schemas.microsoft.com/office/infopath/2007/PartnerControls">
          <TermName xmlns="http://schemas.microsoft.com/office/infopath/2007/PartnerControls">o-DCB</TermName>
          <TermId xmlns="http://schemas.microsoft.com/office/infopath/2007/PartnerControls">60f7d41d-3f22-45d4-8e72-0de412c6d1db</TermId>
        </TermInfo>
        <TermInfo xmlns="http://schemas.microsoft.com/office/infopath/2007/PartnerControls">
          <TermName xmlns="http://schemas.microsoft.com/office/infopath/2007/PartnerControls">commercial</TermName>
          <TermId xmlns="http://schemas.microsoft.com/office/infopath/2007/PartnerControls">1d142ef3-376d-4073-8ac1-b2d5741cd274</TermId>
        </TermInfo>
      </Terms>
    </TaxKeywordTaxHTField>
    <Record xmlns="4ffa91fb-a0ff-4ac5-b2db-65c790d184a4">Shared</Record>
    <_ip_UnifiedCompliancePolicyProperties xmlns="http://schemas.microsoft.com/sharepoint/v3" xsi:nil="true"/>
    <Rights xmlns="4ffa91fb-a0ff-4ac5-b2db-65c790d184a4" xsi:nil="true"/>
    <Document_x0020_Creation_x0020_Date xmlns="4ffa91fb-a0ff-4ac5-b2db-65c790d184a4">2026-05-19T21:34:43+00:00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haredContentType xmlns="Microsoft.SharePoint.Taxonomy.ContentTypeSync" SourceId="29f62856-1543-49d4-a736-4569d363f533" ContentTypeId="0x0101" PreviousValue="false"/>
</file>

<file path=customXml/itemProps1.xml><?xml version="1.0" encoding="utf-8"?>
<ds:datastoreItem xmlns:ds="http://schemas.openxmlformats.org/officeDocument/2006/customXml" ds:itemID="{3EB18C9A-A4AE-484B-A695-5DC2FC952FA7}">
  <ds:schemaRefs>
    <ds:schemaRef ds:uri="http://schemas.microsoft.com/DataMashup"/>
  </ds:schemaRefs>
</ds:datastoreItem>
</file>

<file path=customXml/itemProps2.xml><?xml version="1.0" encoding="utf-8"?>
<ds:datastoreItem xmlns:ds="http://schemas.openxmlformats.org/officeDocument/2006/customXml" ds:itemID="{0C0D7C2C-62E1-4B2C-BA3C-3A0DAB6F70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E50EDA-69DB-4617-A37F-E407D292AF34}">
  <ds:schemaRefs>
    <ds:schemaRef ds:uri="http://purl.org/dc/terms/"/>
    <ds:schemaRef ds:uri="http://purl.org/dc/elements/1.1/"/>
    <ds:schemaRef ds:uri="4ffa91fb-a0ff-4ac5-b2db-65c790d184a4"/>
    <ds:schemaRef ds:uri="http://www.w3.org/XML/1998/namespace"/>
    <ds:schemaRef ds:uri="fecc2597-e8fd-4279-ac06-bd7c891938be"/>
    <ds:schemaRef ds:uri="http://schemas.microsoft.com/office/2006/documentManagement/types"/>
    <ds:schemaRef ds:uri="http://purl.org/dc/dcmitype/"/>
    <ds:schemaRef ds:uri="http://schemas.microsoft.com/office/infopath/2007/PartnerControls"/>
    <ds:schemaRef ds:uri="http://schemas.microsoft.com/sharepoint.v3"/>
    <ds:schemaRef ds:uri="ead8da0f-3542-4e50-96c8-f1f698624e86"/>
    <ds:schemaRef ds:uri="http://schemas.openxmlformats.org/package/2006/metadata/core-properties"/>
    <ds:schemaRef ds:uri="http://schemas.microsoft.com/sharepoint/v3/fields"/>
    <ds:schemaRef ds:uri="http://schemas.microsoft.com/sharepoint/v3"/>
    <ds:schemaRef ds:uri="http://schemas.microsoft.com/office/2006/metadata/properties"/>
  </ds:schemaRefs>
</ds:datastoreItem>
</file>

<file path=customXml/itemProps4.xml><?xml version="1.0" encoding="utf-8"?>
<ds:datastoreItem xmlns:ds="http://schemas.openxmlformats.org/officeDocument/2006/customXml" ds:itemID="{ED54FD3F-23ED-4923-A902-E11C3C8200F3}">
  <ds:schemaRefs>
    <ds:schemaRef ds:uri="http://schemas.microsoft.com/sharepoint/v3/contenttype/forms"/>
  </ds:schemaRefs>
</ds:datastoreItem>
</file>

<file path=customXml/itemProps5.xml><?xml version="1.0" encoding="utf-8"?>
<ds:datastoreItem xmlns:ds="http://schemas.openxmlformats.org/officeDocument/2006/customXml" ds:itemID="{90BA860A-BC86-4EA5-9E02-825C2BE01889}">
  <ds:schemaRefs>
    <ds:schemaRef ds:uri="Microsoft.SharePoint.Taxonomy.ContentTypeSync"/>
  </ds:schemaRefs>
</ds:datastoreItem>
</file>

<file path=docMetadata/LabelInfo.xml><?xml version="1.0" encoding="utf-8"?>
<clbl:labelList xmlns:clbl="http://schemas.microsoft.com/office/2020/mipLabelMetadata">
  <clbl:label id="{cf90b97b-be46-4a00-9700-81ce4ff1b7f6}" enabled="0" method="" siteId="{cf90b97b-be46-4a00-9700-81ce4ff1b7f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Title Page</vt:lpstr>
      <vt:lpstr>ReadMe</vt:lpstr>
      <vt:lpstr>Pchem</vt:lpstr>
      <vt:lpstr>Hazard Inputs</vt:lpstr>
      <vt:lpstr>Prod Summary</vt:lpstr>
      <vt:lpstr>Inh_Prod_CEM Inputs</vt:lpstr>
      <vt:lpstr>Inh_Prod_Result</vt:lpstr>
      <vt:lpstr>Inh_Bath Deod_IECCU Inputs</vt:lpstr>
      <vt:lpstr>Inh_Bath Deod_Airport Size Inp</vt:lpstr>
      <vt:lpstr>Inh_Bath_Results</vt:lpstr>
      <vt:lpstr>Derm_Results</vt:lpstr>
      <vt:lpstr>'Inh_Bath Deod_IECCU Inputs'!Print_Area</vt:lpstr>
      <vt:lpstr>'Inh_Prod_CEM Inputs'!Print_Area</vt:lpstr>
      <vt:lpstr>Inh_Prod_Result!Print_Area</vt:lpstr>
      <vt:lpstr>Pchem!Print_Area</vt:lpstr>
      <vt:lpstr>'Prod Summary'!Print_Area</vt:lpstr>
      <vt:lpstr>ReadMe!Print_Area</vt:lpstr>
    </vt:vector>
  </TitlesOfParts>
  <Manager/>
  <Company>ICF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Commercial Inhalation and Dermal Risk Calculator for o-Dichlorobenzene</dc:title>
  <dc:subject>Risk Calculator for o-DCB Commercial Exposure</dc:subject>
  <dc:creator>US EPA</dc:creator>
  <cp:keywords>o-DCB ; calculator ; commercial</cp:keywords>
  <dc:description/>
  <cp:lastModifiedBy>Bernot, Melody</cp:lastModifiedBy>
  <cp:revision/>
  <dcterms:created xsi:type="dcterms:W3CDTF">2026-05-12T18:56:45Z</dcterms:created>
  <dcterms:modified xsi:type="dcterms:W3CDTF">2026-07-22T18:05:16Z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MediaServiceImageTags">
    <vt:lpwstr/>
  </property>
  <property fmtid="{D5CDD505-2E9C-101B-9397-08002B2CF9AE}" pid="4" name="TaxKeyword">
    <vt:lpwstr>1272;#calculator|0385d1d1-befc-4a2b-b34a-0bc52767117e;#2055;#o-DCB|60f7d41d-3f22-45d4-8e72-0de412c6d1db;#2056;#commercial|1d142ef3-376d-4073-8ac1-b2d5741cd274</vt:lpwstr>
  </property>
  <property fmtid="{D5CDD505-2E9C-101B-9397-08002B2CF9AE}" pid="5" name="Document_x0020_Type">
    <vt:lpwstr/>
  </property>
  <property fmtid="{D5CDD505-2E9C-101B-9397-08002B2CF9AE}" pid="6" name="EPA Subject">
    <vt:lpwstr/>
  </property>
  <property fmtid="{D5CDD505-2E9C-101B-9397-08002B2CF9AE}" pid="7" name="EPA_x0020_Subject">
    <vt:lpwstr/>
  </property>
  <property fmtid="{D5CDD505-2E9C-101B-9397-08002B2CF9AE}" pid="8" name="Document Type">
    <vt:lpwstr/>
  </property>
</Properties>
</file>